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0730" windowHeight="9495" firstSheet="41" activeTab="52"/>
  </bookViews>
  <sheets>
    <sheet name="中文314" sheetId="39" r:id="rId1"/>
    <sheet name="中文315" sheetId="40" r:id="rId2"/>
    <sheet name="中文316" sheetId="41" r:id="rId3"/>
    <sheet name="数学314" sheetId="42" r:id="rId4"/>
    <sheet name="数学315" sheetId="12" r:id="rId5"/>
    <sheet name="数学316" sheetId="43" r:id="rId6"/>
    <sheet name="英语314" sheetId="44" r:id="rId7"/>
    <sheet name="英语315" sheetId="29" r:id="rId8"/>
    <sheet name="英语316" sheetId="45" r:id="rId9"/>
    <sheet name="音乐314" sheetId="80" r:id="rId10"/>
    <sheet name="音乐315" sheetId="79" r:id="rId11"/>
    <sheet name="音乐316" sheetId="81" r:id="rId12"/>
    <sheet name="音乐512" sheetId="86" r:id="rId13"/>
    <sheet name="音乐513" sheetId="85" r:id="rId14"/>
    <sheet name="音乐514" sheetId="84" r:id="rId15"/>
    <sheet name="音乐515" sheetId="83" r:id="rId16"/>
    <sheet name="音乐516" sheetId="82" r:id="rId17"/>
    <sheet name="美术314" sheetId="23" r:id="rId18"/>
    <sheet name="美术315" sheetId="72" r:id="rId19"/>
    <sheet name="美术316" sheetId="73" r:id="rId20"/>
    <sheet name="美术512" sheetId="78" r:id="rId21"/>
    <sheet name="美术513" sheetId="77" r:id="rId22"/>
    <sheet name="美术514" sheetId="76" r:id="rId23"/>
    <sheet name="美术515" sheetId="75" r:id="rId24"/>
    <sheet name="美术516" sheetId="74" r:id="rId25"/>
    <sheet name="体育314" sheetId="15" r:id="rId26"/>
    <sheet name="体育315" sheetId="47" r:id="rId27"/>
    <sheet name="体育316" sheetId="48" r:id="rId28"/>
    <sheet name="地理314" sheetId="5" r:id="rId29"/>
    <sheet name="地理315" sheetId="50" r:id="rId30"/>
    <sheet name="地理316" sheetId="51" r:id="rId31"/>
    <sheet name="历史314" sheetId="7" r:id="rId32"/>
    <sheet name="历史315" sheetId="52" r:id="rId33"/>
    <sheet name="历史316" sheetId="54" r:id="rId34"/>
    <sheet name="学前314" sheetId="4" r:id="rId35"/>
    <sheet name="学前315" sheetId="55" r:id="rId36"/>
    <sheet name="学前316" sheetId="56" r:id="rId37"/>
    <sheet name="学前513" sheetId="33" r:id="rId38"/>
    <sheet name="学前514" sheetId="57" r:id="rId39"/>
    <sheet name="学前515" sheetId="58" r:id="rId40"/>
    <sheet name="学前516" sheetId="59" r:id="rId41"/>
    <sheet name="文秘314" sheetId="16" r:id="rId42"/>
    <sheet name="文秘315" sheetId="61" r:id="rId43"/>
    <sheet name="文秘316" sheetId="62" r:id="rId44"/>
    <sheet name="商英314" sheetId="63" r:id="rId45"/>
    <sheet name="商英315" sheetId="65" r:id="rId46"/>
    <sheet name="商英316" sheetId="17" r:id="rId47"/>
    <sheet name="旅游314" sheetId="18" r:id="rId48"/>
    <sheet name="旅游315" sheetId="67" r:id="rId49"/>
    <sheet name="旅游316" sheetId="69" r:id="rId50"/>
    <sheet name="计机314" sheetId="20" r:id="rId51"/>
    <sheet name="计机315" sheetId="71" r:id="rId52"/>
    <sheet name="计机316" sheetId="70" r:id="rId53"/>
  </sheets>
  <definedNames>
    <definedName name="_xlnm.Print_Titles" localSheetId="28">地理314!$3:$5</definedName>
    <definedName name="_xlnm.Print_Titles" localSheetId="29">地理315!$3:$5</definedName>
    <definedName name="_xlnm.Print_Titles" localSheetId="30">地理316!$3:$5</definedName>
    <definedName name="_xlnm.Print_Titles" localSheetId="50">计机314!$3:$5</definedName>
    <definedName name="_xlnm.Print_Titles" localSheetId="51">计机315!$3:$5</definedName>
    <definedName name="_xlnm.Print_Titles" localSheetId="52">计机316!$3:$5</definedName>
    <definedName name="_xlnm.Print_Titles" localSheetId="31">历史314!$3:$5</definedName>
    <definedName name="_xlnm.Print_Titles" localSheetId="32">历史315!$3:$5</definedName>
    <definedName name="_xlnm.Print_Titles" localSheetId="33">历史316!$3:$5</definedName>
    <definedName name="_xlnm.Print_Titles" localSheetId="47">旅游314!$3:$5</definedName>
    <definedName name="_xlnm.Print_Titles" localSheetId="48">旅游315!$3:$5</definedName>
    <definedName name="_xlnm.Print_Titles" localSheetId="49">旅游316!$3:$5</definedName>
    <definedName name="_xlnm.Print_Titles" localSheetId="17">美术314!$3:$5</definedName>
    <definedName name="_xlnm.Print_Titles" localSheetId="18">美术315!$3:$5</definedName>
    <definedName name="_xlnm.Print_Titles" localSheetId="19">美术316!$3:$5</definedName>
    <definedName name="_xlnm.Print_Titles" localSheetId="20">美术512!$3:$5</definedName>
    <definedName name="_xlnm.Print_Titles" localSheetId="21">美术513!$3:$5</definedName>
    <definedName name="_xlnm.Print_Titles" localSheetId="22">美术514!$3:$5</definedName>
    <definedName name="_xlnm.Print_Titles" localSheetId="23">美术515!$3:$5</definedName>
    <definedName name="_xlnm.Print_Titles" localSheetId="24">美术516!$3:$5</definedName>
    <definedName name="_xlnm.Print_Titles" localSheetId="44">商英314!$3:$5</definedName>
    <definedName name="_xlnm.Print_Titles" localSheetId="45">商英315!$3:$5</definedName>
    <definedName name="_xlnm.Print_Titles" localSheetId="46">商英316!$3:$5</definedName>
    <definedName name="_xlnm.Print_Titles" localSheetId="3">数学314!$3:$5</definedName>
    <definedName name="_xlnm.Print_Titles" localSheetId="4">数学315!$3:$5</definedName>
    <definedName name="_xlnm.Print_Titles" localSheetId="5">数学316!$3:$5</definedName>
    <definedName name="_xlnm.Print_Titles" localSheetId="25">体育314!$3:$5</definedName>
    <definedName name="_xlnm.Print_Titles" localSheetId="26">体育315!$3:$5</definedName>
    <definedName name="_xlnm.Print_Titles" localSheetId="27">体育316!$3:$5</definedName>
    <definedName name="_xlnm.Print_Titles" localSheetId="41">文秘314!$3:$5</definedName>
    <definedName name="_xlnm.Print_Titles" localSheetId="42">文秘315!$3:$5</definedName>
    <definedName name="_xlnm.Print_Titles" localSheetId="43">文秘316!$3:$5</definedName>
    <definedName name="_xlnm.Print_Titles" localSheetId="34">学前314!$3:$5</definedName>
    <definedName name="_xlnm.Print_Titles" localSheetId="35">学前315!$3:$5</definedName>
    <definedName name="_xlnm.Print_Titles" localSheetId="36">学前316!$3:$5</definedName>
    <definedName name="_xlnm.Print_Titles" localSheetId="37">学前513!$3:$5</definedName>
    <definedName name="_xlnm.Print_Titles" localSheetId="38">学前514!$3:$5</definedName>
    <definedName name="_xlnm.Print_Titles" localSheetId="39">学前515!$3:$5</definedName>
    <definedName name="_xlnm.Print_Titles" localSheetId="40">学前516!$3:$5</definedName>
    <definedName name="_xlnm.Print_Titles" localSheetId="9">音乐314!$3:$5</definedName>
    <definedName name="_xlnm.Print_Titles" localSheetId="10">音乐315!$3:$5</definedName>
    <definedName name="_xlnm.Print_Titles" localSheetId="11">音乐316!$3:$5</definedName>
    <definedName name="_xlnm.Print_Titles" localSheetId="12">音乐512!$3:$5</definedName>
    <definedName name="_xlnm.Print_Titles" localSheetId="13">音乐513!$3:$5</definedName>
    <definedName name="_xlnm.Print_Titles" localSheetId="14">音乐514!$3:$5</definedName>
    <definedName name="_xlnm.Print_Titles" localSheetId="15">音乐515!$3:$5</definedName>
    <definedName name="_xlnm.Print_Titles" localSheetId="16">音乐516!$3:$5</definedName>
    <definedName name="_xlnm.Print_Titles" localSheetId="6">英语314!$3:$5</definedName>
    <definedName name="_xlnm.Print_Titles" localSheetId="7">英语315!$3:$5</definedName>
    <definedName name="_xlnm.Print_Titles" localSheetId="8">英语316!$3:$5</definedName>
    <definedName name="_xlnm.Print_Titles" localSheetId="0">中文314!$3:$5</definedName>
    <definedName name="_xlnm.Print_Titles" localSheetId="1">中文315!$3:$5</definedName>
    <definedName name="_xlnm.Print_Titles" localSheetId="2">中文316!$3:$5</definedName>
  </definedNames>
  <calcPr calcId="145621"/>
</workbook>
</file>

<file path=xl/calcChain.xml><?xml version="1.0" encoding="utf-8"?>
<calcChain xmlns="http://schemas.openxmlformats.org/spreadsheetml/2006/main">
  <c r="M24" i="81" l="1"/>
  <c r="M23" i="81"/>
  <c r="M40" i="18" l="1"/>
  <c r="M39" i="18"/>
  <c r="M38" i="7" l="1"/>
  <c r="M39" i="7"/>
  <c r="M37" i="7"/>
  <c r="M36" i="62" l="1"/>
  <c r="M36" i="61"/>
  <c r="M36" i="16"/>
  <c r="M33" i="12" l="1"/>
  <c r="M35" i="4" l="1"/>
  <c r="M41" i="54" l="1"/>
  <c r="M40" i="54"/>
  <c r="M39" i="54"/>
  <c r="M38" i="54"/>
  <c r="M37" i="54"/>
  <c r="M38" i="52"/>
  <c r="M39" i="52"/>
  <c r="M40" i="52"/>
  <c r="M41" i="52"/>
  <c r="M37" i="52"/>
  <c r="M86" i="86" l="1"/>
  <c r="M86" i="85"/>
  <c r="M87" i="84"/>
  <c r="M87" i="83"/>
  <c r="M87" i="82"/>
  <c r="R86" i="86"/>
  <c r="L86" i="86"/>
  <c r="K86" i="86"/>
  <c r="J86" i="86"/>
  <c r="I86" i="86"/>
  <c r="H86" i="86"/>
  <c r="G86" i="86"/>
  <c r="F86" i="86"/>
  <c r="E86" i="86"/>
  <c r="Q53" i="86"/>
  <c r="Q44" i="86"/>
  <c r="Q43" i="86"/>
  <c r="Q42" i="86"/>
  <c r="Q41" i="86"/>
  <c r="Q40" i="86"/>
  <c r="Q39" i="86"/>
  <c r="Q38" i="86"/>
  <c r="Q37" i="86"/>
  <c r="Q36" i="86"/>
  <c r="Q35" i="86"/>
  <c r="Q34" i="86"/>
  <c r="Q33" i="86"/>
  <c r="Q32" i="86"/>
  <c r="Q31" i="86"/>
  <c r="Q30" i="86"/>
  <c r="Q29" i="86"/>
  <c r="Q28" i="86"/>
  <c r="Q27" i="86"/>
  <c r="Q26" i="86"/>
  <c r="Q22" i="86"/>
  <c r="Q21" i="86"/>
  <c r="Q20" i="86"/>
  <c r="Q19" i="86"/>
  <c r="Q18" i="86"/>
  <c r="Q17" i="86"/>
  <c r="Q16" i="86"/>
  <c r="Q15" i="86"/>
  <c r="Q14" i="86"/>
  <c r="Q13" i="86"/>
  <c r="Q12" i="86"/>
  <c r="Q11" i="86"/>
  <c r="Q10" i="86"/>
  <c r="Q9" i="86"/>
  <c r="Q8" i="86"/>
  <c r="Q7" i="86"/>
  <c r="Q6" i="86"/>
  <c r="R86" i="85"/>
  <c r="L86" i="85"/>
  <c r="K86" i="85"/>
  <c r="J86" i="85"/>
  <c r="I86" i="85"/>
  <c r="H86" i="85"/>
  <c r="G86" i="85"/>
  <c r="F86" i="85"/>
  <c r="E86" i="85"/>
  <c r="Q53" i="85"/>
  <c r="Q44" i="85"/>
  <c r="Q43" i="85"/>
  <c r="Q42" i="85"/>
  <c r="Q41" i="85"/>
  <c r="Q40" i="85"/>
  <c r="Q39" i="85"/>
  <c r="Q38" i="85"/>
  <c r="Q37" i="85"/>
  <c r="Q36" i="85"/>
  <c r="Q35" i="85"/>
  <c r="Q34" i="85"/>
  <c r="Q33" i="85"/>
  <c r="Q32" i="85"/>
  <c r="Q31" i="85"/>
  <c r="Q30" i="85"/>
  <c r="Q29" i="85"/>
  <c r="Q28" i="85"/>
  <c r="Q27" i="85"/>
  <c r="Q26" i="85"/>
  <c r="Q22" i="85"/>
  <c r="Q21" i="85"/>
  <c r="Q20" i="85"/>
  <c r="Q19" i="85"/>
  <c r="Q18" i="85"/>
  <c r="Q17" i="85"/>
  <c r="Q16" i="85"/>
  <c r="Q15" i="85"/>
  <c r="Q14" i="85"/>
  <c r="Q13" i="85"/>
  <c r="Q12" i="85"/>
  <c r="Q11" i="85"/>
  <c r="Q10" i="85"/>
  <c r="Q9" i="85"/>
  <c r="Q8" i="85"/>
  <c r="Q7" i="85"/>
  <c r="Q6" i="85"/>
  <c r="R87" i="84"/>
  <c r="L87" i="84"/>
  <c r="K87" i="84"/>
  <c r="J87" i="84"/>
  <c r="I87" i="84"/>
  <c r="H87" i="84"/>
  <c r="G87" i="84"/>
  <c r="F87" i="84"/>
  <c r="E87" i="84"/>
  <c r="Q54" i="84"/>
  <c r="Q45" i="84"/>
  <c r="Q44" i="84"/>
  <c r="Q43" i="84"/>
  <c r="Q42" i="84"/>
  <c r="Q41" i="84"/>
  <c r="Q40" i="84"/>
  <c r="Q39" i="84"/>
  <c r="Q38" i="84"/>
  <c r="Q37" i="84"/>
  <c r="Q36" i="84"/>
  <c r="Q35" i="84"/>
  <c r="Q34" i="84"/>
  <c r="Q33" i="84"/>
  <c r="Q32" i="84"/>
  <c r="Q31" i="84"/>
  <c r="Q30" i="84"/>
  <c r="Q29" i="84"/>
  <c r="Q28" i="84"/>
  <c r="Q27" i="84"/>
  <c r="Q26" i="84"/>
  <c r="Q22" i="84"/>
  <c r="Q21" i="84"/>
  <c r="Q20" i="84"/>
  <c r="Q19" i="84"/>
  <c r="Q18" i="84"/>
  <c r="Q17" i="84"/>
  <c r="Q16" i="84"/>
  <c r="Q15" i="84"/>
  <c r="Q14" i="84"/>
  <c r="Q13" i="84"/>
  <c r="Q12" i="84"/>
  <c r="Q11" i="84"/>
  <c r="Q10" i="84"/>
  <c r="Q9" i="84"/>
  <c r="Q8" i="84"/>
  <c r="Q7" i="84"/>
  <c r="Q6" i="84"/>
  <c r="Q43" i="83"/>
  <c r="Q42" i="83"/>
  <c r="Q43" i="82"/>
  <c r="Q42" i="82"/>
  <c r="Q86" i="86" l="1"/>
  <c r="S26" i="86"/>
  <c r="S43" i="86"/>
  <c r="S6" i="86"/>
  <c r="S53" i="86"/>
  <c r="Q86" i="85"/>
  <c r="S26" i="85"/>
  <c r="S43" i="85"/>
  <c r="S53" i="85"/>
  <c r="S6" i="85"/>
  <c r="Q87" i="84"/>
  <c r="S26" i="84"/>
  <c r="S44" i="84"/>
  <c r="S54" i="84"/>
  <c r="S6" i="84"/>
  <c r="S87" i="84" s="1"/>
  <c r="S86" i="86" l="1"/>
  <c r="S86" i="85"/>
  <c r="R87" i="83" l="1"/>
  <c r="L87" i="83"/>
  <c r="K87" i="83"/>
  <c r="J87" i="83"/>
  <c r="I87" i="83"/>
  <c r="H87" i="83"/>
  <c r="G87" i="83"/>
  <c r="F87" i="83"/>
  <c r="E87" i="83"/>
  <c r="Q54" i="83"/>
  <c r="Q45" i="83"/>
  <c r="Q44" i="83"/>
  <c r="Q41" i="83"/>
  <c r="Q40" i="83"/>
  <c r="Q39" i="83"/>
  <c r="Q38" i="83"/>
  <c r="Q37" i="83"/>
  <c r="Q36" i="83"/>
  <c r="Q35" i="83"/>
  <c r="Q34" i="83"/>
  <c r="Q33" i="83"/>
  <c r="Q32" i="83"/>
  <c r="Q31" i="83"/>
  <c r="Q30" i="83"/>
  <c r="Q29" i="83"/>
  <c r="Q28" i="83"/>
  <c r="Q27" i="83"/>
  <c r="Q26" i="83"/>
  <c r="Q22" i="83"/>
  <c r="Q21" i="83"/>
  <c r="Q20" i="83"/>
  <c r="Q19" i="83"/>
  <c r="Q18" i="83"/>
  <c r="Q17" i="83"/>
  <c r="Q16" i="83"/>
  <c r="Q15" i="83"/>
  <c r="Q14" i="83"/>
  <c r="Q13" i="83"/>
  <c r="Q12" i="83"/>
  <c r="Q11" i="83"/>
  <c r="Q10" i="83"/>
  <c r="Q9" i="83"/>
  <c r="Q8" i="83"/>
  <c r="Q7" i="83"/>
  <c r="Q6" i="83"/>
  <c r="K87" i="82"/>
  <c r="L87" i="82"/>
  <c r="Q54" i="82"/>
  <c r="Q41" i="82"/>
  <c r="Q38" i="82"/>
  <c r="Q33" i="82"/>
  <c r="Q34" i="82"/>
  <c r="Q35" i="82"/>
  <c r="Q36" i="82"/>
  <c r="Q37" i="82"/>
  <c r="Q39" i="82"/>
  <c r="Q40" i="82"/>
  <c r="Q44" i="82"/>
  <c r="Q45" i="82"/>
  <c r="Q29" i="82"/>
  <c r="Q30" i="82"/>
  <c r="Q31" i="82"/>
  <c r="Q32" i="82"/>
  <c r="Q27" i="82"/>
  <c r="Q28" i="82"/>
  <c r="Q26" i="82"/>
  <c r="Q6" i="82"/>
  <c r="Q7" i="82"/>
  <c r="Q8" i="82"/>
  <c r="Q9" i="82"/>
  <c r="Q10" i="82"/>
  <c r="Q11" i="82"/>
  <c r="Q12" i="82"/>
  <c r="Q13" i="82"/>
  <c r="Q14" i="82"/>
  <c r="Q15" i="82"/>
  <c r="Q16" i="82"/>
  <c r="Q17" i="82"/>
  <c r="Q18" i="82"/>
  <c r="Q19" i="82"/>
  <c r="Q20" i="82"/>
  <c r="Q21" i="82"/>
  <c r="Q22" i="82"/>
  <c r="R87" i="82"/>
  <c r="J87" i="82"/>
  <c r="I87" i="82"/>
  <c r="H87" i="82"/>
  <c r="G87" i="82"/>
  <c r="F87" i="82"/>
  <c r="E87" i="82"/>
  <c r="S26" i="83" l="1"/>
  <c r="Q87" i="83"/>
  <c r="S44" i="83"/>
  <c r="S54" i="83"/>
  <c r="S6" i="83"/>
  <c r="S6" i="82"/>
  <c r="Q87" i="82"/>
  <c r="S26" i="82"/>
  <c r="S44" i="82"/>
  <c r="S54" i="82"/>
  <c r="S87" i="83" l="1"/>
  <c r="S87" i="82"/>
  <c r="N79" i="81" l="1"/>
  <c r="I79" i="81"/>
  <c r="H79" i="81"/>
  <c r="G79" i="81"/>
  <c r="F79" i="81"/>
  <c r="E79" i="81"/>
  <c r="M44" i="81"/>
  <c r="M35" i="81"/>
  <c r="M34" i="81"/>
  <c r="M33" i="81"/>
  <c r="M32" i="81"/>
  <c r="M31" i="81"/>
  <c r="M30" i="81"/>
  <c r="M29" i="81"/>
  <c r="M28" i="81"/>
  <c r="M27" i="81"/>
  <c r="M26" i="81"/>
  <c r="M25" i="81"/>
  <c r="M22" i="81"/>
  <c r="M21" i="81"/>
  <c r="M20" i="81"/>
  <c r="M19" i="81"/>
  <c r="M18" i="81"/>
  <c r="M14" i="81"/>
  <c r="M13" i="81"/>
  <c r="M12" i="81"/>
  <c r="M11" i="81"/>
  <c r="M10" i="81"/>
  <c r="M9" i="81"/>
  <c r="M8" i="81"/>
  <c r="M7" i="81"/>
  <c r="M6" i="81"/>
  <c r="N77" i="80"/>
  <c r="I77" i="80"/>
  <c r="H77" i="80"/>
  <c r="G77" i="80"/>
  <c r="F77" i="80"/>
  <c r="E77" i="80"/>
  <c r="M42" i="80"/>
  <c r="M33" i="80"/>
  <c r="M32" i="80"/>
  <c r="M31" i="80"/>
  <c r="M30" i="80"/>
  <c r="M29" i="80"/>
  <c r="M28" i="80"/>
  <c r="M27" i="80"/>
  <c r="M26" i="80"/>
  <c r="M25" i="80"/>
  <c r="M24" i="80"/>
  <c r="M23" i="80"/>
  <c r="M22" i="80"/>
  <c r="M21" i="80"/>
  <c r="M20" i="80"/>
  <c r="M19" i="80"/>
  <c r="M18" i="80"/>
  <c r="M14" i="80"/>
  <c r="M13" i="80"/>
  <c r="M12" i="80"/>
  <c r="M11" i="80"/>
  <c r="M10" i="80"/>
  <c r="M9" i="80"/>
  <c r="M8" i="80"/>
  <c r="M7" i="80"/>
  <c r="M6" i="80"/>
  <c r="M42" i="79"/>
  <c r="G77" i="79"/>
  <c r="H77" i="79"/>
  <c r="I77" i="79"/>
  <c r="M29" i="79"/>
  <c r="N77" i="79"/>
  <c r="F77" i="79"/>
  <c r="E77" i="79"/>
  <c r="M33" i="79"/>
  <c r="M32" i="79"/>
  <c r="M31" i="79"/>
  <c r="M30" i="79"/>
  <c r="M28" i="79"/>
  <c r="M27" i="79"/>
  <c r="M26" i="79"/>
  <c r="M25" i="79"/>
  <c r="M24" i="79"/>
  <c r="M23" i="79"/>
  <c r="M22" i="79"/>
  <c r="M21" i="79"/>
  <c r="M20" i="79"/>
  <c r="M19" i="79"/>
  <c r="M18" i="79"/>
  <c r="M14" i="79"/>
  <c r="M13" i="79"/>
  <c r="M12" i="79"/>
  <c r="M11" i="79"/>
  <c r="M10" i="79"/>
  <c r="M9" i="79"/>
  <c r="M8" i="79"/>
  <c r="M7" i="79"/>
  <c r="M6" i="79"/>
  <c r="O44" i="81" l="1"/>
  <c r="O34" i="81"/>
  <c r="O18" i="81"/>
  <c r="M79" i="81"/>
  <c r="O6" i="81"/>
  <c r="O79" i="81" s="1"/>
  <c r="O6" i="80"/>
  <c r="O32" i="80"/>
  <c r="O42" i="80"/>
  <c r="O18" i="80"/>
  <c r="M77" i="80"/>
  <c r="O42" i="79"/>
  <c r="O18" i="79"/>
  <c r="O32" i="79"/>
  <c r="O6" i="79"/>
  <c r="M77" i="79"/>
  <c r="O77" i="80" l="1"/>
  <c r="O77" i="79"/>
  <c r="M48" i="20" l="1"/>
  <c r="M54" i="48"/>
  <c r="M54" i="47"/>
  <c r="M54" i="15"/>
  <c r="M32" i="45"/>
  <c r="M32" i="29"/>
  <c r="R82" i="78"/>
  <c r="M82" i="78"/>
  <c r="L82" i="78"/>
  <c r="K82" i="78"/>
  <c r="J82" i="78"/>
  <c r="I82" i="78"/>
  <c r="H82" i="78"/>
  <c r="G82" i="78"/>
  <c r="F82" i="78"/>
  <c r="E82" i="78"/>
  <c r="Q50" i="78"/>
  <c r="Q42" i="78"/>
  <c r="Q41" i="78"/>
  <c r="Q38" i="78"/>
  <c r="Q36" i="78"/>
  <c r="Q35" i="78"/>
  <c r="Q34" i="78"/>
  <c r="Q33" i="78"/>
  <c r="Q32" i="78"/>
  <c r="Q31" i="78"/>
  <c r="Q30" i="78"/>
  <c r="Q29" i="78"/>
  <c r="Q28" i="78"/>
  <c r="Q27" i="78"/>
  <c r="Q26" i="78"/>
  <c r="Q22" i="78"/>
  <c r="Q21" i="78"/>
  <c r="Q20" i="78"/>
  <c r="Q19" i="78"/>
  <c r="Q18" i="78"/>
  <c r="Q17" i="78"/>
  <c r="Q16" i="78"/>
  <c r="Q15" i="78"/>
  <c r="Q14" i="78"/>
  <c r="Q13" i="78"/>
  <c r="Q12" i="78"/>
  <c r="Q11" i="78"/>
  <c r="Q10" i="78"/>
  <c r="Q9" i="78"/>
  <c r="Q8" i="78"/>
  <c r="Q7" i="78"/>
  <c r="Q6" i="78"/>
  <c r="R82" i="77"/>
  <c r="M82" i="77"/>
  <c r="L82" i="77"/>
  <c r="K82" i="77"/>
  <c r="J82" i="77"/>
  <c r="I82" i="77"/>
  <c r="H82" i="77"/>
  <c r="G82" i="77"/>
  <c r="F82" i="77"/>
  <c r="E82" i="77"/>
  <c r="Q50" i="77"/>
  <c r="Q42" i="77"/>
  <c r="Q41" i="77"/>
  <c r="Q38" i="77"/>
  <c r="Q36" i="77"/>
  <c r="Q35" i="77"/>
  <c r="Q34" i="77"/>
  <c r="Q33" i="77"/>
  <c r="Q32" i="77"/>
  <c r="Q31" i="77"/>
  <c r="Q30" i="77"/>
  <c r="Q29" i="77"/>
  <c r="Q28" i="77"/>
  <c r="Q27" i="77"/>
  <c r="Q26" i="77"/>
  <c r="Q22" i="77"/>
  <c r="Q21" i="77"/>
  <c r="Q20" i="77"/>
  <c r="Q19" i="77"/>
  <c r="Q18" i="77"/>
  <c r="Q17" i="77"/>
  <c r="Q16" i="77"/>
  <c r="Q15" i="77"/>
  <c r="Q14" i="77"/>
  <c r="Q13" i="77"/>
  <c r="Q12" i="77"/>
  <c r="Q11" i="77"/>
  <c r="Q10" i="77"/>
  <c r="Q9" i="77"/>
  <c r="Q8" i="77"/>
  <c r="Q7" i="77"/>
  <c r="Q6" i="77"/>
  <c r="R82" i="76"/>
  <c r="M82" i="76"/>
  <c r="L82" i="76"/>
  <c r="K82" i="76"/>
  <c r="J82" i="76"/>
  <c r="I82" i="76"/>
  <c r="H82" i="76"/>
  <c r="G82" i="76"/>
  <c r="F82" i="76"/>
  <c r="E82" i="76"/>
  <c r="Q50" i="76"/>
  <c r="Q42" i="76"/>
  <c r="Q41" i="76"/>
  <c r="Q38" i="76"/>
  <c r="Q36" i="76"/>
  <c r="Q35" i="76"/>
  <c r="Q34" i="76"/>
  <c r="Q33" i="76"/>
  <c r="Q32" i="76"/>
  <c r="Q31" i="76"/>
  <c r="Q30" i="76"/>
  <c r="Q29" i="76"/>
  <c r="Q28" i="76"/>
  <c r="Q27" i="76"/>
  <c r="Q26" i="76"/>
  <c r="Q22" i="76"/>
  <c r="Q21" i="76"/>
  <c r="Q20" i="76"/>
  <c r="Q19" i="76"/>
  <c r="Q18" i="76"/>
  <c r="Q17" i="76"/>
  <c r="Q16" i="76"/>
  <c r="Q15" i="76"/>
  <c r="Q14" i="76"/>
  <c r="Q13" i="76"/>
  <c r="Q12" i="76"/>
  <c r="Q11" i="76"/>
  <c r="Q10" i="76"/>
  <c r="Q9" i="76"/>
  <c r="Q8" i="76"/>
  <c r="Q7" i="76"/>
  <c r="Q6" i="76"/>
  <c r="R82" i="75"/>
  <c r="M82" i="75"/>
  <c r="L82" i="75"/>
  <c r="K82" i="75"/>
  <c r="J82" i="75"/>
  <c r="I82" i="75"/>
  <c r="H82" i="75"/>
  <c r="G82" i="75"/>
  <c r="F82" i="75"/>
  <c r="E82" i="75"/>
  <c r="Q50" i="75"/>
  <c r="Q42" i="75"/>
  <c r="Q41" i="75"/>
  <c r="Q38" i="75"/>
  <c r="Q36" i="75"/>
  <c r="Q35" i="75"/>
  <c r="Q34" i="75"/>
  <c r="Q33" i="75"/>
  <c r="Q32" i="75"/>
  <c r="Q31" i="75"/>
  <c r="Q30" i="75"/>
  <c r="Q29" i="75"/>
  <c r="Q28" i="75"/>
  <c r="Q27" i="75"/>
  <c r="Q26" i="75"/>
  <c r="Q22" i="75"/>
  <c r="Q21" i="75"/>
  <c r="Q20" i="75"/>
  <c r="Q19" i="75"/>
  <c r="Q18" i="75"/>
  <c r="Q17" i="75"/>
  <c r="Q16" i="75"/>
  <c r="Q15" i="75"/>
  <c r="Q14" i="75"/>
  <c r="Q13" i="75"/>
  <c r="Q12" i="75"/>
  <c r="Q11" i="75"/>
  <c r="Q10" i="75"/>
  <c r="Q9" i="75"/>
  <c r="Q8" i="75"/>
  <c r="Q7" i="75"/>
  <c r="Q6" i="75"/>
  <c r="M82" i="74"/>
  <c r="Q50" i="74"/>
  <c r="Q42" i="74"/>
  <c r="Q41" i="74"/>
  <c r="Q38" i="74"/>
  <c r="Q36" i="74"/>
  <c r="Q6" i="74"/>
  <c r="Q7" i="74"/>
  <c r="Q8" i="74"/>
  <c r="Q9" i="74"/>
  <c r="Q10" i="74"/>
  <c r="Q11" i="74"/>
  <c r="Q12" i="74"/>
  <c r="Q13" i="74"/>
  <c r="Q14" i="74"/>
  <c r="Q15" i="74"/>
  <c r="Q16" i="74"/>
  <c r="Q17" i="74"/>
  <c r="Q18" i="74"/>
  <c r="Q19" i="74"/>
  <c r="Q20" i="74"/>
  <c r="Q21" i="74"/>
  <c r="Q22" i="74"/>
  <c r="Q26" i="74"/>
  <c r="Q27" i="74"/>
  <c r="Q28" i="74"/>
  <c r="Q29" i="74"/>
  <c r="Q30" i="74"/>
  <c r="Q31" i="74"/>
  <c r="Q32" i="74"/>
  <c r="Q33" i="74"/>
  <c r="Q34" i="74"/>
  <c r="Q35" i="74"/>
  <c r="R82" i="74"/>
  <c r="L82" i="74"/>
  <c r="K82" i="74"/>
  <c r="J82" i="74"/>
  <c r="I82" i="74"/>
  <c r="H82" i="74"/>
  <c r="G82" i="74"/>
  <c r="F82" i="74"/>
  <c r="E82" i="74"/>
  <c r="I75" i="73"/>
  <c r="M40" i="73"/>
  <c r="M40" i="23"/>
  <c r="M40" i="72"/>
  <c r="I75" i="72"/>
  <c r="I75" i="23"/>
  <c r="H75" i="73"/>
  <c r="G75" i="73"/>
  <c r="F75" i="73"/>
  <c r="E75" i="73"/>
  <c r="M32" i="73"/>
  <c r="M28" i="73"/>
  <c r="M26" i="73"/>
  <c r="M25" i="73"/>
  <c r="M24" i="73"/>
  <c r="M23" i="73"/>
  <c r="M22" i="73"/>
  <c r="M21" i="73"/>
  <c r="M20" i="73"/>
  <c r="M19" i="73"/>
  <c r="M18" i="73"/>
  <c r="M14" i="73"/>
  <c r="M13" i="73"/>
  <c r="M12" i="73"/>
  <c r="M11" i="73"/>
  <c r="M10" i="73"/>
  <c r="M9" i="73"/>
  <c r="M8" i="73"/>
  <c r="M7" i="73"/>
  <c r="M6" i="73"/>
  <c r="H75" i="72"/>
  <c r="G75" i="72"/>
  <c r="F75" i="72"/>
  <c r="E75" i="72"/>
  <c r="M32" i="72"/>
  <c r="M28" i="72"/>
  <c r="M26" i="72"/>
  <c r="M25" i="72"/>
  <c r="M24" i="72"/>
  <c r="M23" i="72"/>
  <c r="M22" i="72"/>
  <c r="M21" i="72"/>
  <c r="M20" i="72"/>
  <c r="M19" i="72"/>
  <c r="M18" i="72"/>
  <c r="M14" i="72"/>
  <c r="M13" i="72"/>
  <c r="M12" i="72"/>
  <c r="M11" i="72"/>
  <c r="M10" i="72"/>
  <c r="M9" i="72"/>
  <c r="M8" i="72"/>
  <c r="M7" i="72"/>
  <c r="M6" i="72"/>
  <c r="I81" i="71"/>
  <c r="H81" i="71"/>
  <c r="G81" i="71"/>
  <c r="F81" i="71"/>
  <c r="E81" i="71"/>
  <c r="M51" i="71"/>
  <c r="M45" i="71"/>
  <c r="M43" i="71"/>
  <c r="M42" i="71"/>
  <c r="M41" i="71"/>
  <c r="M40" i="71"/>
  <c r="M39" i="71"/>
  <c r="M38" i="71"/>
  <c r="M37" i="71"/>
  <c r="M36" i="71"/>
  <c r="M35" i="71"/>
  <c r="M34" i="71"/>
  <c r="M33" i="71"/>
  <c r="M32" i="71"/>
  <c r="M31" i="71"/>
  <c r="M30" i="71"/>
  <c r="M29" i="71"/>
  <c r="M28" i="71"/>
  <c r="M27" i="71"/>
  <c r="M26" i="71"/>
  <c r="M25" i="71"/>
  <c r="M24" i="71"/>
  <c r="M23" i="71"/>
  <c r="M22" i="71"/>
  <c r="M21" i="71"/>
  <c r="M20" i="71"/>
  <c r="M19" i="71"/>
  <c r="M18" i="71"/>
  <c r="M17" i="71"/>
  <c r="M16" i="71"/>
  <c r="M12" i="71"/>
  <c r="M11" i="71"/>
  <c r="M10" i="71"/>
  <c r="M9" i="71"/>
  <c r="M8" i="71"/>
  <c r="M7" i="71"/>
  <c r="M6" i="71"/>
  <c r="M51" i="70"/>
  <c r="I81" i="70"/>
  <c r="M43" i="70"/>
  <c r="M42" i="70"/>
  <c r="M36" i="70"/>
  <c r="M30" i="70"/>
  <c r="H81" i="70"/>
  <c r="G81" i="70"/>
  <c r="F81" i="70"/>
  <c r="E81" i="70"/>
  <c r="M45" i="70"/>
  <c r="M41" i="70"/>
  <c r="M40" i="70"/>
  <c r="M39" i="70"/>
  <c r="M38" i="70"/>
  <c r="M37" i="70"/>
  <c r="M35" i="70"/>
  <c r="M34" i="70"/>
  <c r="M33" i="70"/>
  <c r="M32" i="70"/>
  <c r="M31" i="70"/>
  <c r="M29" i="70"/>
  <c r="M28" i="70"/>
  <c r="M27" i="70"/>
  <c r="M26" i="70"/>
  <c r="M25" i="70"/>
  <c r="M24" i="70"/>
  <c r="M23" i="70"/>
  <c r="M22" i="70"/>
  <c r="M21" i="70"/>
  <c r="M20" i="70"/>
  <c r="M19" i="70"/>
  <c r="M18" i="70"/>
  <c r="M17" i="70"/>
  <c r="M16" i="70"/>
  <c r="M12" i="70"/>
  <c r="M11" i="70"/>
  <c r="M10" i="70"/>
  <c r="M9" i="70"/>
  <c r="M8" i="70"/>
  <c r="M7" i="70"/>
  <c r="M6" i="70"/>
  <c r="N83" i="69"/>
  <c r="I83" i="69"/>
  <c r="H83" i="69"/>
  <c r="G83" i="69"/>
  <c r="F83" i="69"/>
  <c r="E83" i="69"/>
  <c r="M49" i="69"/>
  <c r="O49" i="69" s="1"/>
  <c r="M43" i="69"/>
  <c r="M41" i="69"/>
  <c r="M40" i="69"/>
  <c r="M39" i="69"/>
  <c r="M38" i="69"/>
  <c r="M37" i="69"/>
  <c r="M35" i="69"/>
  <c r="M33" i="69"/>
  <c r="M32" i="69"/>
  <c r="M31" i="69"/>
  <c r="M30" i="69"/>
  <c r="M29" i="69"/>
  <c r="M28" i="69"/>
  <c r="M25" i="69"/>
  <c r="M24" i="69"/>
  <c r="M23" i="69"/>
  <c r="M22" i="69"/>
  <c r="M21" i="69"/>
  <c r="M20" i="69"/>
  <c r="M19" i="69"/>
  <c r="M18" i="69"/>
  <c r="M17" i="69"/>
  <c r="M16" i="69"/>
  <c r="O16" i="69" s="1"/>
  <c r="O83" i="69" s="1"/>
  <c r="M12" i="69"/>
  <c r="M11" i="69"/>
  <c r="M10" i="69"/>
  <c r="M9" i="69"/>
  <c r="M8" i="69"/>
  <c r="M7" i="69"/>
  <c r="M6" i="69"/>
  <c r="M83" i="69" s="1"/>
  <c r="M39" i="67"/>
  <c r="M40" i="67"/>
  <c r="M43" i="67"/>
  <c r="N83" i="67"/>
  <c r="I83" i="67"/>
  <c r="H83" i="67"/>
  <c r="G83" i="67"/>
  <c r="F83" i="67"/>
  <c r="E83" i="67"/>
  <c r="M49" i="67"/>
  <c r="M41" i="67"/>
  <c r="M38" i="67"/>
  <c r="M37" i="67"/>
  <c r="M35" i="67"/>
  <c r="M33" i="67"/>
  <c r="M32" i="67"/>
  <c r="M31" i="67"/>
  <c r="M30" i="67"/>
  <c r="M29" i="67"/>
  <c r="M28" i="67"/>
  <c r="M25" i="67"/>
  <c r="M24" i="67"/>
  <c r="M23" i="67"/>
  <c r="M22" i="67"/>
  <c r="M21" i="67"/>
  <c r="M20" i="67"/>
  <c r="M19" i="67"/>
  <c r="M18" i="67"/>
  <c r="M17" i="67"/>
  <c r="M16" i="67"/>
  <c r="M12" i="67"/>
  <c r="M11" i="67"/>
  <c r="M10" i="67"/>
  <c r="M9" i="67"/>
  <c r="M8" i="67"/>
  <c r="M7" i="67"/>
  <c r="M6" i="67"/>
  <c r="M83" i="67" s="1"/>
  <c r="M48" i="18"/>
  <c r="I83" i="18"/>
  <c r="M20" i="65"/>
  <c r="N81" i="65"/>
  <c r="I81" i="65"/>
  <c r="H81" i="65"/>
  <c r="G81" i="65"/>
  <c r="F81" i="65"/>
  <c r="E81" i="65"/>
  <c r="M46" i="65"/>
  <c r="M40" i="65"/>
  <c r="O39" i="65" s="1"/>
  <c r="M38" i="65"/>
  <c r="M37" i="65"/>
  <c r="M36" i="65"/>
  <c r="M35" i="65"/>
  <c r="M34" i="65"/>
  <c r="M33" i="65"/>
  <c r="M32" i="65"/>
  <c r="M31" i="65"/>
  <c r="M30" i="65"/>
  <c r="M29" i="65"/>
  <c r="M28" i="65"/>
  <c r="M27" i="65"/>
  <c r="M26" i="65"/>
  <c r="M25" i="65"/>
  <c r="M24" i="65"/>
  <c r="M23" i="65"/>
  <c r="M22" i="65"/>
  <c r="M21" i="65"/>
  <c r="M19" i="65"/>
  <c r="M18" i="65"/>
  <c r="M17" i="65"/>
  <c r="M16" i="65"/>
  <c r="M15" i="65"/>
  <c r="O15" i="65" s="1"/>
  <c r="M11" i="65"/>
  <c r="M10" i="65"/>
  <c r="M9" i="65"/>
  <c r="M8" i="65"/>
  <c r="M7" i="65"/>
  <c r="M6" i="65"/>
  <c r="O6" i="65" s="1"/>
  <c r="M45" i="63"/>
  <c r="I80" i="63"/>
  <c r="M36" i="63"/>
  <c r="N80" i="63"/>
  <c r="H80" i="63"/>
  <c r="G80" i="63"/>
  <c r="F80" i="63"/>
  <c r="E80" i="63"/>
  <c r="M39" i="63"/>
  <c r="M37" i="63"/>
  <c r="M35" i="63"/>
  <c r="M34" i="63"/>
  <c r="M33" i="63"/>
  <c r="M32" i="63"/>
  <c r="M31" i="63"/>
  <c r="M30" i="63"/>
  <c r="M29" i="63"/>
  <c r="M28" i="63"/>
  <c r="M27" i="63"/>
  <c r="M26" i="63"/>
  <c r="M25" i="63"/>
  <c r="M24" i="63"/>
  <c r="M23" i="63"/>
  <c r="M22" i="63"/>
  <c r="M21" i="63"/>
  <c r="M20" i="63"/>
  <c r="M19" i="63"/>
  <c r="M18" i="63"/>
  <c r="M17" i="63"/>
  <c r="M16" i="63"/>
  <c r="M15" i="63"/>
  <c r="M11" i="63"/>
  <c r="M10" i="63"/>
  <c r="M9" i="63"/>
  <c r="M8" i="63"/>
  <c r="M7" i="63"/>
  <c r="M6" i="63"/>
  <c r="M46" i="17"/>
  <c r="I81" i="17"/>
  <c r="M37" i="17"/>
  <c r="M20" i="17"/>
  <c r="N75" i="62"/>
  <c r="I75" i="62"/>
  <c r="H75" i="62"/>
  <c r="G75" i="62"/>
  <c r="F75" i="62"/>
  <c r="E75" i="62"/>
  <c r="M43" i="62"/>
  <c r="M37" i="62"/>
  <c r="M35" i="62"/>
  <c r="M33" i="62"/>
  <c r="M32" i="62"/>
  <c r="M31" i="62"/>
  <c r="M30" i="62"/>
  <c r="M29" i="62"/>
  <c r="M28" i="62"/>
  <c r="M27" i="62"/>
  <c r="M26" i="62"/>
  <c r="M25" i="62"/>
  <c r="M24" i="62"/>
  <c r="M23" i="62"/>
  <c r="M22" i="62"/>
  <c r="M21" i="62"/>
  <c r="M20" i="62"/>
  <c r="M19" i="62"/>
  <c r="M18" i="62"/>
  <c r="M17" i="62"/>
  <c r="M16" i="62"/>
  <c r="M12" i="62"/>
  <c r="M11" i="62"/>
  <c r="M10" i="62"/>
  <c r="M9" i="62"/>
  <c r="M8" i="62"/>
  <c r="M7" i="62"/>
  <c r="M6" i="62"/>
  <c r="N75" i="61"/>
  <c r="I75" i="61"/>
  <c r="H75" i="61"/>
  <c r="G75" i="61"/>
  <c r="F75" i="61"/>
  <c r="E75" i="61"/>
  <c r="M43" i="61"/>
  <c r="M37" i="61"/>
  <c r="M35" i="61"/>
  <c r="M33" i="61"/>
  <c r="M32" i="61"/>
  <c r="M31" i="61"/>
  <c r="M30" i="61"/>
  <c r="M29" i="61"/>
  <c r="M28" i="61"/>
  <c r="M27" i="61"/>
  <c r="M26" i="61"/>
  <c r="M25" i="61"/>
  <c r="M24" i="61"/>
  <c r="M23" i="61"/>
  <c r="M22" i="61"/>
  <c r="M21" i="61"/>
  <c r="M20" i="61"/>
  <c r="M19" i="61"/>
  <c r="M18" i="61"/>
  <c r="M17" i="61"/>
  <c r="M16" i="61"/>
  <c r="M12" i="61"/>
  <c r="M11" i="61"/>
  <c r="M10" i="61"/>
  <c r="M9" i="61"/>
  <c r="M8" i="61"/>
  <c r="M7" i="61"/>
  <c r="M6" i="61"/>
  <c r="M43" i="16"/>
  <c r="R95" i="59"/>
  <c r="M95" i="59"/>
  <c r="L95" i="59"/>
  <c r="K95" i="59"/>
  <c r="J95" i="59"/>
  <c r="I95" i="59"/>
  <c r="H95" i="59"/>
  <c r="G95" i="59"/>
  <c r="F95" i="59"/>
  <c r="E95" i="59"/>
  <c r="Q58" i="59"/>
  <c r="Q48" i="59"/>
  <c r="Q47" i="59"/>
  <c r="Q46" i="59"/>
  <c r="Q45" i="59"/>
  <c r="Q44" i="59"/>
  <c r="Q43" i="59"/>
  <c r="Q42" i="59"/>
  <c r="Q41" i="59"/>
  <c r="Q40" i="59"/>
  <c r="Q39" i="59"/>
  <c r="Q38" i="59"/>
  <c r="Q37" i="59"/>
  <c r="Q36" i="59"/>
  <c r="Q35" i="59"/>
  <c r="Q34" i="59"/>
  <c r="Q33" i="59"/>
  <c r="Q32" i="59"/>
  <c r="Q31" i="59"/>
  <c r="Q30" i="59"/>
  <c r="Q29" i="59"/>
  <c r="Q28" i="59"/>
  <c r="Q27" i="59"/>
  <c r="Q26" i="59"/>
  <c r="Q25" i="59"/>
  <c r="Q24" i="59"/>
  <c r="Q23" i="59"/>
  <c r="Q19" i="59"/>
  <c r="Q18" i="59"/>
  <c r="Q17" i="59"/>
  <c r="Q16" i="59"/>
  <c r="Q15" i="59"/>
  <c r="Q14" i="59"/>
  <c r="Q13" i="59"/>
  <c r="Q12" i="59"/>
  <c r="Q11" i="59"/>
  <c r="Q10" i="59"/>
  <c r="Q9" i="59"/>
  <c r="Q8" i="59"/>
  <c r="Q7" i="59"/>
  <c r="Q6" i="59"/>
  <c r="Q43" i="58"/>
  <c r="R95" i="58"/>
  <c r="M95" i="58"/>
  <c r="L95" i="58"/>
  <c r="K95" i="58"/>
  <c r="J95" i="58"/>
  <c r="I95" i="58"/>
  <c r="H95" i="58"/>
  <c r="G95" i="58"/>
  <c r="F95" i="58"/>
  <c r="E95" i="58"/>
  <c r="Q58" i="58"/>
  <c r="Q48" i="58"/>
  <c r="Q47" i="58"/>
  <c r="Q46" i="58"/>
  <c r="Q45" i="58"/>
  <c r="Q44" i="58"/>
  <c r="Q42" i="58"/>
  <c r="Q41" i="58"/>
  <c r="Q40" i="58"/>
  <c r="Q39" i="58"/>
  <c r="Q38" i="58"/>
  <c r="Q37" i="58"/>
  <c r="Q36" i="58"/>
  <c r="Q35" i="58"/>
  <c r="Q34" i="58"/>
  <c r="Q33" i="58"/>
  <c r="Q32" i="58"/>
  <c r="Q31" i="58"/>
  <c r="Q30" i="58"/>
  <c r="Q29" i="58"/>
  <c r="Q28" i="58"/>
  <c r="Q27" i="58"/>
  <c r="Q26" i="58"/>
  <c r="Q25" i="58"/>
  <c r="Q24" i="58"/>
  <c r="Q23" i="58"/>
  <c r="Q19" i="58"/>
  <c r="Q18" i="58"/>
  <c r="Q17" i="58"/>
  <c r="Q16" i="58"/>
  <c r="Q15" i="58"/>
  <c r="Q14" i="58"/>
  <c r="Q13" i="58"/>
  <c r="Q12" i="58"/>
  <c r="Q11" i="58"/>
  <c r="Q10" i="58"/>
  <c r="Q9" i="58"/>
  <c r="Q8" i="58"/>
  <c r="Q7" i="58"/>
  <c r="Q6" i="58"/>
  <c r="Q43" i="57"/>
  <c r="R94" i="57"/>
  <c r="M94" i="57"/>
  <c r="L94" i="57"/>
  <c r="K94" i="57"/>
  <c r="J94" i="57"/>
  <c r="I94" i="57"/>
  <c r="H94" i="57"/>
  <c r="G94" i="57"/>
  <c r="F94" i="57"/>
  <c r="E94" i="57"/>
  <c r="Q57" i="57"/>
  <c r="Q47" i="57"/>
  <c r="Q46" i="57"/>
  <c r="Q45" i="57"/>
  <c r="Q44" i="57"/>
  <c r="Q42" i="57"/>
  <c r="Q41" i="57"/>
  <c r="Q40" i="57"/>
  <c r="Q39" i="57"/>
  <c r="Q38" i="57"/>
  <c r="Q37" i="57"/>
  <c r="Q36" i="57"/>
  <c r="Q35" i="57"/>
  <c r="Q34" i="57"/>
  <c r="Q33" i="57"/>
  <c r="Q32" i="57"/>
  <c r="Q31" i="57"/>
  <c r="Q30" i="57"/>
  <c r="Q29" i="57"/>
  <c r="Q28" i="57"/>
  <c r="Q27" i="57"/>
  <c r="Q26" i="57"/>
  <c r="Q25" i="57"/>
  <c r="Q24" i="57"/>
  <c r="Q23" i="57"/>
  <c r="Q19" i="57"/>
  <c r="Q18" i="57"/>
  <c r="Q17" i="57"/>
  <c r="Q16" i="57"/>
  <c r="Q15" i="57"/>
  <c r="Q14" i="57"/>
  <c r="Q13" i="57"/>
  <c r="Q12" i="57"/>
  <c r="Q11" i="57"/>
  <c r="Q10" i="57"/>
  <c r="Q9" i="57"/>
  <c r="Q8" i="57"/>
  <c r="Q7" i="57"/>
  <c r="Q6" i="57"/>
  <c r="M93" i="33"/>
  <c r="K93" i="33"/>
  <c r="L93" i="33"/>
  <c r="Q43" i="33"/>
  <c r="Q42" i="33"/>
  <c r="Q41" i="33"/>
  <c r="Q27" i="33"/>
  <c r="Q56" i="33"/>
  <c r="Q40" i="33"/>
  <c r="Q44" i="33"/>
  <c r="Q45" i="33"/>
  <c r="Q46" i="33"/>
  <c r="Q24" i="33"/>
  <c r="Q25" i="33"/>
  <c r="Q26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23" i="33"/>
  <c r="Q7" i="33"/>
  <c r="Q8" i="33"/>
  <c r="Q9" i="33"/>
  <c r="Q10" i="33"/>
  <c r="Q11" i="33"/>
  <c r="Q12" i="33"/>
  <c r="Q13" i="33"/>
  <c r="Q14" i="33"/>
  <c r="Q15" i="33"/>
  <c r="Q16" i="33"/>
  <c r="Q17" i="33"/>
  <c r="Q18" i="33"/>
  <c r="Q19" i="33"/>
  <c r="Q6" i="33"/>
  <c r="M34" i="56"/>
  <c r="I80" i="56"/>
  <c r="H80" i="56"/>
  <c r="G80" i="56"/>
  <c r="F80" i="56"/>
  <c r="E80" i="56"/>
  <c r="M43" i="56"/>
  <c r="M35" i="56"/>
  <c r="M33" i="56"/>
  <c r="M32" i="56"/>
  <c r="M31" i="56"/>
  <c r="M30" i="56"/>
  <c r="M29" i="56"/>
  <c r="M28" i="56"/>
  <c r="M27" i="56"/>
  <c r="M26" i="56"/>
  <c r="M25" i="56"/>
  <c r="M24" i="56"/>
  <c r="M23" i="56"/>
  <c r="M22" i="56"/>
  <c r="M21" i="56"/>
  <c r="M20" i="56"/>
  <c r="M19" i="56"/>
  <c r="M18" i="56"/>
  <c r="M17" i="56"/>
  <c r="M16" i="56"/>
  <c r="M15" i="56"/>
  <c r="O15" i="56" s="1"/>
  <c r="O80" i="56" s="1"/>
  <c r="M11" i="56"/>
  <c r="M10" i="56"/>
  <c r="M9" i="56"/>
  <c r="M8" i="56"/>
  <c r="M7" i="56"/>
  <c r="M6" i="56"/>
  <c r="M80" i="56"/>
  <c r="I79" i="55"/>
  <c r="H79" i="55"/>
  <c r="G79" i="55"/>
  <c r="F79" i="55"/>
  <c r="E79" i="55"/>
  <c r="M42" i="55"/>
  <c r="M34" i="55"/>
  <c r="M33" i="55"/>
  <c r="M32" i="55"/>
  <c r="M31" i="55"/>
  <c r="M30" i="55"/>
  <c r="M29" i="55"/>
  <c r="M28" i="55"/>
  <c r="M27" i="55"/>
  <c r="M26" i="55"/>
  <c r="M25" i="55"/>
  <c r="M24" i="55"/>
  <c r="M23" i="55"/>
  <c r="M22" i="55"/>
  <c r="M21" i="55"/>
  <c r="M20" i="55"/>
  <c r="M19" i="55"/>
  <c r="M18" i="55"/>
  <c r="M17" i="55"/>
  <c r="M16" i="55"/>
  <c r="M15" i="55"/>
  <c r="M11" i="55"/>
  <c r="M10" i="55"/>
  <c r="M9" i="55"/>
  <c r="M8" i="55"/>
  <c r="M7" i="55"/>
  <c r="M6" i="55"/>
  <c r="M41" i="4"/>
  <c r="I78" i="4"/>
  <c r="H78" i="4"/>
  <c r="G78" i="4"/>
  <c r="M30" i="4"/>
  <c r="M31" i="4"/>
  <c r="M32" i="7"/>
  <c r="M33" i="7"/>
  <c r="M34" i="7"/>
  <c r="M35" i="7"/>
  <c r="M36" i="7"/>
  <c r="M40" i="7"/>
  <c r="M41" i="7"/>
  <c r="M32" i="52"/>
  <c r="M33" i="52"/>
  <c r="M34" i="52"/>
  <c r="M35" i="52"/>
  <c r="M36" i="52"/>
  <c r="M42" i="52"/>
  <c r="M43" i="52"/>
  <c r="M32" i="54"/>
  <c r="M33" i="54"/>
  <c r="M34" i="54"/>
  <c r="M35" i="54"/>
  <c r="M36" i="54"/>
  <c r="M42" i="54"/>
  <c r="M43" i="54"/>
  <c r="N82" i="54"/>
  <c r="I82" i="54"/>
  <c r="H82" i="54"/>
  <c r="G82" i="54"/>
  <c r="F82" i="54"/>
  <c r="E82" i="54"/>
  <c r="M50" i="54"/>
  <c r="M31" i="54"/>
  <c r="M30" i="54"/>
  <c r="M29" i="54"/>
  <c r="M28" i="54"/>
  <c r="M27" i="54"/>
  <c r="M26" i="54"/>
  <c r="M25" i="54"/>
  <c r="M24" i="54"/>
  <c r="M23" i="54"/>
  <c r="M22" i="54"/>
  <c r="M21" i="54"/>
  <c r="M20" i="54"/>
  <c r="M16" i="54"/>
  <c r="M15" i="54"/>
  <c r="M14" i="54"/>
  <c r="M13" i="54"/>
  <c r="M12" i="54"/>
  <c r="M11" i="54"/>
  <c r="M10" i="54"/>
  <c r="M9" i="54"/>
  <c r="M8" i="54"/>
  <c r="M7" i="54"/>
  <c r="M6" i="54"/>
  <c r="N82" i="52"/>
  <c r="I82" i="52"/>
  <c r="H82" i="52"/>
  <c r="G82" i="52"/>
  <c r="F82" i="52"/>
  <c r="E82" i="52"/>
  <c r="M50" i="52"/>
  <c r="M31" i="52"/>
  <c r="M30" i="52"/>
  <c r="M29" i="52"/>
  <c r="M28" i="52"/>
  <c r="M27" i="52"/>
  <c r="M26" i="52"/>
  <c r="M25" i="52"/>
  <c r="M24" i="52"/>
  <c r="M23" i="52"/>
  <c r="M22" i="52"/>
  <c r="M21" i="52"/>
  <c r="M20" i="52"/>
  <c r="M16" i="52"/>
  <c r="M15" i="52"/>
  <c r="M14" i="52"/>
  <c r="M13" i="52"/>
  <c r="M12" i="52"/>
  <c r="M11" i="52"/>
  <c r="M10" i="52"/>
  <c r="M9" i="52"/>
  <c r="M8" i="52"/>
  <c r="M7" i="52"/>
  <c r="M6" i="52"/>
  <c r="M16" i="7"/>
  <c r="I83" i="7"/>
  <c r="H83" i="7"/>
  <c r="G83" i="7"/>
  <c r="M48" i="7"/>
  <c r="N79" i="51"/>
  <c r="I79" i="51"/>
  <c r="H79" i="51"/>
  <c r="G79" i="51"/>
  <c r="F79" i="51"/>
  <c r="E79" i="51"/>
  <c r="M44" i="51"/>
  <c r="M37" i="51"/>
  <c r="M36" i="51"/>
  <c r="M35" i="51"/>
  <c r="M34" i="51"/>
  <c r="M33" i="51"/>
  <c r="M32" i="51"/>
  <c r="M31" i="51"/>
  <c r="M30" i="51"/>
  <c r="M29" i="51"/>
  <c r="M28" i="51"/>
  <c r="M27" i="51"/>
  <c r="M26" i="51"/>
  <c r="M25" i="51"/>
  <c r="M24" i="51"/>
  <c r="M23" i="51"/>
  <c r="M22" i="51"/>
  <c r="M21" i="51"/>
  <c r="M17" i="51"/>
  <c r="M16" i="51"/>
  <c r="M15" i="51"/>
  <c r="M14" i="51"/>
  <c r="M13" i="51"/>
  <c r="M12" i="51"/>
  <c r="M11" i="51"/>
  <c r="M10" i="51"/>
  <c r="M9" i="51"/>
  <c r="M8" i="51"/>
  <c r="M7" i="51"/>
  <c r="M6" i="51"/>
  <c r="N79" i="50"/>
  <c r="I79" i="50"/>
  <c r="H79" i="50"/>
  <c r="G79" i="50"/>
  <c r="F79" i="50"/>
  <c r="E79" i="50"/>
  <c r="M44" i="50"/>
  <c r="M37" i="50"/>
  <c r="M36" i="50"/>
  <c r="M35" i="50"/>
  <c r="M34" i="50"/>
  <c r="M33" i="50"/>
  <c r="M32" i="50"/>
  <c r="M31" i="50"/>
  <c r="M30" i="50"/>
  <c r="M29" i="50"/>
  <c r="M28" i="50"/>
  <c r="M27" i="50"/>
  <c r="M26" i="50"/>
  <c r="M25" i="50"/>
  <c r="M24" i="50"/>
  <c r="M23" i="50"/>
  <c r="M22" i="50"/>
  <c r="M21" i="50"/>
  <c r="M17" i="50"/>
  <c r="M16" i="50"/>
  <c r="M15" i="50"/>
  <c r="M14" i="50"/>
  <c r="M13" i="50"/>
  <c r="M12" i="50"/>
  <c r="M11" i="50"/>
  <c r="M10" i="50"/>
  <c r="M9" i="50"/>
  <c r="M8" i="50"/>
  <c r="M7" i="50"/>
  <c r="M6" i="50"/>
  <c r="M79" i="50"/>
  <c r="M44" i="5"/>
  <c r="I79" i="5"/>
  <c r="G79" i="5"/>
  <c r="H79" i="5"/>
  <c r="N86" i="48"/>
  <c r="I86" i="48"/>
  <c r="H86" i="48"/>
  <c r="G86" i="48"/>
  <c r="F86" i="48"/>
  <c r="E86" i="48"/>
  <c r="M46" i="48"/>
  <c r="M45" i="48"/>
  <c r="M37" i="48"/>
  <c r="M36" i="48"/>
  <c r="M35" i="48"/>
  <c r="M34" i="48"/>
  <c r="M33" i="48"/>
  <c r="M32" i="48"/>
  <c r="M31" i="48"/>
  <c r="M30" i="48"/>
  <c r="M29" i="48"/>
  <c r="M28" i="48"/>
  <c r="M27" i="48"/>
  <c r="M26" i="48"/>
  <c r="M25" i="48"/>
  <c r="M24" i="48"/>
  <c r="M23" i="48"/>
  <c r="M22" i="48"/>
  <c r="M21" i="48"/>
  <c r="M20" i="48"/>
  <c r="M19" i="48"/>
  <c r="M18" i="48"/>
  <c r="M14" i="48"/>
  <c r="M13" i="48"/>
  <c r="M12" i="48"/>
  <c r="M11" i="48"/>
  <c r="M10" i="48"/>
  <c r="M9" i="48"/>
  <c r="M8" i="48"/>
  <c r="M7" i="48"/>
  <c r="M6" i="48"/>
  <c r="N86" i="47"/>
  <c r="I86" i="47"/>
  <c r="H86" i="47"/>
  <c r="G86" i="47"/>
  <c r="F86" i="47"/>
  <c r="E86" i="47"/>
  <c r="M46" i="47"/>
  <c r="M45" i="47"/>
  <c r="M37" i="47"/>
  <c r="M36" i="47"/>
  <c r="M35" i="47"/>
  <c r="M34" i="47"/>
  <c r="M33" i="47"/>
  <c r="M32" i="47"/>
  <c r="M31" i="47"/>
  <c r="M30" i="47"/>
  <c r="M29" i="47"/>
  <c r="M28" i="47"/>
  <c r="M27" i="47"/>
  <c r="M26" i="47"/>
  <c r="M25" i="47"/>
  <c r="M24" i="47"/>
  <c r="M23" i="47"/>
  <c r="M22" i="47"/>
  <c r="M21" i="47"/>
  <c r="M20" i="47"/>
  <c r="M19" i="47"/>
  <c r="M18" i="47"/>
  <c r="M14" i="47"/>
  <c r="M13" i="47"/>
  <c r="M12" i="47"/>
  <c r="M11" i="47"/>
  <c r="M10" i="47"/>
  <c r="M9" i="47"/>
  <c r="M8" i="47"/>
  <c r="M7" i="47"/>
  <c r="M6" i="47"/>
  <c r="I86" i="15"/>
  <c r="G86" i="15"/>
  <c r="H86" i="15"/>
  <c r="N78" i="45"/>
  <c r="I78" i="45"/>
  <c r="H78" i="45"/>
  <c r="G78" i="45"/>
  <c r="F78" i="45"/>
  <c r="E78" i="45"/>
  <c r="M41" i="45"/>
  <c r="M34" i="45"/>
  <c r="M33" i="45"/>
  <c r="M31" i="45"/>
  <c r="M30" i="45"/>
  <c r="M29" i="45"/>
  <c r="M28" i="45"/>
  <c r="M27" i="45"/>
  <c r="M26" i="45"/>
  <c r="M25" i="45"/>
  <c r="M24" i="45"/>
  <c r="M23" i="45"/>
  <c r="M22" i="45"/>
  <c r="M21" i="45"/>
  <c r="M20" i="45"/>
  <c r="M19" i="45"/>
  <c r="M15" i="45"/>
  <c r="M14" i="45"/>
  <c r="M13" i="45"/>
  <c r="M12" i="45"/>
  <c r="M11" i="45"/>
  <c r="M10" i="45"/>
  <c r="M9" i="45"/>
  <c r="M8" i="45"/>
  <c r="M7" i="45"/>
  <c r="M6" i="45"/>
  <c r="M78" i="45"/>
  <c r="M41" i="29"/>
  <c r="I78" i="29"/>
  <c r="H78" i="29"/>
  <c r="G78" i="29"/>
  <c r="M41" i="44"/>
  <c r="I78" i="44"/>
  <c r="G78" i="44"/>
  <c r="H78" i="44"/>
  <c r="N78" i="44"/>
  <c r="F78" i="44"/>
  <c r="E78" i="44"/>
  <c r="M34" i="44"/>
  <c r="M33" i="44"/>
  <c r="M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9" i="44"/>
  <c r="M15" i="44"/>
  <c r="M14" i="44"/>
  <c r="M13" i="44"/>
  <c r="M12" i="44"/>
  <c r="M11" i="44"/>
  <c r="M10" i="44"/>
  <c r="M9" i="44"/>
  <c r="M8" i="44"/>
  <c r="M7" i="44"/>
  <c r="M6" i="44"/>
  <c r="O41" i="44"/>
  <c r="M31" i="29"/>
  <c r="N77" i="43"/>
  <c r="I77" i="43"/>
  <c r="H77" i="43"/>
  <c r="G77" i="43"/>
  <c r="F77" i="43"/>
  <c r="E77" i="43"/>
  <c r="M42" i="43"/>
  <c r="M35" i="43"/>
  <c r="M34" i="43"/>
  <c r="M33" i="43"/>
  <c r="M32" i="43"/>
  <c r="M30" i="43"/>
  <c r="M29" i="43"/>
  <c r="M28" i="43"/>
  <c r="M27" i="43"/>
  <c r="M26" i="43"/>
  <c r="M25" i="43"/>
  <c r="M24" i="43"/>
  <c r="M23" i="43"/>
  <c r="M22" i="43"/>
  <c r="M21" i="43"/>
  <c r="M17" i="43"/>
  <c r="M16" i="43"/>
  <c r="M15" i="43"/>
  <c r="M14" i="43"/>
  <c r="M13" i="43"/>
  <c r="M12" i="43"/>
  <c r="M11" i="43"/>
  <c r="M10" i="43"/>
  <c r="M9" i="43"/>
  <c r="M8" i="43"/>
  <c r="M7" i="43"/>
  <c r="M6" i="43"/>
  <c r="I77" i="12"/>
  <c r="M42" i="12"/>
  <c r="M32" i="12"/>
  <c r="M27" i="12"/>
  <c r="M28" i="12"/>
  <c r="M29" i="12"/>
  <c r="I77" i="42"/>
  <c r="M42" i="42"/>
  <c r="M32" i="42"/>
  <c r="N77" i="42"/>
  <c r="H77" i="42"/>
  <c r="G77" i="42"/>
  <c r="F77" i="42"/>
  <c r="E77" i="42"/>
  <c r="M35" i="42"/>
  <c r="M34" i="42"/>
  <c r="M30" i="42"/>
  <c r="M29" i="42"/>
  <c r="M26" i="42"/>
  <c r="M25" i="42"/>
  <c r="M24" i="42"/>
  <c r="M23" i="42"/>
  <c r="M22" i="42"/>
  <c r="M21" i="42"/>
  <c r="M17" i="42"/>
  <c r="M16" i="42"/>
  <c r="M15" i="42"/>
  <c r="M14" i="42"/>
  <c r="M13" i="42"/>
  <c r="M12" i="42"/>
  <c r="M11" i="42"/>
  <c r="M10" i="42"/>
  <c r="M9" i="42"/>
  <c r="M8" i="42"/>
  <c r="M7" i="42"/>
  <c r="M6" i="42"/>
  <c r="N76" i="41"/>
  <c r="I76" i="41"/>
  <c r="H76" i="41"/>
  <c r="G76" i="41"/>
  <c r="F76" i="41"/>
  <c r="E76" i="41"/>
  <c r="M41" i="41"/>
  <c r="M40" i="41"/>
  <c r="M39" i="41"/>
  <c r="M32" i="41"/>
  <c r="M31" i="41"/>
  <c r="M30" i="41"/>
  <c r="M29" i="41"/>
  <c r="M28" i="41"/>
  <c r="M27" i="41"/>
  <c r="M26" i="41"/>
  <c r="M25" i="41"/>
  <c r="M24" i="41"/>
  <c r="M23" i="41"/>
  <c r="M22" i="41"/>
  <c r="M21" i="41"/>
  <c r="M20" i="41"/>
  <c r="M19" i="41"/>
  <c r="M15" i="41"/>
  <c r="M14" i="41"/>
  <c r="M13" i="41"/>
  <c r="M12" i="41"/>
  <c r="M11" i="41"/>
  <c r="M10" i="41"/>
  <c r="M9" i="41"/>
  <c r="M8" i="41"/>
  <c r="M7" i="41"/>
  <c r="M6" i="41"/>
  <c r="N76" i="40"/>
  <c r="I76" i="40"/>
  <c r="H76" i="40"/>
  <c r="G76" i="40"/>
  <c r="F76" i="40"/>
  <c r="E76" i="40"/>
  <c r="M41" i="40"/>
  <c r="M40" i="40"/>
  <c r="M39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5" i="40"/>
  <c r="M14" i="40"/>
  <c r="M13" i="40"/>
  <c r="M12" i="40"/>
  <c r="M11" i="40"/>
  <c r="M10" i="40"/>
  <c r="M9" i="40"/>
  <c r="M8" i="40"/>
  <c r="M7" i="40"/>
  <c r="M6" i="40"/>
  <c r="I76" i="39"/>
  <c r="M40" i="39"/>
  <c r="M39" i="39"/>
  <c r="M41" i="39"/>
  <c r="N76" i="39"/>
  <c r="H76" i="39"/>
  <c r="G76" i="39"/>
  <c r="F76" i="39"/>
  <c r="E76" i="39"/>
  <c r="M32" i="39"/>
  <c r="M31" i="39"/>
  <c r="M30" i="39"/>
  <c r="M29" i="39"/>
  <c r="M28" i="39"/>
  <c r="M27" i="39"/>
  <c r="M26" i="39"/>
  <c r="M25" i="39"/>
  <c r="M24" i="39"/>
  <c r="M23" i="39"/>
  <c r="M22" i="39"/>
  <c r="M21" i="39"/>
  <c r="M20" i="39"/>
  <c r="M19" i="39"/>
  <c r="M15" i="39"/>
  <c r="M14" i="39"/>
  <c r="M13" i="39"/>
  <c r="M12" i="39"/>
  <c r="M11" i="39"/>
  <c r="M10" i="39"/>
  <c r="M9" i="39"/>
  <c r="M8" i="39"/>
  <c r="M7" i="39"/>
  <c r="M6" i="39"/>
  <c r="M76" i="39" s="1"/>
  <c r="R93" i="33"/>
  <c r="J93" i="33"/>
  <c r="I93" i="33"/>
  <c r="H93" i="33"/>
  <c r="G93" i="33"/>
  <c r="F93" i="33"/>
  <c r="E93" i="33"/>
  <c r="S45" i="33"/>
  <c r="M36" i="17"/>
  <c r="M6" i="4"/>
  <c r="M7" i="4"/>
  <c r="N83" i="18"/>
  <c r="N81" i="17"/>
  <c r="N75" i="16"/>
  <c r="M8" i="4"/>
  <c r="M9" i="4"/>
  <c r="M10" i="4"/>
  <c r="N83" i="7"/>
  <c r="M15" i="7"/>
  <c r="M14" i="7"/>
  <c r="M13" i="7"/>
  <c r="M12" i="7"/>
  <c r="M11" i="7"/>
  <c r="M10" i="7"/>
  <c r="M9" i="7"/>
  <c r="M8" i="7"/>
  <c r="M7" i="7"/>
  <c r="M6" i="7"/>
  <c r="N79" i="5"/>
  <c r="M13" i="5"/>
  <c r="M12" i="5"/>
  <c r="M11" i="5"/>
  <c r="M10" i="5"/>
  <c r="M9" i="5"/>
  <c r="M8" i="5"/>
  <c r="M7" i="5"/>
  <c r="M6" i="5"/>
  <c r="M14" i="5"/>
  <c r="M15" i="5"/>
  <c r="M16" i="5"/>
  <c r="M17" i="5"/>
  <c r="N86" i="15"/>
  <c r="M12" i="15"/>
  <c r="M11" i="15"/>
  <c r="M10" i="15"/>
  <c r="M9" i="15"/>
  <c r="M8" i="15"/>
  <c r="M7" i="15"/>
  <c r="M6" i="15"/>
  <c r="M13" i="15"/>
  <c r="M14" i="15"/>
  <c r="M18" i="15"/>
  <c r="M10" i="23"/>
  <c r="M9" i="23"/>
  <c r="M8" i="23"/>
  <c r="M7" i="23"/>
  <c r="M6" i="23"/>
  <c r="N78" i="29"/>
  <c r="M15" i="29"/>
  <c r="M14" i="29"/>
  <c r="M13" i="29"/>
  <c r="M12" i="29"/>
  <c r="M11" i="29"/>
  <c r="M10" i="29"/>
  <c r="M9" i="29"/>
  <c r="M8" i="29"/>
  <c r="M7" i="29"/>
  <c r="M6" i="29"/>
  <c r="N77" i="12"/>
  <c r="M15" i="12"/>
  <c r="M14" i="12"/>
  <c r="M13" i="12"/>
  <c r="M12" i="12"/>
  <c r="M11" i="12"/>
  <c r="M10" i="12"/>
  <c r="M9" i="12"/>
  <c r="M8" i="12"/>
  <c r="M7" i="12"/>
  <c r="M6" i="12"/>
  <c r="I83" i="20"/>
  <c r="H83" i="20"/>
  <c r="G83" i="20"/>
  <c r="M6" i="20"/>
  <c r="M7" i="20"/>
  <c r="M8" i="20"/>
  <c r="M9" i="20"/>
  <c r="M10" i="20"/>
  <c r="M11" i="20"/>
  <c r="M12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42" i="20"/>
  <c r="O41" i="20" s="1"/>
  <c r="M36" i="20"/>
  <c r="M37" i="20"/>
  <c r="M38" i="20"/>
  <c r="M39" i="20"/>
  <c r="M40" i="20"/>
  <c r="M16" i="18"/>
  <c r="M17" i="18"/>
  <c r="M18" i="18"/>
  <c r="M19" i="18"/>
  <c r="M20" i="18"/>
  <c r="M21" i="18"/>
  <c r="M22" i="18"/>
  <c r="M25" i="18"/>
  <c r="M28" i="18"/>
  <c r="M29" i="18"/>
  <c r="M23" i="18"/>
  <c r="M24" i="18"/>
  <c r="M32" i="18"/>
  <c r="M33" i="18"/>
  <c r="M30" i="18"/>
  <c r="M31" i="18"/>
  <c r="M37" i="18"/>
  <c r="M35" i="18"/>
  <c r="M38" i="18"/>
  <c r="M41" i="18"/>
  <c r="M6" i="18"/>
  <c r="M7" i="18"/>
  <c r="M8" i="18"/>
  <c r="M9" i="18"/>
  <c r="M10" i="18"/>
  <c r="M11" i="18"/>
  <c r="M12" i="18"/>
  <c r="M42" i="18"/>
  <c r="M37" i="16"/>
  <c r="M6" i="16"/>
  <c r="M7" i="16"/>
  <c r="M8" i="16"/>
  <c r="M9" i="16"/>
  <c r="M10" i="16"/>
  <c r="M11" i="16"/>
  <c r="M12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5" i="16"/>
  <c r="M27" i="15"/>
  <c r="M37" i="15"/>
  <c r="M19" i="15"/>
  <c r="M20" i="15"/>
  <c r="M21" i="15"/>
  <c r="M22" i="15"/>
  <c r="M23" i="15"/>
  <c r="M24" i="15"/>
  <c r="M25" i="15"/>
  <c r="M26" i="15"/>
  <c r="M28" i="15"/>
  <c r="M29" i="15"/>
  <c r="M30" i="15"/>
  <c r="M31" i="15"/>
  <c r="M32" i="15"/>
  <c r="M33" i="15"/>
  <c r="M34" i="15"/>
  <c r="M35" i="15"/>
  <c r="M36" i="15"/>
  <c r="M45" i="15"/>
  <c r="M46" i="15"/>
  <c r="M28" i="23"/>
  <c r="M11" i="23"/>
  <c r="M12" i="23"/>
  <c r="M13" i="23"/>
  <c r="M14" i="23"/>
  <c r="M18" i="23"/>
  <c r="M19" i="23"/>
  <c r="M20" i="23"/>
  <c r="M21" i="23"/>
  <c r="M22" i="23"/>
  <c r="M23" i="23"/>
  <c r="M24" i="23"/>
  <c r="M25" i="23"/>
  <c r="M26" i="23"/>
  <c r="M32" i="23"/>
  <c r="O18" i="23" s="1"/>
  <c r="M26" i="29"/>
  <c r="M19" i="29"/>
  <c r="M20" i="29"/>
  <c r="M21" i="29"/>
  <c r="M22" i="29"/>
  <c r="M23" i="29"/>
  <c r="M24" i="29"/>
  <c r="M25" i="29"/>
  <c r="M27" i="29"/>
  <c r="M28" i="29"/>
  <c r="M29" i="29"/>
  <c r="M30" i="29"/>
  <c r="M33" i="29"/>
  <c r="O33" i="29"/>
  <c r="M34" i="29"/>
  <c r="E78" i="29"/>
  <c r="F78" i="29"/>
  <c r="G77" i="12"/>
  <c r="M16" i="12"/>
  <c r="M17" i="12"/>
  <c r="M21" i="12"/>
  <c r="M22" i="12"/>
  <c r="M23" i="12"/>
  <c r="M24" i="12"/>
  <c r="M25" i="12"/>
  <c r="M26" i="12"/>
  <c r="M30" i="12"/>
  <c r="M34" i="12"/>
  <c r="M35" i="12"/>
  <c r="M11" i="17"/>
  <c r="M10" i="17"/>
  <c r="M23" i="17"/>
  <c r="M24" i="17"/>
  <c r="M25" i="17"/>
  <c r="M26" i="17"/>
  <c r="O6" i="23"/>
  <c r="O31" i="23"/>
  <c r="O40" i="23"/>
  <c r="E75" i="23"/>
  <c r="F75" i="23"/>
  <c r="G75" i="23"/>
  <c r="H75" i="23"/>
  <c r="M75" i="23"/>
  <c r="E83" i="20"/>
  <c r="F83" i="20"/>
  <c r="M83" i="20"/>
  <c r="E83" i="18"/>
  <c r="F83" i="18"/>
  <c r="G83" i="18"/>
  <c r="H83" i="18"/>
  <c r="M6" i="17"/>
  <c r="M7" i="17"/>
  <c r="M8" i="17"/>
  <c r="M9" i="17"/>
  <c r="M15" i="17"/>
  <c r="M16" i="17"/>
  <c r="M17" i="17"/>
  <c r="M18" i="17"/>
  <c r="M19" i="17"/>
  <c r="M21" i="17"/>
  <c r="M22" i="17"/>
  <c r="M27" i="17"/>
  <c r="M28" i="17"/>
  <c r="M29" i="17"/>
  <c r="M30" i="17"/>
  <c r="M31" i="17"/>
  <c r="M32" i="17"/>
  <c r="M33" i="17"/>
  <c r="M34" i="17"/>
  <c r="M35" i="17"/>
  <c r="M38" i="17"/>
  <c r="M40" i="17"/>
  <c r="E81" i="17"/>
  <c r="F81" i="17"/>
  <c r="G81" i="17"/>
  <c r="H81" i="17"/>
  <c r="E75" i="16"/>
  <c r="F75" i="16"/>
  <c r="G75" i="16"/>
  <c r="H75" i="16"/>
  <c r="I75" i="16"/>
  <c r="E86" i="15"/>
  <c r="F86" i="15"/>
  <c r="E77" i="12"/>
  <c r="F77" i="12"/>
  <c r="H77" i="12"/>
  <c r="M31" i="7"/>
  <c r="M20" i="7"/>
  <c r="M21" i="7"/>
  <c r="M22" i="7"/>
  <c r="M23" i="7"/>
  <c r="M24" i="7"/>
  <c r="M25" i="7"/>
  <c r="M26" i="7"/>
  <c r="M27" i="7"/>
  <c r="M28" i="7"/>
  <c r="M29" i="7"/>
  <c r="M30" i="7"/>
  <c r="O48" i="7"/>
  <c r="O40" i="7"/>
  <c r="O6" i="7"/>
  <c r="E83" i="7"/>
  <c r="F83" i="7"/>
  <c r="M83" i="7"/>
  <c r="M32" i="5"/>
  <c r="M25" i="5"/>
  <c r="M29" i="5"/>
  <c r="M30" i="5"/>
  <c r="M33" i="5"/>
  <c r="M21" i="5"/>
  <c r="M22" i="5"/>
  <c r="M23" i="5"/>
  <c r="M24" i="5"/>
  <c r="M26" i="5"/>
  <c r="M27" i="5"/>
  <c r="M28" i="5"/>
  <c r="M31" i="5"/>
  <c r="M34" i="5"/>
  <c r="M35" i="5"/>
  <c r="O44" i="5" s="1"/>
  <c r="M36" i="5"/>
  <c r="O36" i="5" s="1"/>
  <c r="M37" i="5"/>
  <c r="O6" i="5" s="1"/>
  <c r="E79" i="5"/>
  <c r="F79" i="5"/>
  <c r="M79" i="5"/>
  <c r="F78" i="4"/>
  <c r="E78" i="4"/>
  <c r="M11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2" i="4"/>
  <c r="O15" i="4" s="1"/>
  <c r="O16" i="16"/>
  <c r="O20" i="7"/>
  <c r="O21" i="5"/>
  <c r="M75" i="16"/>
  <c r="M77" i="12"/>
  <c r="O42" i="12" s="1"/>
  <c r="M76" i="40"/>
  <c r="O19" i="40" s="1"/>
  <c r="M76" i="41"/>
  <c r="O41" i="41" s="1"/>
  <c r="O31" i="41"/>
  <c r="O19" i="41"/>
  <c r="M77" i="43"/>
  <c r="O6" i="43" s="1"/>
  <c r="O21" i="43"/>
  <c r="M77" i="42"/>
  <c r="O21" i="42" s="1"/>
  <c r="O6" i="29"/>
  <c r="O19" i="29"/>
  <c r="O41" i="29"/>
  <c r="M78" i="29"/>
  <c r="M78" i="44"/>
  <c r="M79" i="51"/>
  <c r="O21" i="51"/>
  <c r="O36" i="51"/>
  <c r="O44" i="51"/>
  <c r="O6" i="51"/>
  <c r="O21" i="50"/>
  <c r="O36" i="50"/>
  <c r="O44" i="50"/>
  <c r="O6" i="50"/>
  <c r="O79" i="50"/>
  <c r="O45" i="15"/>
  <c r="M86" i="48"/>
  <c r="O37" i="48"/>
  <c r="O18" i="48"/>
  <c r="O45" i="48"/>
  <c r="O6" i="48"/>
  <c r="O18" i="47"/>
  <c r="O37" i="47"/>
  <c r="O45" i="47"/>
  <c r="O6" i="47"/>
  <c r="O18" i="15"/>
  <c r="M86" i="15"/>
  <c r="O37" i="15"/>
  <c r="O19" i="45"/>
  <c r="O33" i="45"/>
  <c r="O41" i="45"/>
  <c r="O6" i="45"/>
  <c r="O78" i="45" s="1"/>
  <c r="O33" i="44"/>
  <c r="O79" i="51"/>
  <c r="O43" i="56"/>
  <c r="O36" i="56"/>
  <c r="M79" i="55"/>
  <c r="O6" i="55"/>
  <c r="O15" i="55"/>
  <c r="O42" i="55"/>
  <c r="O35" i="55"/>
  <c r="O6" i="4"/>
  <c r="O33" i="4"/>
  <c r="O6" i="54"/>
  <c r="O42" i="54"/>
  <c r="O20" i="54"/>
  <c r="O50" i="54"/>
  <c r="O42" i="52"/>
  <c r="O20" i="52"/>
  <c r="O50" i="52"/>
  <c r="O79" i="55"/>
  <c r="O45" i="63"/>
  <c r="M81" i="17"/>
  <c r="O16" i="62"/>
  <c r="M75" i="61"/>
  <c r="O16" i="61"/>
  <c r="O37" i="61"/>
  <c r="O6" i="61"/>
  <c r="O37" i="16"/>
  <c r="O6" i="16"/>
  <c r="S23" i="58"/>
  <c r="S58" i="58"/>
  <c r="Q93" i="33"/>
  <c r="S23" i="33"/>
  <c r="S23" i="57"/>
  <c r="S46" i="57"/>
  <c r="O48" i="18"/>
  <c r="O34" i="42"/>
  <c r="O6" i="42"/>
  <c r="O6" i="44"/>
  <c r="O6" i="52"/>
  <c r="O6" i="56"/>
  <c r="M75" i="62"/>
  <c r="O6" i="62"/>
  <c r="O19" i="44"/>
  <c r="O78" i="44" s="1"/>
  <c r="O37" i="62"/>
  <c r="O42" i="67"/>
  <c r="O16" i="67"/>
  <c r="O49" i="67"/>
  <c r="O6" i="67"/>
  <c r="O83" i="67" s="1"/>
  <c r="O6" i="70"/>
  <c r="O51" i="70"/>
  <c r="O6" i="69"/>
  <c r="O42" i="69"/>
  <c r="M80" i="63"/>
  <c r="M81" i="65"/>
  <c r="O46" i="65"/>
  <c r="O16" i="71"/>
  <c r="O6" i="71"/>
  <c r="M81" i="71"/>
  <c r="O32" i="71"/>
  <c r="O44" i="71"/>
  <c r="O51" i="71"/>
  <c r="O44" i="70"/>
  <c r="O16" i="70"/>
  <c r="M81" i="70"/>
  <c r="O32" i="70"/>
  <c r="O81" i="70" s="1"/>
  <c r="O81" i="71"/>
  <c r="M75" i="73"/>
  <c r="O40" i="73"/>
  <c r="O18" i="73"/>
  <c r="O31" i="73"/>
  <c r="O6" i="73"/>
  <c r="O28" i="73"/>
  <c r="M75" i="72"/>
  <c r="O18" i="72"/>
  <c r="O40" i="72"/>
  <c r="O75" i="73"/>
  <c r="O54" i="48" l="1"/>
  <c r="O86" i="48" s="1"/>
  <c r="M86" i="47"/>
  <c r="O54" i="47" s="1"/>
  <c r="O86" i="47" s="1"/>
  <c r="O6" i="15"/>
  <c r="O86" i="15" s="1"/>
  <c r="O54" i="15"/>
  <c r="M83" i="18"/>
  <c r="O16" i="18"/>
  <c r="O6" i="18"/>
  <c r="O42" i="18"/>
  <c r="O15" i="17"/>
  <c r="O6" i="17"/>
  <c r="O46" i="17"/>
  <c r="O39" i="17"/>
  <c r="O81" i="65"/>
  <c r="O6" i="63"/>
  <c r="O15" i="63"/>
  <c r="O38" i="63"/>
  <c r="O43" i="62"/>
  <c r="O75" i="62" s="1"/>
  <c r="O43" i="61"/>
  <c r="O75" i="61" s="1"/>
  <c r="O43" i="16"/>
  <c r="O75" i="16" s="1"/>
  <c r="O6" i="12"/>
  <c r="Q95" i="58"/>
  <c r="S56" i="33"/>
  <c r="O41" i="4"/>
  <c r="O78" i="4" s="1"/>
  <c r="M78" i="4"/>
  <c r="O6" i="40"/>
  <c r="S58" i="59"/>
  <c r="S6" i="59"/>
  <c r="Q95" i="59"/>
  <c r="S6" i="58"/>
  <c r="S47" i="58"/>
  <c r="S57" i="57"/>
  <c r="S6" i="57"/>
  <c r="S6" i="33"/>
  <c r="S23" i="59"/>
  <c r="S47" i="59"/>
  <c r="Q94" i="57"/>
  <c r="O34" i="43"/>
  <c r="O42" i="43"/>
  <c r="O77" i="43" s="1"/>
  <c r="O34" i="12"/>
  <c r="O21" i="12"/>
  <c r="O77" i="12"/>
  <c r="O41" i="39"/>
  <c r="O19" i="39"/>
  <c r="O6" i="39"/>
  <c r="O76" i="39" s="1"/>
  <c r="O31" i="39"/>
  <c r="O79" i="5"/>
  <c r="O81" i="17"/>
  <c r="O42" i="42"/>
  <c r="O77" i="42" s="1"/>
  <c r="O6" i="41"/>
  <c r="O76" i="41" s="1"/>
  <c r="O31" i="40"/>
  <c r="O41" i="40"/>
  <c r="O16" i="20"/>
  <c r="O48" i="20"/>
  <c r="Q82" i="75"/>
  <c r="S38" i="75"/>
  <c r="Q82" i="77"/>
  <c r="Q82" i="78"/>
  <c r="O78" i="29"/>
  <c r="O31" i="20"/>
  <c r="M82" i="52"/>
  <c r="M82" i="54"/>
  <c r="S26" i="75"/>
  <c r="S41" i="75"/>
  <c r="O6" i="20"/>
  <c r="O83" i="20" s="1"/>
  <c r="O28" i="23"/>
  <c r="S38" i="78"/>
  <c r="S26" i="78"/>
  <c r="S41" i="78"/>
  <c r="S6" i="78"/>
  <c r="S50" i="78"/>
  <c r="S38" i="77"/>
  <c r="S26" i="77"/>
  <c r="S41" i="77"/>
  <c r="S50" i="77"/>
  <c r="S6" i="77"/>
  <c r="S82" i="77" s="1"/>
  <c r="S6" i="76"/>
  <c r="S38" i="76"/>
  <c r="S26" i="76"/>
  <c r="S41" i="76"/>
  <c r="S50" i="76"/>
  <c r="Q82" i="76"/>
  <c r="S6" i="75"/>
  <c r="S50" i="75"/>
  <c r="S6" i="74"/>
  <c r="S38" i="74"/>
  <c r="Q82" i="74"/>
  <c r="S26" i="74"/>
  <c r="S50" i="74"/>
  <c r="S41" i="74"/>
  <c r="O75" i="23"/>
  <c r="O6" i="72"/>
  <c r="O31" i="72"/>
  <c r="O28" i="72"/>
  <c r="O75" i="72" s="1"/>
  <c r="O83" i="18" l="1"/>
  <c r="O80" i="63"/>
  <c r="S93" i="33"/>
  <c r="S94" i="57"/>
  <c r="O76" i="40"/>
  <c r="S95" i="59"/>
  <c r="S95" i="58"/>
  <c r="S82" i="75"/>
  <c r="S82" i="78"/>
  <c r="S82" i="76"/>
  <c r="S82" i="74"/>
</calcChain>
</file>

<file path=xl/sharedStrings.xml><?xml version="1.0" encoding="utf-8"?>
<sst xmlns="http://schemas.openxmlformats.org/spreadsheetml/2006/main" count="6795" uniqueCount="759">
  <si>
    <r>
      <t>14</t>
    </r>
    <r>
      <rPr>
        <b/>
        <sz val="12"/>
        <rFont val="宋体"/>
        <family val="3"/>
        <charset val="134"/>
      </rPr>
      <t>周</t>
    </r>
    <phoneticPr fontId="2" type="noConversion"/>
  </si>
  <si>
    <r>
      <t>14</t>
    </r>
    <r>
      <rPr>
        <b/>
        <sz val="12"/>
        <rFont val="宋体"/>
        <family val="3"/>
        <charset val="134"/>
      </rPr>
      <t>周</t>
    </r>
    <r>
      <rPr>
        <sz val="12"/>
        <rFont val="宋体"/>
        <family val="3"/>
        <charset val="134"/>
      </rPr>
      <t/>
    </r>
    <phoneticPr fontId="2" type="noConversion"/>
  </si>
  <si>
    <r>
      <t>16</t>
    </r>
    <r>
      <rPr>
        <b/>
        <sz val="12"/>
        <rFont val="宋体"/>
        <family val="3"/>
        <charset val="134"/>
      </rPr>
      <t>周</t>
    </r>
    <r>
      <rPr>
        <sz val="12"/>
        <rFont val="宋体"/>
        <family val="3"/>
        <charset val="134"/>
      </rPr>
      <t/>
    </r>
    <phoneticPr fontId="2" type="noConversion"/>
  </si>
  <si>
    <t>学前儿童发展心理学</t>
    <phoneticPr fontId="2" type="noConversion"/>
  </si>
  <si>
    <t>学前教育学</t>
    <phoneticPr fontId="2" type="noConversion"/>
  </si>
  <si>
    <t>学前教育科学研究方法</t>
    <phoneticPr fontId="2" type="noConversion"/>
  </si>
  <si>
    <t>幼儿教师口语</t>
    <phoneticPr fontId="2" type="noConversion"/>
  </si>
  <si>
    <t>学前儿童语言教育</t>
    <phoneticPr fontId="2" type="noConversion"/>
  </si>
  <si>
    <t>学前儿童数学教育</t>
    <phoneticPr fontId="2" type="noConversion"/>
  </si>
  <si>
    <t>幼儿园教育活动设计与指导</t>
    <phoneticPr fontId="2" type="noConversion"/>
  </si>
  <si>
    <t>幼儿园教育管理学</t>
    <phoneticPr fontId="2" type="noConversion"/>
  </si>
  <si>
    <t>幼儿游戏理论与设计</t>
    <phoneticPr fontId="2" type="noConversion"/>
  </si>
  <si>
    <t>钢琴</t>
    <phoneticPr fontId="2" type="noConversion"/>
  </si>
  <si>
    <t>声乐</t>
    <phoneticPr fontId="2" type="noConversion"/>
  </si>
  <si>
    <t>形体与幼儿舞蹈</t>
    <phoneticPr fontId="2" type="noConversion"/>
  </si>
  <si>
    <t>视唱练耳</t>
    <phoneticPr fontId="2" type="noConversion"/>
  </si>
  <si>
    <t>美术与手工</t>
    <phoneticPr fontId="2" type="noConversion"/>
  </si>
  <si>
    <t>教育综合技能课</t>
    <phoneticPr fontId="2" type="noConversion"/>
  </si>
  <si>
    <t>“三字两语一画”天天练</t>
    <phoneticPr fontId="2" type="noConversion"/>
  </si>
  <si>
    <t>自练</t>
    <phoneticPr fontId="2" type="noConversion"/>
  </si>
  <si>
    <t>教育见习</t>
    <phoneticPr fontId="2" type="noConversion"/>
  </si>
  <si>
    <t>教育实习</t>
    <phoneticPr fontId="2" type="noConversion"/>
  </si>
  <si>
    <t>儿童文学</t>
    <phoneticPr fontId="2" type="noConversion"/>
  </si>
  <si>
    <t>幼儿园常用英语口语</t>
    <phoneticPr fontId="2" type="noConversion"/>
  </si>
  <si>
    <t>化妆与礼仪</t>
    <phoneticPr fontId="2" type="noConversion"/>
  </si>
  <si>
    <t>少儿听觉认知训练</t>
    <phoneticPr fontId="2" type="noConversion"/>
  </si>
  <si>
    <t>少儿视觉认知训练</t>
    <phoneticPr fontId="2" type="noConversion"/>
  </si>
  <si>
    <t>少儿律动训练</t>
    <phoneticPr fontId="2" type="noConversion"/>
  </si>
  <si>
    <t>课程
类别</t>
    <phoneticPr fontId="2" type="noConversion"/>
  </si>
  <si>
    <t>编号</t>
    <phoneticPr fontId="2" type="noConversion"/>
  </si>
  <si>
    <t>课程名称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</si>
  <si>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</si>
  <si>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</si>
  <si>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</si>
  <si>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2" type="noConversion"/>
  </si>
  <si>
    <t>学时数</t>
    <phoneticPr fontId="2" type="noConversion"/>
  </si>
  <si>
    <t>学时分配比例</t>
    <phoneticPr fontId="2" type="noConversion"/>
  </si>
  <si>
    <t>考试</t>
    <phoneticPr fontId="2" type="noConversion"/>
  </si>
  <si>
    <t>考查</t>
    <phoneticPr fontId="2" type="noConversion"/>
  </si>
  <si>
    <r>
      <t>19</t>
    </r>
    <r>
      <rPr>
        <b/>
        <sz val="12"/>
        <rFont val="宋体"/>
        <family val="3"/>
        <charset val="134"/>
      </rPr>
      <t>周</t>
    </r>
    <phoneticPr fontId="2" type="noConversion"/>
  </si>
  <si>
    <t>必修课</t>
    <phoneticPr fontId="2" type="noConversion"/>
  </si>
  <si>
    <t>公共必修课</t>
    <phoneticPr fontId="2" type="noConversion"/>
  </si>
  <si>
    <t>思想道德修养与法律基础</t>
    <phoneticPr fontId="2" type="noConversion"/>
  </si>
  <si>
    <t>毛泽东思想和中国特色社会主义理论体系概论</t>
    <phoneticPr fontId="2" type="noConversion"/>
  </si>
  <si>
    <t>大学英语</t>
    <phoneticPr fontId="2" type="noConversion"/>
  </si>
  <si>
    <t>体育与健康</t>
    <phoneticPr fontId="2" type="noConversion"/>
  </si>
  <si>
    <t>信息技术实训</t>
    <phoneticPr fontId="2" type="noConversion"/>
  </si>
  <si>
    <t>大学语文</t>
    <phoneticPr fontId="2" type="noConversion"/>
  </si>
  <si>
    <t>创业智慧、方法和经验</t>
    <phoneticPr fontId="2" type="noConversion"/>
  </si>
  <si>
    <t>心理健康教育</t>
    <phoneticPr fontId="2" type="noConversion"/>
  </si>
  <si>
    <t>4H</t>
    <phoneticPr fontId="2" type="noConversion"/>
  </si>
  <si>
    <t>辅导</t>
    <phoneticPr fontId="2" type="noConversion"/>
  </si>
  <si>
    <t>形势与政策</t>
    <phoneticPr fontId="2" type="noConversion"/>
  </si>
  <si>
    <t>6H</t>
    <phoneticPr fontId="2" type="noConversion"/>
  </si>
  <si>
    <t>大学生职业生涯设计与就业指导</t>
    <phoneticPr fontId="2" type="noConversion"/>
  </si>
  <si>
    <t>8H</t>
    <phoneticPr fontId="2" type="noConversion"/>
  </si>
  <si>
    <t>专业必修课</t>
    <phoneticPr fontId="2" type="noConversion"/>
  </si>
  <si>
    <t xml:space="preserve">基础写作 </t>
    <phoneticPr fontId="2" type="noConversion"/>
  </si>
  <si>
    <t>秘书学概论</t>
    <phoneticPr fontId="2" type="noConversion"/>
  </si>
  <si>
    <t>形体训练与交际舞蹈</t>
    <phoneticPr fontId="2" type="noConversion"/>
  </si>
  <si>
    <t>礼仪与实训</t>
    <phoneticPr fontId="2" type="noConversion"/>
  </si>
  <si>
    <t>公共关系学</t>
    <phoneticPr fontId="2" type="noConversion"/>
  </si>
  <si>
    <t>演讲口才与交际</t>
    <phoneticPr fontId="2" type="noConversion"/>
  </si>
  <si>
    <t>法学概论</t>
    <phoneticPr fontId="2" type="noConversion"/>
  </si>
  <si>
    <t>应用文写作</t>
    <phoneticPr fontId="2" type="noConversion"/>
  </si>
  <si>
    <t>秘书英语</t>
    <phoneticPr fontId="2" type="noConversion"/>
  </si>
  <si>
    <t>行政管理学</t>
    <phoneticPr fontId="2" type="noConversion"/>
  </si>
  <si>
    <t>人力资源学</t>
    <phoneticPr fontId="2" type="noConversion"/>
  </si>
  <si>
    <t>古代汉语</t>
    <phoneticPr fontId="2" type="noConversion"/>
  </si>
  <si>
    <t>档案管理学</t>
    <phoneticPr fontId="2" type="noConversion"/>
  </si>
  <si>
    <t>电子公文写作与处理</t>
    <phoneticPr fontId="2" type="noConversion"/>
  </si>
  <si>
    <t>综合技能课</t>
    <phoneticPr fontId="2" type="noConversion"/>
  </si>
  <si>
    <t>规范书写与书法训练</t>
    <phoneticPr fontId="2" type="noConversion"/>
  </si>
  <si>
    <t>1W</t>
    <phoneticPr fontId="2" type="noConversion"/>
  </si>
  <si>
    <t>见习</t>
    <phoneticPr fontId="2" type="noConversion"/>
  </si>
  <si>
    <t>2W</t>
    <phoneticPr fontId="2" type="noConversion"/>
  </si>
  <si>
    <t>实习</t>
    <phoneticPr fontId="2" type="noConversion"/>
  </si>
  <si>
    <t>4W</t>
    <phoneticPr fontId="2" type="noConversion"/>
  </si>
  <si>
    <t>毕业教育</t>
    <phoneticPr fontId="2" type="noConversion"/>
  </si>
  <si>
    <t>公共选修课</t>
    <phoneticPr fontId="2" type="noConversion"/>
  </si>
  <si>
    <t>篮球/排球/足球/羽毛球/乒乓球</t>
    <phoneticPr fontId="2" type="noConversion"/>
  </si>
  <si>
    <t>武术/健美操/篮球裁判</t>
    <phoneticPr fontId="2" type="noConversion"/>
  </si>
  <si>
    <t>钢琴/电子琴/民乐</t>
    <phoneticPr fontId="2" type="noConversion"/>
  </si>
  <si>
    <t>声乐/仪仗队</t>
    <phoneticPr fontId="2" type="noConversion"/>
  </si>
  <si>
    <t>毛笔字/粉笔字/钢笔字</t>
    <phoneticPr fontId="2" type="noConversion"/>
  </si>
  <si>
    <t>板书与简笔画训练</t>
    <phoneticPr fontId="2" type="noConversion"/>
  </si>
  <si>
    <t>普通话/唐诗鉴赏</t>
    <phoneticPr fontId="2" type="noConversion"/>
  </si>
  <si>
    <t>应用文写作训练</t>
    <phoneticPr fontId="2" type="noConversion"/>
  </si>
  <si>
    <t>口才与演讲</t>
    <phoneticPr fontId="2" type="noConversion"/>
  </si>
  <si>
    <r>
      <t>全国计算机等级考试</t>
    </r>
    <r>
      <rPr>
        <sz val="8"/>
        <rFont val="宋体"/>
        <family val="3"/>
        <charset val="134"/>
      </rPr>
      <t>(一级)</t>
    </r>
    <phoneticPr fontId="2" type="noConversion"/>
  </si>
  <si>
    <r>
      <t>图像设计与处理</t>
    </r>
    <r>
      <rPr>
        <sz val="8"/>
        <rFont val="宋体"/>
        <family val="3"/>
        <charset val="134"/>
      </rPr>
      <t>/</t>
    </r>
    <r>
      <rPr>
        <sz val="10"/>
        <rFont val="宋体"/>
        <family val="3"/>
        <charset val="134"/>
      </rPr>
      <t>网页制作</t>
    </r>
    <phoneticPr fontId="2" type="noConversion"/>
  </si>
  <si>
    <t>英语四级考试辅导</t>
    <phoneticPr fontId="2" type="noConversion"/>
  </si>
  <si>
    <t>英语六级考试辅导</t>
    <phoneticPr fontId="2" type="noConversion"/>
  </si>
  <si>
    <t>教育法规学习</t>
    <phoneticPr fontId="2" type="noConversion"/>
  </si>
  <si>
    <t>课程资源开发与课题研究</t>
    <phoneticPr fontId="2" type="noConversion"/>
  </si>
  <si>
    <t>科学教育实训</t>
    <phoneticPr fontId="2" type="noConversion"/>
  </si>
  <si>
    <t>儿童形体舞蹈训练</t>
    <phoneticPr fontId="2" type="noConversion"/>
  </si>
  <si>
    <t>儿童律动与体操训练</t>
    <phoneticPr fontId="2" type="noConversion"/>
  </si>
  <si>
    <t>小学综合活动设计训练</t>
    <phoneticPr fontId="2" type="noConversion"/>
  </si>
  <si>
    <t>中华民俗文化概论</t>
    <phoneticPr fontId="2" type="noConversion"/>
  </si>
  <si>
    <t>教育学</t>
    <phoneticPr fontId="2" type="noConversion"/>
  </si>
  <si>
    <t>心理学</t>
    <phoneticPr fontId="2" type="noConversion"/>
  </si>
  <si>
    <t>当代商业概论</t>
    <phoneticPr fontId="2" type="noConversion"/>
  </si>
  <si>
    <t>跨文化交际</t>
    <phoneticPr fontId="2" type="noConversion"/>
  </si>
  <si>
    <t>英美报刊选读</t>
    <phoneticPr fontId="2" type="noConversion"/>
  </si>
  <si>
    <t>市场营销</t>
    <phoneticPr fontId="2" type="noConversion"/>
  </si>
  <si>
    <t>实用进出口函电</t>
    <phoneticPr fontId="2" type="noConversion"/>
  </si>
  <si>
    <t>选修课</t>
    <phoneticPr fontId="2" type="noConversion"/>
  </si>
  <si>
    <t>专业选修课</t>
    <phoneticPr fontId="2" type="noConversion"/>
  </si>
  <si>
    <t>旅游英语</t>
    <phoneticPr fontId="2" type="noConversion"/>
  </si>
  <si>
    <t>英美文学选读</t>
    <phoneticPr fontId="2" type="noConversion"/>
  </si>
  <si>
    <t>国际贸易英语合同写作</t>
    <phoneticPr fontId="2" type="noConversion"/>
  </si>
  <si>
    <r>
      <t>手工制作实训</t>
    </r>
    <r>
      <rPr>
        <sz val="9"/>
        <rFont val="宋体"/>
        <family val="3"/>
        <charset val="134"/>
      </rPr>
      <t>/</t>
    </r>
    <r>
      <rPr>
        <sz val="10"/>
        <rFont val="宋体"/>
        <family val="3"/>
        <charset val="134"/>
      </rPr>
      <t>漫画</t>
    </r>
    <phoneticPr fontId="2" type="noConversion"/>
  </si>
  <si>
    <t>大学生礼仪</t>
    <phoneticPr fontId="2" type="noConversion"/>
  </si>
  <si>
    <t>儿童心理健康教育实训</t>
    <phoneticPr fontId="2" type="noConversion"/>
  </si>
  <si>
    <t>旅游学概论</t>
    <phoneticPr fontId="2" type="noConversion"/>
  </si>
  <si>
    <t>旅游管理学</t>
    <phoneticPr fontId="2" type="noConversion"/>
  </si>
  <si>
    <t>会计学基础</t>
    <phoneticPr fontId="2" type="noConversion"/>
  </si>
  <si>
    <t>旅游经济学</t>
    <phoneticPr fontId="2" type="noConversion"/>
  </si>
  <si>
    <t>自然地理</t>
    <phoneticPr fontId="2" type="noConversion"/>
  </si>
  <si>
    <t>中国通史</t>
    <phoneticPr fontId="2" type="noConversion"/>
  </si>
  <si>
    <t>旅游市场营销</t>
    <phoneticPr fontId="2" type="noConversion"/>
  </si>
  <si>
    <t>旅游心理学</t>
    <phoneticPr fontId="2" type="noConversion"/>
  </si>
  <si>
    <t>中国旅游地理</t>
    <phoneticPr fontId="2" type="noConversion"/>
  </si>
  <si>
    <t>世界旅游地理</t>
    <phoneticPr fontId="2" type="noConversion"/>
  </si>
  <si>
    <t>旅行社管理</t>
    <phoneticPr fontId="2" type="noConversion"/>
  </si>
  <si>
    <t>计算机应用基础</t>
    <phoneticPr fontId="2" type="noConversion"/>
  </si>
  <si>
    <t>高等数学(一)(二)</t>
    <phoneticPr fontId="2" type="noConversion"/>
  </si>
  <si>
    <t>电路基础</t>
    <phoneticPr fontId="2" type="noConversion"/>
  </si>
  <si>
    <t>模拟电子技术</t>
    <phoneticPr fontId="2" type="noConversion"/>
  </si>
  <si>
    <t>C语言程序设计</t>
    <phoneticPr fontId="2" type="noConversion"/>
  </si>
  <si>
    <t>Photoshop图像处理</t>
    <phoneticPr fontId="2" type="noConversion"/>
  </si>
  <si>
    <t>数据结构(C语言)</t>
    <phoneticPr fontId="2" type="noConversion"/>
  </si>
  <si>
    <t>计算机组装与维护</t>
    <phoneticPr fontId="2" type="noConversion"/>
  </si>
  <si>
    <t>计算机网络技术</t>
    <phoneticPr fontId="2" type="noConversion"/>
  </si>
  <si>
    <t>网络组建与维护</t>
    <phoneticPr fontId="2" type="noConversion"/>
  </si>
  <si>
    <t>计算机组成原理</t>
    <phoneticPr fontId="2" type="noConversion"/>
  </si>
  <si>
    <t>MySQL数据库原理与应用</t>
    <phoneticPr fontId="2" type="noConversion"/>
  </si>
  <si>
    <t>3ds Max三维动画设计</t>
    <phoneticPr fontId="2" type="noConversion"/>
  </si>
  <si>
    <t>室内灯光效果</t>
    <phoneticPr fontId="2" type="noConversion"/>
  </si>
  <si>
    <t>平面设计专选实践</t>
    <phoneticPr fontId="2" type="noConversion"/>
  </si>
  <si>
    <t>规范书写与书法训练</t>
    <phoneticPr fontId="2" type="noConversion"/>
  </si>
  <si>
    <t>毕业教育</t>
    <phoneticPr fontId="2" type="noConversion"/>
  </si>
  <si>
    <t>选修课</t>
    <phoneticPr fontId="2" type="noConversion"/>
  </si>
  <si>
    <t>公共选修课</t>
    <phoneticPr fontId="2" type="noConversion"/>
  </si>
  <si>
    <t>Flash动画制作</t>
    <phoneticPr fontId="2" type="noConversion"/>
  </si>
  <si>
    <t>静态网站设计与制作</t>
    <phoneticPr fontId="2" type="noConversion"/>
  </si>
  <si>
    <t>Auto CAD辅助设计</t>
    <phoneticPr fontId="2" type="noConversion"/>
  </si>
  <si>
    <t>计算机专业英语</t>
    <phoneticPr fontId="2" type="noConversion"/>
  </si>
  <si>
    <t>系统开发方向专业专修课</t>
    <phoneticPr fontId="2" type="noConversion"/>
  </si>
  <si>
    <t>软件工程</t>
    <phoneticPr fontId="2" type="noConversion"/>
  </si>
  <si>
    <t>Java程序设计</t>
    <phoneticPr fontId="2" type="noConversion"/>
  </si>
  <si>
    <t>动态网站开发（PHP）</t>
    <phoneticPr fontId="2" type="noConversion"/>
  </si>
  <si>
    <t>系统开发专选实践</t>
    <phoneticPr fontId="2" type="noConversion"/>
  </si>
  <si>
    <t>平面设计方向
专业专修课</t>
    <phoneticPr fontId="2" type="noConversion"/>
  </si>
  <si>
    <r>
      <t>CorelDRAW</t>
    </r>
    <r>
      <rPr>
        <sz val="10"/>
        <rFont val="宋体"/>
        <family val="3"/>
        <charset val="134"/>
      </rPr>
      <t>平面设计</t>
    </r>
    <phoneticPr fontId="2" type="noConversion"/>
  </si>
  <si>
    <t>综合技能课</t>
    <phoneticPr fontId="2" type="noConversion"/>
  </si>
  <si>
    <t>普通话技能</t>
    <phoneticPr fontId="2" type="noConversion"/>
  </si>
  <si>
    <t>实习</t>
    <phoneticPr fontId="2" type="noConversion"/>
  </si>
  <si>
    <t>课程
类别</t>
    <phoneticPr fontId="2" type="noConversion"/>
  </si>
  <si>
    <t>课程名称</t>
    <phoneticPr fontId="2" type="noConversion"/>
  </si>
  <si>
    <t>第二学年</t>
    <phoneticPr fontId="2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</si>
  <si>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2" type="noConversion"/>
  </si>
  <si>
    <t>学时数</t>
    <phoneticPr fontId="2" type="noConversion"/>
  </si>
  <si>
    <t>考查</t>
    <phoneticPr fontId="2" type="noConversion"/>
  </si>
  <si>
    <t>毛泽东思想和中国特色社会主义理论体系概论</t>
    <phoneticPr fontId="2" type="noConversion"/>
  </si>
  <si>
    <t>心理学</t>
    <phoneticPr fontId="2" type="noConversion"/>
  </si>
  <si>
    <t>教育学</t>
    <phoneticPr fontId="2" type="noConversion"/>
  </si>
  <si>
    <t>美术</t>
    <phoneticPr fontId="2" type="noConversion"/>
  </si>
  <si>
    <t>体育与健康</t>
    <phoneticPr fontId="2" type="noConversion"/>
  </si>
  <si>
    <t>大学语文</t>
    <phoneticPr fontId="2" type="noConversion"/>
  </si>
  <si>
    <t>4H</t>
    <phoneticPr fontId="2" type="noConversion"/>
  </si>
  <si>
    <t>辅导</t>
    <phoneticPr fontId="2" type="noConversion"/>
  </si>
  <si>
    <t>形势与政策</t>
    <phoneticPr fontId="2" type="noConversion"/>
  </si>
  <si>
    <t>6H</t>
    <phoneticPr fontId="2" type="noConversion"/>
  </si>
  <si>
    <t>大学生职业生涯设计与就业指导</t>
    <phoneticPr fontId="2" type="noConversion"/>
  </si>
  <si>
    <t>8H</t>
    <phoneticPr fontId="2" type="noConversion"/>
  </si>
  <si>
    <t>专业必修课</t>
    <phoneticPr fontId="2" type="noConversion"/>
  </si>
  <si>
    <t>声乐</t>
    <phoneticPr fontId="2" type="noConversion"/>
  </si>
  <si>
    <t>舞蹈</t>
    <phoneticPr fontId="2" type="noConversion"/>
  </si>
  <si>
    <t>键盘</t>
    <phoneticPr fontId="2" type="noConversion"/>
  </si>
  <si>
    <t>视唱练耳</t>
    <phoneticPr fontId="2" type="noConversion"/>
  </si>
  <si>
    <t>乐理</t>
    <phoneticPr fontId="2" type="noConversion"/>
  </si>
  <si>
    <t>音乐史与欣赏</t>
    <phoneticPr fontId="2" type="noConversion"/>
  </si>
  <si>
    <t>电脑音乐</t>
    <phoneticPr fontId="2" type="noConversion"/>
  </si>
  <si>
    <t>合唱指挥</t>
    <phoneticPr fontId="2" type="noConversion"/>
  </si>
  <si>
    <t>多声部音乐创作</t>
    <phoneticPr fontId="2" type="noConversion"/>
  </si>
  <si>
    <t>和声</t>
    <phoneticPr fontId="2" type="noConversion"/>
  </si>
  <si>
    <t>音乐教法</t>
    <phoneticPr fontId="2" type="noConversion"/>
  </si>
  <si>
    <t>民乐</t>
    <phoneticPr fontId="2" type="noConversion"/>
  </si>
  <si>
    <t>教育综合技能课</t>
    <phoneticPr fontId="2" type="noConversion"/>
  </si>
  <si>
    <t>规范书写与书法训练</t>
    <phoneticPr fontId="2" type="noConversion"/>
  </si>
  <si>
    <t>普通话与教师口语技能</t>
    <phoneticPr fontId="2" type="noConversion"/>
  </si>
  <si>
    <t>“三字两语一画”天天练</t>
    <phoneticPr fontId="2" type="noConversion"/>
  </si>
  <si>
    <t>教育见习</t>
    <phoneticPr fontId="2" type="noConversion"/>
  </si>
  <si>
    <t>音乐基础技能教学训练</t>
    <phoneticPr fontId="2" type="noConversion"/>
  </si>
  <si>
    <t>自练</t>
    <phoneticPr fontId="2" type="noConversion"/>
  </si>
  <si>
    <t>键盘即兴伴奏技能实训</t>
    <phoneticPr fontId="2" type="noConversion"/>
  </si>
  <si>
    <t>选修课</t>
    <phoneticPr fontId="2" type="noConversion"/>
  </si>
  <si>
    <r>
      <t>数码音乐教育训练</t>
    </r>
    <r>
      <rPr>
        <sz val="7"/>
        <rFont val="宋体"/>
        <family val="3"/>
        <charset val="134"/>
      </rPr>
      <t>(专业选修)</t>
    </r>
    <phoneticPr fontId="2" type="noConversion"/>
  </si>
  <si>
    <t>1W</t>
    <phoneticPr fontId="2" type="noConversion"/>
  </si>
  <si>
    <t>4W</t>
    <phoneticPr fontId="2" type="noConversion"/>
  </si>
  <si>
    <t>考查</t>
    <phoneticPr fontId="2" type="noConversion"/>
  </si>
  <si>
    <t>素描</t>
  </si>
  <si>
    <t>色彩</t>
  </si>
  <si>
    <t>国画</t>
  </si>
  <si>
    <t>中国美术史</t>
  </si>
  <si>
    <t>外国美术史</t>
  </si>
  <si>
    <t>艺术概论</t>
  </si>
  <si>
    <t>小学美术教学法</t>
  </si>
  <si>
    <t>设计与工艺</t>
    <phoneticPr fontId="2" type="noConversion"/>
  </si>
  <si>
    <t>电脑美术</t>
    <phoneticPr fontId="2" type="noConversion"/>
  </si>
  <si>
    <t>技法基础与原理</t>
    <phoneticPr fontId="2" type="noConversion"/>
  </si>
  <si>
    <t>毕业创作</t>
    <phoneticPr fontId="2" type="noConversion"/>
  </si>
  <si>
    <t>美术基础技能教学训练</t>
    <phoneticPr fontId="2" type="noConversion"/>
  </si>
  <si>
    <t>油画</t>
    <phoneticPr fontId="2" type="noConversion"/>
  </si>
  <si>
    <t>毕业教育</t>
    <phoneticPr fontId="2" type="noConversion"/>
  </si>
  <si>
    <t>毛泽东思想和中国特色社会主义理论体系概论</t>
    <phoneticPr fontId="2" type="noConversion"/>
  </si>
  <si>
    <t>毕业教育</t>
    <phoneticPr fontId="2" type="noConversion"/>
  </si>
  <si>
    <t>会计基础</t>
    <phoneticPr fontId="2" type="noConversion"/>
  </si>
  <si>
    <t>数学小论文</t>
    <phoneticPr fontId="2" type="noConversion"/>
  </si>
  <si>
    <t>考查</t>
    <phoneticPr fontId="2" type="noConversion"/>
  </si>
  <si>
    <r>
      <t>19</t>
    </r>
    <r>
      <rPr>
        <b/>
        <sz val="12"/>
        <rFont val="宋体"/>
        <family val="3"/>
        <charset val="134"/>
      </rPr>
      <t>周</t>
    </r>
    <phoneticPr fontId="2" type="noConversion"/>
  </si>
  <si>
    <t>数学建模</t>
    <phoneticPr fontId="2" type="noConversion"/>
  </si>
  <si>
    <t>分方向专业专修课</t>
    <phoneticPr fontId="2" type="noConversion"/>
  </si>
  <si>
    <t>必修课</t>
    <phoneticPr fontId="2" type="noConversion"/>
  </si>
  <si>
    <t>选修课</t>
    <phoneticPr fontId="2" type="noConversion"/>
  </si>
  <si>
    <t>分方向专业专修课</t>
    <phoneticPr fontId="2" type="noConversion"/>
  </si>
  <si>
    <t>教育综合技能课</t>
    <phoneticPr fontId="2" type="noConversion"/>
  </si>
  <si>
    <t>健康教育/生物</t>
  </si>
  <si>
    <t>英语四级听力/英语口语</t>
  </si>
  <si>
    <t>课程
类别</t>
  </si>
  <si>
    <t>编号</t>
  </si>
  <si>
    <t>课程名称</t>
  </si>
  <si>
    <t>第一学年</t>
  </si>
  <si>
    <t>第二学年</t>
  </si>
  <si>
    <t>第三学年</t>
  </si>
  <si>
    <t>学时数</t>
  </si>
  <si>
    <t>学时分配比例</t>
  </si>
  <si>
    <t>考试</t>
  </si>
  <si>
    <t>考查</t>
  </si>
  <si>
    <t>14周</t>
  </si>
  <si>
    <t>16周</t>
  </si>
  <si>
    <t>必修课</t>
  </si>
  <si>
    <t>公共必修课</t>
  </si>
  <si>
    <t>思想道德修养与法律基础</t>
  </si>
  <si>
    <t>毛泽东思想和中国特色社会主义理论体系概论</t>
  </si>
  <si>
    <t>心理学</t>
  </si>
  <si>
    <t>教育学</t>
  </si>
  <si>
    <t>大学英语</t>
  </si>
  <si>
    <t>音乐</t>
  </si>
  <si>
    <t>美术</t>
  </si>
  <si>
    <t>体育与健康</t>
  </si>
  <si>
    <t>信息技术实训</t>
  </si>
  <si>
    <t>多媒体素材与课件制作实训</t>
  </si>
  <si>
    <t>大学语文</t>
  </si>
  <si>
    <t>高等数学(一)(二)</t>
  </si>
  <si>
    <t>心理健康教育</t>
  </si>
  <si>
    <t>4H</t>
  </si>
  <si>
    <t>辅导</t>
  </si>
  <si>
    <t>形势与政策</t>
  </si>
  <si>
    <t>6H</t>
  </si>
  <si>
    <t>大学生职业生涯设计与就业指导</t>
  </si>
  <si>
    <t>8H</t>
  </si>
  <si>
    <t>专业必修课</t>
  </si>
  <si>
    <t>地球概论</t>
  </si>
  <si>
    <t>水文学</t>
  </si>
  <si>
    <t>地质学与地貌学</t>
  </si>
  <si>
    <t>土壤地理</t>
  </si>
  <si>
    <t>生物地理</t>
  </si>
  <si>
    <t>气象学与气候学</t>
  </si>
  <si>
    <t>地图学</t>
  </si>
  <si>
    <t>人文地理学概论</t>
  </si>
  <si>
    <t>世界地理</t>
  </si>
  <si>
    <t>中国地理</t>
  </si>
  <si>
    <t>地理教学论</t>
  </si>
  <si>
    <t>经济地理学</t>
  </si>
  <si>
    <t>旅游学概论</t>
  </si>
  <si>
    <t>乡土地理概论</t>
  </si>
  <si>
    <t>教育综合技能课</t>
  </si>
  <si>
    <t>规范书写与书法训练</t>
  </si>
  <si>
    <t>普通话与教师口语技能</t>
  </si>
  <si>
    <t>“三字两语一画”天天练</t>
  </si>
  <si>
    <t>自练</t>
  </si>
  <si>
    <t>教育见习</t>
  </si>
  <si>
    <t>2W</t>
  </si>
  <si>
    <t>教育实习</t>
  </si>
  <si>
    <t>4W</t>
  </si>
  <si>
    <t>选修课</t>
  </si>
  <si>
    <t>公共选修课</t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</si>
  <si>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</si>
  <si>
    <r>
      <t>人文景观与社会发展</t>
    </r>
    <r>
      <rPr>
        <sz val="6"/>
        <rFont val="宋体"/>
        <family val="3"/>
        <charset val="134"/>
      </rPr>
      <t>(专业选修)</t>
    </r>
  </si>
  <si>
    <t>课程
类别</t>
    <phoneticPr fontId="2" type="noConversion"/>
  </si>
  <si>
    <t>编号</t>
    <phoneticPr fontId="2" type="noConversion"/>
  </si>
  <si>
    <t>课程名称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</si>
  <si>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</si>
  <si>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</si>
  <si>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</si>
  <si>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2" type="noConversion"/>
  </si>
  <si>
    <t>学时数</t>
    <phoneticPr fontId="2" type="noConversion"/>
  </si>
  <si>
    <r>
      <t>学时分</t>
    </r>
    <r>
      <rPr>
        <sz val="12"/>
        <rFont val="黑体"/>
        <family val="3"/>
        <charset val="134"/>
      </rPr>
      <t>配比例</t>
    </r>
    <phoneticPr fontId="2" type="noConversion"/>
  </si>
  <si>
    <t>考试</t>
    <phoneticPr fontId="2" type="noConversion"/>
  </si>
  <si>
    <t>考查</t>
    <phoneticPr fontId="2" type="noConversion"/>
  </si>
  <si>
    <t>必修课</t>
    <phoneticPr fontId="2" type="noConversion"/>
  </si>
  <si>
    <t>公共必修课</t>
    <phoneticPr fontId="2" type="noConversion"/>
  </si>
  <si>
    <t>思想道德修养与法律基础</t>
    <phoneticPr fontId="2" type="noConversion"/>
  </si>
  <si>
    <t>毛泽东思想和中国特色社会主义理论体系概论</t>
    <phoneticPr fontId="2" type="noConversion"/>
  </si>
  <si>
    <t>心理学</t>
    <phoneticPr fontId="2" type="noConversion"/>
  </si>
  <si>
    <t>教育学</t>
    <phoneticPr fontId="2" type="noConversion"/>
  </si>
  <si>
    <t>大学英语</t>
    <phoneticPr fontId="2" type="noConversion"/>
  </si>
  <si>
    <t>音乐</t>
    <phoneticPr fontId="2" type="noConversion"/>
  </si>
  <si>
    <t>美术</t>
    <phoneticPr fontId="2" type="noConversion"/>
  </si>
  <si>
    <t>体育与健康</t>
    <phoneticPr fontId="2" type="noConversion"/>
  </si>
  <si>
    <t>信息技术实训</t>
    <phoneticPr fontId="2" type="noConversion"/>
  </si>
  <si>
    <t>多媒体素材与课件制作实训</t>
    <phoneticPr fontId="2" type="noConversion"/>
  </si>
  <si>
    <t>心理健康教育</t>
    <phoneticPr fontId="2" type="noConversion"/>
  </si>
  <si>
    <t>4H</t>
    <phoneticPr fontId="2" type="noConversion"/>
  </si>
  <si>
    <t>辅导</t>
    <phoneticPr fontId="2" type="noConversion"/>
  </si>
  <si>
    <t>形势与政策</t>
    <phoneticPr fontId="2" type="noConversion"/>
  </si>
  <si>
    <t>6H</t>
    <phoneticPr fontId="2" type="noConversion"/>
  </si>
  <si>
    <t>大学生职业生涯设计与就业指导</t>
    <phoneticPr fontId="2" type="noConversion"/>
  </si>
  <si>
    <t>8H</t>
    <phoneticPr fontId="2" type="noConversion"/>
  </si>
  <si>
    <t>专业必修课</t>
    <phoneticPr fontId="2" type="noConversion"/>
  </si>
  <si>
    <t>教育综合技能课</t>
    <phoneticPr fontId="2" type="noConversion"/>
  </si>
  <si>
    <t>规范书写与书法训练</t>
    <phoneticPr fontId="2" type="noConversion"/>
  </si>
  <si>
    <t>普通话与教师口语技能</t>
    <phoneticPr fontId="2" type="noConversion"/>
  </si>
  <si>
    <t>1W</t>
    <phoneticPr fontId="2" type="noConversion"/>
  </si>
  <si>
    <t>“三字两语一画”天天练</t>
    <phoneticPr fontId="2" type="noConversion"/>
  </si>
  <si>
    <t>自练</t>
    <phoneticPr fontId="2" type="noConversion"/>
  </si>
  <si>
    <t>教育见习</t>
    <phoneticPr fontId="2" type="noConversion"/>
  </si>
  <si>
    <t>2W</t>
    <phoneticPr fontId="2" type="noConversion"/>
  </si>
  <si>
    <t>教育实习</t>
    <phoneticPr fontId="2" type="noConversion"/>
  </si>
  <si>
    <t>4W</t>
    <phoneticPr fontId="2" type="noConversion"/>
  </si>
  <si>
    <t>选修课</t>
    <phoneticPr fontId="2" type="noConversion"/>
  </si>
  <si>
    <t>专业选修课</t>
    <phoneticPr fontId="2" type="noConversion"/>
  </si>
  <si>
    <t>公共选修课</t>
    <phoneticPr fontId="2" type="noConversion"/>
  </si>
  <si>
    <t>中国古代史</t>
  </si>
  <si>
    <t>中国近代史</t>
  </si>
  <si>
    <t>中国现代史</t>
  </si>
  <si>
    <t>中国当代史</t>
  </si>
  <si>
    <t>世界古代史</t>
  </si>
  <si>
    <t>世界近代史</t>
  </si>
  <si>
    <t>世界现代史</t>
  </si>
  <si>
    <t>世界当代史</t>
  </si>
  <si>
    <t>中国历史要籍介绍及选读</t>
  </si>
  <si>
    <t>史学概论</t>
  </si>
  <si>
    <t>科学技术史概论</t>
  </si>
  <si>
    <t>中学历史教材教法</t>
  </si>
  <si>
    <t>史料的研读(专业选修)</t>
  </si>
  <si>
    <t>辅导</t>
    <phoneticPr fontId="2" type="noConversion"/>
  </si>
  <si>
    <t>普通物理</t>
    <phoneticPr fontId="2" type="noConversion"/>
  </si>
  <si>
    <t>大学语文</t>
    <phoneticPr fontId="2" type="noConversion"/>
  </si>
  <si>
    <t>数学分析</t>
    <phoneticPr fontId="2" type="noConversion"/>
  </si>
  <si>
    <t>高等代数</t>
    <phoneticPr fontId="2" type="noConversion"/>
  </si>
  <si>
    <t>解析几何</t>
    <phoneticPr fontId="2" type="noConversion"/>
  </si>
  <si>
    <t>概率与数理统计</t>
    <phoneticPr fontId="2" type="noConversion"/>
  </si>
  <si>
    <t>小学数学教学法</t>
    <phoneticPr fontId="2" type="noConversion"/>
  </si>
  <si>
    <t>常微分方程</t>
    <phoneticPr fontId="2" type="noConversion"/>
  </si>
  <si>
    <t>几何画板</t>
    <phoneticPr fontId="2" type="noConversion"/>
  </si>
  <si>
    <t>小学数学解题研究</t>
    <phoneticPr fontId="2" type="noConversion"/>
  </si>
  <si>
    <t>综合技能课</t>
    <phoneticPr fontId="2" type="noConversion"/>
  </si>
  <si>
    <t>初等数学研究</t>
    <phoneticPr fontId="2" type="noConversion"/>
  </si>
  <si>
    <t>简明英语语言学</t>
  </si>
  <si>
    <t>欧洲文化入门</t>
  </si>
  <si>
    <t>商务英语</t>
  </si>
  <si>
    <t>高级英语视听说</t>
  </si>
  <si>
    <t>学时分配比例</t>
    <phoneticPr fontId="2" type="noConversion"/>
  </si>
  <si>
    <t>综合英语</t>
    <phoneticPr fontId="2" type="noConversion"/>
  </si>
  <si>
    <t>英语听力</t>
    <phoneticPr fontId="2" type="noConversion"/>
  </si>
  <si>
    <t>英语口语</t>
    <phoneticPr fontId="2" type="noConversion"/>
  </si>
  <si>
    <t>英语阅读</t>
    <phoneticPr fontId="2" type="noConversion"/>
  </si>
  <si>
    <t>英美报刊选读</t>
    <phoneticPr fontId="2" type="noConversion"/>
  </si>
  <si>
    <t>英语语法</t>
    <phoneticPr fontId="2" type="noConversion"/>
  </si>
  <si>
    <t>英语语音</t>
    <phoneticPr fontId="2" type="noConversion"/>
  </si>
  <si>
    <t>英语写作</t>
    <phoneticPr fontId="2" type="noConversion"/>
  </si>
  <si>
    <t>英美概况</t>
    <phoneticPr fontId="2" type="noConversion"/>
  </si>
  <si>
    <t>翻译</t>
    <phoneticPr fontId="2" type="noConversion"/>
  </si>
  <si>
    <t>旅游英语</t>
    <phoneticPr fontId="2" type="noConversion"/>
  </si>
  <si>
    <t>跨文化交际</t>
    <phoneticPr fontId="2" type="noConversion"/>
  </si>
  <si>
    <t>英美文学选读</t>
    <phoneticPr fontId="2" type="noConversion"/>
  </si>
  <si>
    <t>英语活动的设计</t>
    <phoneticPr fontId="2" type="noConversion"/>
  </si>
  <si>
    <t>英语教学法与教师技能</t>
    <phoneticPr fontId="2" type="noConversion"/>
  </si>
  <si>
    <t>田径</t>
  </si>
  <si>
    <t>体操</t>
  </si>
  <si>
    <t>武术</t>
  </si>
  <si>
    <t>运动生理学</t>
  </si>
  <si>
    <t>体育保健学</t>
  </si>
  <si>
    <t>学校体育学</t>
  </si>
  <si>
    <t>体育游戏</t>
  </si>
  <si>
    <t>体育教学法</t>
  </si>
  <si>
    <t>运动训练学</t>
  </si>
  <si>
    <t>体育科研与方法</t>
  </si>
  <si>
    <t>篮球</t>
    <phoneticPr fontId="2" type="noConversion"/>
  </si>
  <si>
    <t>足球</t>
    <phoneticPr fontId="2" type="noConversion"/>
  </si>
  <si>
    <t>排球</t>
    <phoneticPr fontId="2" type="noConversion"/>
  </si>
  <si>
    <t>乒乓球</t>
    <phoneticPr fontId="2" type="noConversion"/>
  </si>
  <si>
    <t>羽毛球</t>
    <phoneticPr fontId="2" type="noConversion"/>
  </si>
  <si>
    <t>健美操</t>
    <phoneticPr fontId="2" type="noConversion"/>
  </si>
  <si>
    <t>网球</t>
    <phoneticPr fontId="2" type="noConversion"/>
  </si>
  <si>
    <t>运动解剖学</t>
    <phoneticPr fontId="2" type="noConversion"/>
  </si>
  <si>
    <t>小学体育活动组织与裁判</t>
    <phoneticPr fontId="2" type="noConversion"/>
  </si>
  <si>
    <t>田径专项选修</t>
    <phoneticPr fontId="2" type="noConversion"/>
  </si>
  <si>
    <t>羽毛球专项选修</t>
    <phoneticPr fontId="2" type="noConversion"/>
  </si>
  <si>
    <t>乒乓球专项选修</t>
    <phoneticPr fontId="2" type="noConversion"/>
  </si>
  <si>
    <t>健美操专项选修</t>
    <phoneticPr fontId="2" type="noConversion"/>
  </si>
  <si>
    <t>武术专项选修</t>
    <phoneticPr fontId="2" type="noConversion"/>
  </si>
  <si>
    <t>篮球专项选修</t>
    <phoneticPr fontId="2" type="noConversion"/>
  </si>
  <si>
    <t>排球专项选修</t>
    <phoneticPr fontId="2" type="noConversion"/>
  </si>
  <si>
    <t>网球专项选修</t>
    <phoneticPr fontId="2" type="noConversion"/>
  </si>
  <si>
    <t>体育与健康教育实训</t>
    <phoneticPr fontId="2" type="noConversion"/>
  </si>
  <si>
    <t>现代汉语</t>
  </si>
  <si>
    <t>市场营销学</t>
  </si>
  <si>
    <t>办公自动化</t>
  </si>
  <si>
    <t>秘书工作实务</t>
  </si>
  <si>
    <t>演讲口才与交际</t>
    <phoneticPr fontId="2" type="noConversion"/>
  </si>
  <si>
    <t>见习</t>
    <phoneticPr fontId="2" type="noConversion"/>
  </si>
  <si>
    <t>实习</t>
    <phoneticPr fontId="2" type="noConversion"/>
  </si>
  <si>
    <t>外贸学原理</t>
  </si>
  <si>
    <t>商务英语阅读</t>
  </si>
  <si>
    <t>英语语音</t>
  </si>
  <si>
    <t>商务英语精读</t>
  </si>
  <si>
    <t>商务英语听力</t>
  </si>
  <si>
    <t>商务英语口语</t>
  </si>
  <si>
    <t>英语语法</t>
  </si>
  <si>
    <t>英语应用文写作</t>
  </si>
  <si>
    <t>会计基础</t>
  </si>
  <si>
    <t>商务英语谈判</t>
  </si>
  <si>
    <t>实用进出口单证</t>
  </si>
  <si>
    <t>英美概况</t>
  </si>
  <si>
    <t>商务英语翻译</t>
  </si>
  <si>
    <t>国际经济法</t>
  </si>
  <si>
    <t>旅游专业英语</t>
  </si>
  <si>
    <t>数字电路</t>
  </si>
  <si>
    <t>专业必修</t>
    <phoneticPr fontId="2" type="noConversion"/>
  </si>
  <si>
    <t>学前卫生学</t>
    <phoneticPr fontId="2" type="noConversion"/>
  </si>
  <si>
    <t>学分数</t>
    <phoneticPr fontId="2" type="noConversion"/>
  </si>
  <si>
    <r>
      <t>3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5</t>
    </r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</si>
  <si>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3</t>
    </r>
    <phoneticPr fontId="2" type="noConversion"/>
  </si>
  <si>
    <r>
      <t>2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4</t>
    </r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</si>
  <si>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2</t>
    </r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</si>
  <si>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3</t>
    </r>
    <phoneticPr fontId="2" type="noConversion"/>
  </si>
  <si>
    <r>
      <t>2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4</t>
    </r>
    <phoneticPr fontId="2" type="noConversion"/>
  </si>
  <si>
    <t>16W</t>
    <phoneticPr fontId="2" type="noConversion"/>
  </si>
  <si>
    <t>辅导</t>
    <phoneticPr fontId="2" type="noConversion"/>
  </si>
  <si>
    <t>自由搏击</t>
    <phoneticPr fontId="2" type="noConversion"/>
  </si>
  <si>
    <t>中国文化史</t>
    <phoneticPr fontId="2" type="noConversion"/>
  </si>
  <si>
    <t>中国古代婚姻史</t>
    <phoneticPr fontId="2" type="noConversion"/>
  </si>
  <si>
    <t>中国近现代人物研究</t>
    <phoneticPr fontId="2" type="noConversion"/>
  </si>
  <si>
    <t>中国历史地理</t>
    <phoneticPr fontId="2" type="noConversion"/>
  </si>
  <si>
    <t>先秦思想史</t>
    <phoneticPr fontId="2" type="noConversion"/>
  </si>
  <si>
    <t>中国经济史</t>
    <phoneticPr fontId="2" type="noConversion"/>
  </si>
  <si>
    <t>会计基础学</t>
    <phoneticPr fontId="2" type="noConversion"/>
  </si>
  <si>
    <t>电子商务</t>
    <phoneticPr fontId="2" type="noConversion"/>
  </si>
  <si>
    <t>前厅和客房管理</t>
    <phoneticPr fontId="2" type="noConversion"/>
  </si>
  <si>
    <t>餐饮管理</t>
    <phoneticPr fontId="2" type="noConversion"/>
  </si>
  <si>
    <t>电子商务</t>
    <phoneticPr fontId="2" type="noConversion"/>
  </si>
  <si>
    <t>酒店综合实训</t>
    <phoneticPr fontId="2" type="noConversion"/>
  </si>
  <si>
    <t>第四学年</t>
    <phoneticPr fontId="2" type="noConversion"/>
  </si>
  <si>
    <t>第五学年</t>
    <phoneticPr fontId="2" type="noConversion"/>
  </si>
  <si>
    <r>
      <t>14</t>
    </r>
    <r>
      <rPr>
        <sz val="10"/>
        <rFont val="宋体"/>
        <family val="3"/>
        <charset val="134"/>
      </rPr>
      <t>周</t>
    </r>
    <phoneticPr fontId="2" type="noConversion"/>
  </si>
  <si>
    <r>
      <t>16</t>
    </r>
    <r>
      <rPr>
        <sz val="10"/>
        <rFont val="宋体"/>
        <family val="3"/>
        <charset val="134"/>
      </rPr>
      <t>周</t>
    </r>
    <phoneticPr fontId="2" type="noConversion"/>
  </si>
  <si>
    <t>14周</t>
    <phoneticPr fontId="2" type="noConversion"/>
  </si>
  <si>
    <r>
      <t>19</t>
    </r>
    <r>
      <rPr>
        <sz val="10"/>
        <rFont val="宋体"/>
        <family val="3"/>
        <charset val="134"/>
      </rPr>
      <t>周</t>
    </r>
    <phoneticPr fontId="2" type="noConversion"/>
  </si>
  <si>
    <t>生活与哲学</t>
    <phoneticPr fontId="2" type="noConversion"/>
  </si>
  <si>
    <t>经济生活</t>
    <phoneticPr fontId="2" type="noConversion"/>
  </si>
  <si>
    <t>政治生活</t>
    <phoneticPr fontId="2" type="noConversion"/>
  </si>
  <si>
    <t>语文</t>
    <phoneticPr fontId="2" type="noConversion"/>
  </si>
  <si>
    <t>现代汉语知识</t>
    <phoneticPr fontId="2" type="noConversion"/>
  </si>
  <si>
    <t>代数</t>
    <phoneticPr fontId="2" type="noConversion"/>
  </si>
  <si>
    <t>几何</t>
    <phoneticPr fontId="2" type="noConversion"/>
  </si>
  <si>
    <t>英语</t>
    <phoneticPr fontId="2" type="noConversion"/>
  </si>
  <si>
    <t>大学美术</t>
    <phoneticPr fontId="2" type="noConversion"/>
  </si>
  <si>
    <t>舞蹈名作赏析（合班）</t>
    <phoneticPr fontId="2" type="noConversion"/>
  </si>
  <si>
    <t>音乐史与欣赏（合班）</t>
    <phoneticPr fontId="2" type="noConversion"/>
  </si>
  <si>
    <t>电脑音乐</t>
  </si>
  <si>
    <t>器乐基础</t>
    <phoneticPr fontId="2" type="noConversion"/>
  </si>
  <si>
    <t>大学生礼仪（合班）</t>
    <phoneticPr fontId="2" type="noConversion"/>
  </si>
  <si>
    <t>14W</t>
    <phoneticPr fontId="2" type="noConversion"/>
  </si>
  <si>
    <t>现代汉语知识</t>
  </si>
  <si>
    <t>大学音乐</t>
    <phoneticPr fontId="2" type="noConversion"/>
  </si>
  <si>
    <t>国画/油画</t>
    <phoneticPr fontId="2" type="noConversion"/>
  </si>
  <si>
    <t>版画</t>
  </si>
  <si>
    <t>电子琴</t>
    <phoneticPr fontId="2" type="noConversion"/>
  </si>
  <si>
    <t>幼儿教育政策与法规</t>
    <phoneticPr fontId="2" type="noConversion"/>
  </si>
  <si>
    <t>幼儿家庭教育与指导</t>
    <phoneticPr fontId="2" type="noConversion"/>
  </si>
  <si>
    <t>幼儿体操与创编</t>
    <phoneticPr fontId="2" type="noConversion"/>
  </si>
  <si>
    <t>幼儿舞蹈创编</t>
    <phoneticPr fontId="2" type="noConversion"/>
  </si>
  <si>
    <t>16w</t>
    <phoneticPr fontId="2" type="noConversion"/>
  </si>
  <si>
    <t>2w</t>
    <phoneticPr fontId="2" type="noConversion"/>
  </si>
  <si>
    <t>14W</t>
    <phoneticPr fontId="2" type="noConversion"/>
  </si>
  <si>
    <t>旅游企业人力资源管理</t>
    <phoneticPr fontId="2" type="noConversion"/>
  </si>
  <si>
    <t>旅游政策与法规</t>
    <phoneticPr fontId="2" type="noConversion"/>
  </si>
  <si>
    <t>礼仪与实训</t>
    <phoneticPr fontId="2" type="noConversion"/>
  </si>
  <si>
    <t>导游技巧与实训</t>
    <phoneticPr fontId="2" type="noConversion"/>
  </si>
  <si>
    <t>高级英语阅读</t>
    <phoneticPr fontId="2" type="noConversion"/>
  </si>
  <si>
    <t>入学教育与军事训练</t>
    <phoneticPr fontId="2" type="noConversion"/>
  </si>
  <si>
    <t>入学教育与军事训练</t>
    <phoneticPr fontId="2" type="noConversion"/>
  </si>
  <si>
    <t>高级语言程序设计</t>
    <phoneticPr fontId="2" type="noConversion"/>
  </si>
  <si>
    <t>组合数学</t>
    <phoneticPr fontId="2" type="noConversion"/>
  </si>
  <si>
    <r>
      <t>　　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节，不能重复选修。</t>
    </r>
    <phoneticPr fontId="2" type="noConversion"/>
  </si>
  <si>
    <t>课程
类别</t>
    <phoneticPr fontId="2" type="noConversion"/>
  </si>
  <si>
    <t>编号</t>
    <phoneticPr fontId="2" type="noConversion"/>
  </si>
  <si>
    <t>课程名称</t>
    <phoneticPr fontId="2" type="noConversion"/>
  </si>
  <si>
    <t>第一学年</t>
    <phoneticPr fontId="2" type="noConversion"/>
  </si>
  <si>
    <t>第二学年</t>
    <phoneticPr fontId="2" type="noConversion"/>
  </si>
  <si>
    <t>第三学年</t>
    <phoneticPr fontId="2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</si>
  <si>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2" type="noConversion"/>
  </si>
  <si>
    <t>学时数</t>
    <phoneticPr fontId="2" type="noConversion"/>
  </si>
  <si>
    <t>学分数</t>
    <phoneticPr fontId="2" type="noConversion"/>
  </si>
  <si>
    <r>
      <t>学时分</t>
    </r>
    <r>
      <rPr>
        <sz val="12"/>
        <rFont val="黑体"/>
        <family val="3"/>
        <charset val="134"/>
      </rPr>
      <t>配比例</t>
    </r>
    <phoneticPr fontId="2" type="noConversion"/>
  </si>
  <si>
    <t>考试</t>
    <phoneticPr fontId="2" type="noConversion"/>
  </si>
  <si>
    <t>考查</t>
    <phoneticPr fontId="2" type="noConversion"/>
  </si>
  <si>
    <r>
      <t>19</t>
    </r>
    <r>
      <rPr>
        <b/>
        <sz val="12"/>
        <rFont val="宋体"/>
        <family val="3"/>
        <charset val="134"/>
      </rPr>
      <t>周</t>
    </r>
    <phoneticPr fontId="2" type="noConversion"/>
  </si>
  <si>
    <t>必修课</t>
    <phoneticPr fontId="2" type="noConversion"/>
  </si>
  <si>
    <t>公共必修课</t>
    <phoneticPr fontId="2" type="noConversion"/>
  </si>
  <si>
    <t>思想道德修养与法律基础</t>
    <phoneticPr fontId="2" type="noConversion"/>
  </si>
  <si>
    <t>毛泽东思想和中国特色社会主义理论体系概论</t>
    <phoneticPr fontId="2" type="noConversion"/>
  </si>
  <si>
    <t>心理学</t>
    <phoneticPr fontId="2" type="noConversion"/>
  </si>
  <si>
    <t>教育学</t>
    <phoneticPr fontId="2" type="noConversion"/>
  </si>
  <si>
    <r>
      <t>3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5</t>
    </r>
    <phoneticPr fontId="2" type="noConversion"/>
  </si>
  <si>
    <t>大学英语</t>
    <phoneticPr fontId="2" type="noConversion"/>
  </si>
  <si>
    <t>音乐</t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</si>
  <si>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2</t>
    </r>
    <phoneticPr fontId="2" type="noConversion"/>
  </si>
  <si>
    <t>美术</t>
    <phoneticPr fontId="2" type="noConversion"/>
  </si>
  <si>
    <t>体育与健康</t>
    <phoneticPr fontId="2" type="noConversion"/>
  </si>
  <si>
    <r>
      <t>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3</t>
    </r>
    <phoneticPr fontId="2" type="noConversion"/>
  </si>
  <si>
    <r>
      <t>2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4</t>
    </r>
    <phoneticPr fontId="2" type="noConversion"/>
  </si>
  <si>
    <t>信息技术实训</t>
    <phoneticPr fontId="2" type="noConversion"/>
  </si>
  <si>
    <t>多媒体素材与课件制作实训</t>
    <phoneticPr fontId="2" type="noConversion"/>
  </si>
  <si>
    <t>心理健康教育</t>
    <phoneticPr fontId="2" type="noConversion"/>
  </si>
  <si>
    <t>4H</t>
    <phoneticPr fontId="2" type="noConversion"/>
  </si>
  <si>
    <t>辅导</t>
    <phoneticPr fontId="2" type="noConversion"/>
  </si>
  <si>
    <t>形势与政策</t>
    <phoneticPr fontId="2" type="noConversion"/>
  </si>
  <si>
    <t>6H</t>
    <phoneticPr fontId="2" type="noConversion"/>
  </si>
  <si>
    <t>大学生职业生涯设计与就业指导</t>
    <phoneticPr fontId="2" type="noConversion"/>
  </si>
  <si>
    <t>8H</t>
    <phoneticPr fontId="2" type="noConversion"/>
  </si>
  <si>
    <t>专业必修课</t>
    <phoneticPr fontId="2" type="noConversion"/>
  </si>
  <si>
    <t>中国古代文学</t>
    <phoneticPr fontId="2" type="noConversion"/>
  </si>
  <si>
    <t>中国历代文论选读</t>
    <phoneticPr fontId="2" type="noConversion"/>
  </si>
  <si>
    <t>中国现代文学</t>
    <phoneticPr fontId="2" type="noConversion"/>
  </si>
  <si>
    <t>中国当代文学</t>
    <phoneticPr fontId="2" type="noConversion"/>
  </si>
  <si>
    <t>文学概论</t>
    <phoneticPr fontId="2" type="noConversion"/>
  </si>
  <si>
    <t>基础写作</t>
    <phoneticPr fontId="2" type="noConversion"/>
  </si>
  <si>
    <t>现代汉语</t>
    <phoneticPr fontId="2" type="noConversion"/>
  </si>
  <si>
    <t>儿童文学</t>
    <phoneticPr fontId="2" type="noConversion"/>
  </si>
  <si>
    <t>应用文写作</t>
    <phoneticPr fontId="2" type="noConversion"/>
  </si>
  <si>
    <t>外国文学</t>
    <phoneticPr fontId="2" type="noConversion"/>
  </si>
  <si>
    <t>小学语文教学法</t>
    <phoneticPr fontId="2" type="noConversion"/>
  </si>
  <si>
    <t>古代汉语</t>
    <phoneticPr fontId="2" type="noConversion"/>
  </si>
  <si>
    <t>教育综合技能课</t>
    <phoneticPr fontId="2" type="noConversion"/>
  </si>
  <si>
    <t>规范书写与书法训练</t>
    <phoneticPr fontId="2" type="noConversion"/>
  </si>
  <si>
    <t>普通话与教师口语技能</t>
    <phoneticPr fontId="2" type="noConversion"/>
  </si>
  <si>
    <t>入学教育与军事训练</t>
    <phoneticPr fontId="2" type="noConversion"/>
  </si>
  <si>
    <t>2W</t>
    <phoneticPr fontId="2" type="noConversion"/>
  </si>
  <si>
    <t>“三字两语一画”天天练</t>
    <phoneticPr fontId="2" type="noConversion"/>
  </si>
  <si>
    <t>自练</t>
    <phoneticPr fontId="2" type="noConversion"/>
  </si>
  <si>
    <t>教育见习</t>
    <phoneticPr fontId="2" type="noConversion"/>
  </si>
  <si>
    <t>教育实习</t>
    <phoneticPr fontId="2" type="noConversion"/>
  </si>
  <si>
    <t>14W</t>
    <phoneticPr fontId="2" type="noConversion"/>
  </si>
  <si>
    <t>4W</t>
    <phoneticPr fontId="2" type="noConversion"/>
  </si>
  <si>
    <t>毕业教育</t>
    <phoneticPr fontId="2" type="noConversion"/>
  </si>
  <si>
    <t>1W</t>
    <phoneticPr fontId="2" type="noConversion"/>
  </si>
  <si>
    <t>选修课</t>
    <phoneticPr fontId="2" type="noConversion"/>
  </si>
  <si>
    <t>专业选修课</t>
    <phoneticPr fontId="2" type="noConversion"/>
  </si>
  <si>
    <t>文学作品(唐宋词)鉴赏</t>
    <phoneticPr fontId="2" type="noConversion"/>
  </si>
  <si>
    <t>考查</t>
    <phoneticPr fontId="2" type="noConversion"/>
  </si>
  <si>
    <t>文学作品(清代名家词)鉴赏</t>
    <phoneticPr fontId="2" type="noConversion"/>
  </si>
  <si>
    <t>中国现代诗歌导读</t>
    <phoneticPr fontId="2" type="noConversion"/>
  </si>
  <si>
    <t>影视鉴赏</t>
    <phoneticPr fontId="2" type="noConversion"/>
  </si>
  <si>
    <t>小学作文指导</t>
    <phoneticPr fontId="2" type="noConversion"/>
  </si>
  <si>
    <t>公共选修课</t>
    <phoneticPr fontId="2" type="noConversion"/>
  </si>
  <si>
    <r>
      <t>中国古典四大名著导读</t>
    </r>
    <r>
      <rPr>
        <sz val="6"/>
        <rFont val="宋体"/>
        <family val="3"/>
        <charset val="134"/>
      </rPr>
      <t>(二年级)</t>
    </r>
    <phoneticPr fontId="2" type="noConversion"/>
  </si>
  <si>
    <t>篮球/排球/足球/羽毛球/乒乓球</t>
    <phoneticPr fontId="2" type="noConversion"/>
  </si>
  <si>
    <t>武术/健美操/篮球裁判</t>
    <phoneticPr fontId="2" type="noConversion"/>
  </si>
  <si>
    <t>钢琴/电子琴/民乐</t>
    <phoneticPr fontId="2" type="noConversion"/>
  </si>
  <si>
    <t>声乐/仪仗队</t>
    <phoneticPr fontId="2" type="noConversion"/>
  </si>
  <si>
    <t>毛笔字/粉笔字/钢笔字</t>
    <phoneticPr fontId="2" type="noConversion"/>
  </si>
  <si>
    <r>
      <t>手工制作实训</t>
    </r>
    <r>
      <rPr>
        <sz val="9"/>
        <rFont val="宋体"/>
        <family val="3"/>
        <charset val="134"/>
      </rPr>
      <t>/</t>
    </r>
    <r>
      <rPr>
        <sz val="10"/>
        <rFont val="宋体"/>
        <family val="3"/>
        <charset val="134"/>
      </rPr>
      <t>漫画</t>
    </r>
    <phoneticPr fontId="2" type="noConversion"/>
  </si>
  <si>
    <t>板书与简笔画训练</t>
    <phoneticPr fontId="2" type="noConversion"/>
  </si>
  <si>
    <t>普通话/唐诗鉴赏</t>
    <phoneticPr fontId="2" type="noConversion"/>
  </si>
  <si>
    <t>应用文写作训练</t>
    <phoneticPr fontId="2" type="noConversion"/>
  </si>
  <si>
    <t>口才与演讲</t>
    <phoneticPr fontId="2" type="noConversion"/>
  </si>
  <si>
    <t>大学生礼仪</t>
    <phoneticPr fontId="2" type="noConversion"/>
  </si>
  <si>
    <r>
      <t>全国计算机等级考试</t>
    </r>
    <r>
      <rPr>
        <sz val="8"/>
        <rFont val="宋体"/>
        <family val="3"/>
        <charset val="134"/>
      </rPr>
      <t>(一级)</t>
    </r>
    <phoneticPr fontId="2" type="noConversion"/>
  </si>
  <si>
    <r>
      <t>图像设计与处理</t>
    </r>
    <r>
      <rPr>
        <sz val="8"/>
        <rFont val="宋体"/>
        <family val="3"/>
        <charset val="134"/>
      </rPr>
      <t>/</t>
    </r>
    <r>
      <rPr>
        <sz val="10"/>
        <rFont val="宋体"/>
        <family val="3"/>
        <charset val="134"/>
      </rPr>
      <t>网页制作</t>
    </r>
    <phoneticPr fontId="2" type="noConversion"/>
  </si>
  <si>
    <t>英语四级考试辅导</t>
    <phoneticPr fontId="2" type="noConversion"/>
  </si>
  <si>
    <t>英语六级考试辅导</t>
    <phoneticPr fontId="2" type="noConversion"/>
  </si>
  <si>
    <t>教育法规学习</t>
    <phoneticPr fontId="2" type="noConversion"/>
  </si>
  <si>
    <t>课程资源开发与课题研究</t>
    <phoneticPr fontId="2" type="noConversion"/>
  </si>
  <si>
    <t>科学教育实训</t>
    <phoneticPr fontId="2" type="noConversion"/>
  </si>
  <si>
    <t>儿童形体舞蹈训练</t>
    <phoneticPr fontId="2" type="noConversion"/>
  </si>
  <si>
    <t>儿童律动与体操训练</t>
    <phoneticPr fontId="2" type="noConversion"/>
  </si>
  <si>
    <t>小学综合活动设计训练</t>
    <phoneticPr fontId="2" type="noConversion"/>
  </si>
  <si>
    <t>儿童心理健康教育实训</t>
    <phoneticPr fontId="2" type="noConversion"/>
  </si>
  <si>
    <t>中华民俗文化概论</t>
    <phoneticPr fontId="2" type="noConversion"/>
  </si>
  <si>
    <t>国学经典导读</t>
    <phoneticPr fontId="2" type="noConversion"/>
  </si>
  <si>
    <t>古代文学（专插本）</t>
    <phoneticPr fontId="2" type="noConversion"/>
  </si>
  <si>
    <t>现代汉语（专插本）</t>
    <phoneticPr fontId="2" type="noConversion"/>
  </si>
  <si>
    <r>
      <t>　　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节，不能重复选修。</t>
    </r>
    <phoneticPr fontId="2" type="noConversion"/>
  </si>
  <si>
    <t>常微分方程</t>
    <phoneticPr fontId="2" type="noConversion"/>
  </si>
  <si>
    <t>高等数学（专插本）</t>
    <phoneticPr fontId="2" type="noConversion"/>
  </si>
  <si>
    <t>高等代数（专插本）</t>
    <phoneticPr fontId="2" type="noConversion"/>
  </si>
  <si>
    <t>大学英语(2)</t>
    <phoneticPr fontId="2" type="noConversion"/>
  </si>
  <si>
    <t>大学音乐</t>
    <phoneticPr fontId="2" type="noConversion"/>
  </si>
  <si>
    <t>大学美术</t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</si>
  <si>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</si>
  <si>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</si>
  <si>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国画鉴赏与临摹</t>
    <phoneticPr fontId="46" type="noConversion"/>
  </si>
  <si>
    <t>舞蹈/声乐(分方向二选一)</t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</si>
  <si>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第三、米学期，每学期每生选修一门，每周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</si>
  <si>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平面手工与立体手工</t>
    <phoneticPr fontId="46" type="noConversion"/>
  </si>
  <si>
    <r>
      <t>　　第七、八学年，每学期每生选修一门，每周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</si>
  <si>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视唱练耳乐理</t>
    <phoneticPr fontId="2" type="noConversion"/>
  </si>
  <si>
    <t>立体手工</t>
    <phoneticPr fontId="48" type="noConversion"/>
  </si>
  <si>
    <t>国画鉴赏与临摹</t>
    <phoneticPr fontId="48" type="noConversion"/>
  </si>
  <si>
    <t>品行养成教育</t>
    <phoneticPr fontId="48" type="noConversion"/>
  </si>
  <si>
    <t>班会</t>
    <phoneticPr fontId="2" type="noConversion"/>
  </si>
  <si>
    <t>专业选修课</t>
    <phoneticPr fontId="2" type="noConversion"/>
  </si>
  <si>
    <t>平面手工</t>
    <phoneticPr fontId="48" type="noConversion"/>
  </si>
  <si>
    <t>平面构成与色彩构成</t>
    <phoneticPr fontId="48" type="noConversion"/>
  </si>
  <si>
    <t>幼儿美术与绘画基础</t>
    <phoneticPr fontId="48" type="noConversion"/>
  </si>
  <si>
    <r>
      <t>　　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</si>
  <si>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国际商法（新增）</t>
  </si>
  <si>
    <t>　　第三、四学期，每学期每生选修一门，每周2节，不能重选修。</t>
    <phoneticPr fontId="2" type="noConversion"/>
  </si>
  <si>
    <t>课程
类别</t>
    <phoneticPr fontId="48" type="noConversion"/>
  </si>
  <si>
    <t>编号</t>
    <phoneticPr fontId="48" type="noConversion"/>
  </si>
  <si>
    <t>课程名称</t>
    <phoneticPr fontId="48" type="noConversion"/>
  </si>
  <si>
    <t>第一学年</t>
    <phoneticPr fontId="48" type="noConversion"/>
  </si>
  <si>
    <t>第二学年</t>
    <phoneticPr fontId="48" type="noConversion"/>
  </si>
  <si>
    <t>第三学年</t>
    <phoneticPr fontId="48" type="noConversion"/>
  </si>
  <si>
    <r>
      <t>考</t>
    </r>
    <r>
      <rPr>
        <sz val="12"/>
        <rFont val="Times New Roman"/>
        <family val="1"/>
      </rPr>
      <t xml:space="preserve">  </t>
    </r>
    <r>
      <rPr>
        <sz val="12"/>
        <rFont val="黑体"/>
        <family val="3"/>
        <charset val="134"/>
      </rPr>
      <t>核</t>
    </r>
    <phoneticPr fontId="48" type="noConversion"/>
  </si>
  <si>
    <t>学时数</t>
    <phoneticPr fontId="48" type="noConversion"/>
  </si>
  <si>
    <t>学分数</t>
    <phoneticPr fontId="48" type="noConversion"/>
  </si>
  <si>
    <t>学时分配比例</t>
    <phoneticPr fontId="48" type="noConversion"/>
  </si>
  <si>
    <t>考试</t>
    <phoneticPr fontId="48" type="noConversion"/>
  </si>
  <si>
    <t>考查</t>
    <phoneticPr fontId="48" type="noConversion"/>
  </si>
  <si>
    <r>
      <t>19</t>
    </r>
    <r>
      <rPr>
        <b/>
        <sz val="12"/>
        <rFont val="宋体"/>
        <family val="3"/>
        <charset val="134"/>
      </rPr>
      <t>周</t>
    </r>
    <phoneticPr fontId="48" type="noConversion"/>
  </si>
  <si>
    <t>必修课</t>
    <phoneticPr fontId="48" type="noConversion"/>
  </si>
  <si>
    <t>公共必修课</t>
    <phoneticPr fontId="48" type="noConversion"/>
  </si>
  <si>
    <t>思想道德修养与法律基础</t>
    <phoneticPr fontId="48" type="noConversion"/>
  </si>
  <si>
    <t>毛泽东思想和中国特色社会主义理论体系概论</t>
    <phoneticPr fontId="48" type="noConversion"/>
  </si>
  <si>
    <t>体育与健康</t>
    <phoneticPr fontId="48" type="noConversion"/>
  </si>
  <si>
    <t>信息技术实训</t>
    <phoneticPr fontId="48" type="noConversion"/>
  </si>
  <si>
    <t>大学语文</t>
    <phoneticPr fontId="48" type="noConversion"/>
  </si>
  <si>
    <t>创业智慧、方法和经验</t>
    <phoneticPr fontId="48" type="noConversion"/>
  </si>
  <si>
    <t>心理健康教育</t>
    <phoneticPr fontId="48" type="noConversion"/>
  </si>
  <si>
    <t>4H</t>
    <phoneticPr fontId="48" type="noConversion"/>
  </si>
  <si>
    <t>辅导</t>
    <phoneticPr fontId="48" type="noConversion"/>
  </si>
  <si>
    <t>形势与政策</t>
    <phoneticPr fontId="48" type="noConversion"/>
  </si>
  <si>
    <t>6H</t>
    <phoneticPr fontId="48" type="noConversion"/>
  </si>
  <si>
    <t>大学生职业生涯设计与就业指导</t>
    <phoneticPr fontId="48" type="noConversion"/>
  </si>
  <si>
    <t>8H</t>
    <phoneticPr fontId="48" type="noConversion"/>
  </si>
  <si>
    <t>专业必修课</t>
    <phoneticPr fontId="48" type="noConversion"/>
  </si>
  <si>
    <t>礼仪与实训</t>
    <phoneticPr fontId="48" type="noConversion"/>
  </si>
  <si>
    <t>当代商业概论</t>
    <phoneticPr fontId="48" type="noConversion"/>
  </si>
  <si>
    <t>跨文化交际</t>
    <phoneticPr fontId="48" type="noConversion"/>
  </si>
  <si>
    <t>英美报刊选读</t>
    <phoneticPr fontId="48" type="noConversion"/>
  </si>
  <si>
    <t>市场营销</t>
    <phoneticPr fontId="48" type="noConversion"/>
  </si>
  <si>
    <t>实用进出口函电</t>
    <phoneticPr fontId="48" type="noConversion"/>
  </si>
  <si>
    <t>电子商务</t>
    <phoneticPr fontId="48" type="noConversion"/>
  </si>
  <si>
    <t>综合技能课</t>
    <phoneticPr fontId="48" type="noConversion"/>
  </si>
  <si>
    <t>规范书写与书法训练</t>
    <phoneticPr fontId="48" type="noConversion"/>
  </si>
  <si>
    <t>演讲口才与交际</t>
    <phoneticPr fontId="48" type="noConversion"/>
  </si>
  <si>
    <t>入学教育与军事训练</t>
    <phoneticPr fontId="48" type="noConversion"/>
  </si>
  <si>
    <t>2W</t>
    <phoneticPr fontId="48" type="noConversion"/>
  </si>
  <si>
    <t>见习</t>
    <phoneticPr fontId="48" type="noConversion"/>
  </si>
  <si>
    <t>实习</t>
    <phoneticPr fontId="48" type="noConversion"/>
  </si>
  <si>
    <t>14W</t>
    <phoneticPr fontId="48" type="noConversion"/>
  </si>
  <si>
    <t>4W</t>
    <phoneticPr fontId="48" type="noConversion"/>
  </si>
  <si>
    <t>毕业教育</t>
    <phoneticPr fontId="48" type="noConversion"/>
  </si>
  <si>
    <t>1W</t>
    <phoneticPr fontId="48" type="noConversion"/>
  </si>
  <si>
    <t>选修课</t>
    <phoneticPr fontId="48" type="noConversion"/>
  </si>
  <si>
    <t>专业选修课</t>
    <phoneticPr fontId="48" type="noConversion"/>
  </si>
  <si>
    <t>旅游英语</t>
    <phoneticPr fontId="48" type="noConversion"/>
  </si>
  <si>
    <t>考查</t>
    <phoneticPr fontId="48" type="noConversion"/>
  </si>
  <si>
    <t>英美文学选读</t>
    <phoneticPr fontId="48" type="noConversion"/>
  </si>
  <si>
    <t>国际贸易英语合同写作</t>
    <phoneticPr fontId="48" type="noConversion"/>
  </si>
  <si>
    <t>跨文化交际</t>
    <phoneticPr fontId="48" type="noConversion"/>
  </si>
  <si>
    <t>公共选修课</t>
    <phoneticPr fontId="48" type="noConversion"/>
  </si>
  <si>
    <t>国际贸易实务</t>
    <phoneticPr fontId="48" type="noConversion"/>
  </si>
  <si>
    <t>　　第三、四学期，每学期每生选修一门，每周2节，不能重选修。</t>
    <phoneticPr fontId="48" type="noConversion"/>
  </si>
  <si>
    <t>会计学基础</t>
    <phoneticPr fontId="48" type="noConversion"/>
  </si>
  <si>
    <t>会计学基础</t>
    <phoneticPr fontId="48" type="noConversion"/>
  </si>
  <si>
    <t>国际贸易实务</t>
    <phoneticPr fontId="2" type="noConversion"/>
  </si>
  <si>
    <r>
      <rPr>
        <sz val="10"/>
        <rFont val="宋体"/>
        <family val="3"/>
        <charset val="134"/>
      </rPr>
      <t>辅导</t>
    </r>
    <phoneticPr fontId="2" type="noConversion"/>
  </si>
  <si>
    <r>
      <rPr>
        <sz val="10"/>
        <rFont val="宋体"/>
        <family val="3"/>
        <charset val="134"/>
      </rPr>
      <t>考查</t>
    </r>
    <phoneticPr fontId="2" type="noConversion"/>
  </si>
  <si>
    <t>广东导游基础知识</t>
    <phoneticPr fontId="2" type="noConversion"/>
  </si>
  <si>
    <t>全国导游基础知识</t>
    <phoneticPr fontId="2" type="noConversion"/>
  </si>
  <si>
    <t>导游业务(暂无师资)</t>
    <phoneticPr fontId="55" type="noConversion"/>
  </si>
  <si>
    <r>
      <rPr>
        <sz val="9"/>
        <rFont val="宋体"/>
        <family val="3"/>
        <charset val="134"/>
      </rPr>
      <t>　　第三、四学期，每学期每生选修一门，每周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节，不能重选修。</t>
    </r>
    <phoneticPr fontId="2" type="noConversion"/>
  </si>
  <si>
    <t>公文写作</t>
  </si>
  <si>
    <t>烹饪与食品营养</t>
  </si>
  <si>
    <t>色彩与构成</t>
    <phoneticPr fontId="2" type="noConversion"/>
  </si>
  <si>
    <t>网络互连与路由技术</t>
    <phoneticPr fontId="58" type="noConversion"/>
  </si>
  <si>
    <t>Java EE项目整合开发</t>
    <phoneticPr fontId="58" type="noConversion"/>
  </si>
  <si>
    <r>
      <t>3ds Max</t>
    </r>
    <r>
      <rPr>
        <sz val="10"/>
        <rFont val="宋体"/>
        <family val="3"/>
        <charset val="134"/>
      </rPr>
      <t>三维动画设计</t>
    </r>
    <phoneticPr fontId="2" type="noConversion"/>
  </si>
  <si>
    <t>设计基础</t>
    <phoneticPr fontId="58" type="noConversion"/>
  </si>
  <si>
    <t>设计创意与应用</t>
    <phoneticPr fontId="58" type="noConversion"/>
  </si>
  <si>
    <t>幼儿卫生与保健</t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</si>
  <si>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</si>
  <si>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>　　第七、八学期，每学期每生选修一门，每周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</si>
  <si>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>[</t>
    </r>
    <r>
      <rPr>
        <sz val="10"/>
        <rFont val="宋体"/>
        <family val="3"/>
        <charset val="134"/>
      </rPr>
      <t>五年制　</t>
    </r>
    <r>
      <rPr>
        <sz val="10"/>
        <rFont val="Times New Roman"/>
        <family val="1"/>
      </rPr>
      <t>2016</t>
    </r>
    <r>
      <rPr>
        <sz val="10"/>
        <rFont val="宋体"/>
        <family val="3"/>
        <charset val="134"/>
      </rPr>
      <t>版　</t>
    </r>
    <r>
      <rPr>
        <sz val="10"/>
        <rFont val="Times New Roman"/>
        <family val="1"/>
      </rPr>
      <t>2016-07-16]</t>
    </r>
    <phoneticPr fontId="2" type="noConversion"/>
  </si>
  <si>
    <r>
      <t>考</t>
    </r>
    <r>
      <rPr>
        <sz val="10"/>
        <rFont val="Times New Roman"/>
        <family val="1"/>
      </rPr>
      <t xml:space="preserve">  </t>
    </r>
    <r>
      <rPr>
        <sz val="10"/>
        <rFont val="黑体"/>
        <family val="3"/>
        <charset val="134"/>
      </rPr>
      <t>核</t>
    </r>
    <phoneticPr fontId="2" type="noConversion"/>
  </si>
  <si>
    <t>合计</t>
    <phoneticPr fontId="2" type="noConversion"/>
  </si>
  <si>
    <r>
      <t>[</t>
    </r>
    <r>
      <rPr>
        <sz val="10"/>
        <rFont val="宋体"/>
        <family val="3"/>
        <charset val="134"/>
      </rPr>
      <t>三年制　</t>
    </r>
    <r>
      <rPr>
        <sz val="10"/>
        <rFont val="Times New Roman"/>
        <family val="1"/>
      </rPr>
      <t>2016</t>
    </r>
    <r>
      <rPr>
        <sz val="10"/>
        <rFont val="宋体"/>
        <family val="3"/>
        <charset val="134"/>
      </rPr>
      <t>版　</t>
    </r>
    <r>
      <rPr>
        <sz val="10"/>
        <rFont val="Times New Roman"/>
        <family val="1"/>
      </rPr>
      <t>2016-07-16]</t>
    </r>
    <phoneticPr fontId="2" type="noConversion"/>
  </si>
  <si>
    <r>
      <t>19</t>
    </r>
    <r>
      <rPr>
        <b/>
        <sz val="12"/>
        <rFont val="宋体"/>
        <family val="3"/>
        <charset val="134"/>
      </rPr>
      <t>周</t>
    </r>
    <phoneticPr fontId="2" type="noConversion"/>
  </si>
  <si>
    <t>英美文学选读</t>
    <phoneticPr fontId="2" type="noConversion"/>
  </si>
  <si>
    <t>考查</t>
    <phoneticPr fontId="2" type="noConversion"/>
  </si>
  <si>
    <t>剑桥商务英语</t>
    <phoneticPr fontId="48" type="noConversion"/>
  </si>
  <si>
    <t>国际商法</t>
    <phoneticPr fontId="48" type="noConversion"/>
  </si>
  <si>
    <t>剑桥商务英语</t>
    <phoneticPr fontId="2" type="noConversion"/>
  </si>
  <si>
    <t>国际商法</t>
    <phoneticPr fontId="2" type="noConversion"/>
  </si>
  <si>
    <r>
      <rPr>
        <sz val="10"/>
        <rFont val="宋体"/>
        <family val="3"/>
        <charset val="134"/>
      </rPr>
      <t>辅导</t>
    </r>
    <phoneticPr fontId="2" type="noConversion"/>
  </si>
  <si>
    <r>
      <rPr>
        <sz val="10"/>
        <rFont val="宋体"/>
        <family val="3"/>
        <charset val="134"/>
      </rPr>
      <t>考查</t>
    </r>
    <phoneticPr fontId="2" type="noConversion"/>
  </si>
  <si>
    <r>
      <t xml:space="preserve">        </t>
    </r>
    <r>
      <rPr>
        <sz val="10"/>
        <rFont val="宋体"/>
        <family val="3"/>
        <charset val="134"/>
      </rPr>
      <t>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</si>
  <si>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t>广东茂名幼儿师范专科学校计算机应用技术(非师范类)专业课程计划表</t>
  </si>
  <si>
    <t>广东茂名幼儿师范专科学校旅游管理专业课程计划表</t>
  </si>
  <si>
    <t>广东茂名幼儿师范专科学校商务英语专业课程计划表</t>
  </si>
  <si>
    <t>广东茂名幼儿师范专科学校文秘专业课程计划表</t>
  </si>
  <si>
    <t>广东茂名幼儿师范专科学校学前教育专业课程计划表</t>
  </si>
  <si>
    <t>广东茂名幼儿师范专科学校历史教育专业课程计划表</t>
  </si>
  <si>
    <t>广东茂名幼儿师范专科学校地理教育专业课程计划表</t>
  </si>
  <si>
    <t>广东茂名幼儿师范专科学校体育教育专业课程计划表</t>
  </si>
  <si>
    <t>广东茂名幼儿师范专科学校美术教育专业课程计划表</t>
  </si>
  <si>
    <t>广东茂名幼儿师范专科学校音乐教育专业课程计划表</t>
  </si>
  <si>
    <t>广东茂名幼儿师范专科学校英语教育专业课程计划表</t>
  </si>
  <si>
    <t>广东茂名幼儿师范专科学校数学教育专业课程计划表</t>
  </si>
  <si>
    <t>广东茂名幼儿师范专科学校语文教育专业课程计划表</t>
  </si>
  <si>
    <t>广东茂名幼儿师范专科学校美术教育专业课程计划表</t>
    <phoneticPr fontId="2" type="noConversion"/>
  </si>
  <si>
    <t>高等数学（专插本）</t>
    <phoneticPr fontId="2" type="noConversion"/>
  </si>
  <si>
    <t>毕业论文/毕业设计/毕业创作</t>
  </si>
  <si>
    <t>4W</t>
    <phoneticPr fontId="2" type="noConversion"/>
  </si>
  <si>
    <t>教学技能与实训</t>
    <phoneticPr fontId="2" type="noConversion"/>
  </si>
  <si>
    <t>音乐研究与论文写作</t>
    <phoneticPr fontId="2" type="noConversion"/>
  </si>
  <si>
    <r>
      <t>　　第三、四学期，每学期每生选修一门，每周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</si>
  <si>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>高等代数</t>
    </r>
    <r>
      <rPr>
        <sz val="9"/>
        <rFont val="宋体"/>
        <family val="3"/>
        <charset val="134"/>
      </rPr>
      <t>(专插本第4期才选)</t>
    </r>
    <phoneticPr fontId="2" type="noConversion"/>
  </si>
  <si>
    <t>教学技能与实训</t>
    <phoneticPr fontId="2" type="noConversion"/>
  </si>
  <si>
    <t>音乐研究与论文写作</t>
    <phoneticPr fontId="2" type="noConversion"/>
  </si>
  <si>
    <t>播音与主持（合班）</t>
    <phoneticPr fontId="2" type="noConversion"/>
  </si>
  <si>
    <r>
      <t>　　第七、八学期，每学期每生选修一门，每周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节，不能重选修。</t>
    </r>
    <phoneticPr fontId="2" type="noConversion"/>
  </si>
  <si>
    <r>
      <t>中国古典四大名著导读</t>
    </r>
    <r>
      <rPr>
        <sz val="6"/>
        <rFont val="宋体"/>
        <family val="3"/>
        <charset val="134"/>
      </rPr>
      <t>(二年级)</t>
    </r>
    <phoneticPr fontId="2" type="noConversion"/>
  </si>
  <si>
    <t>仪仗队</t>
    <phoneticPr fontId="2" type="noConversion"/>
  </si>
  <si>
    <t>中国政治制度史（新增）</t>
  </si>
  <si>
    <t>西方文化史（新增）</t>
  </si>
  <si>
    <t>广东地方史（新增）</t>
  </si>
  <si>
    <t>中国近代社会史（新增）</t>
  </si>
  <si>
    <t>美术与手工(平面手工与立体手工)</t>
    <phoneticPr fontId="2" type="noConversion"/>
  </si>
  <si>
    <t>幼儿美术与绘画基础</t>
  </si>
  <si>
    <t>初等数论</t>
  </si>
  <si>
    <t>教育教学技能实训</t>
  </si>
  <si>
    <t>手工创作</t>
    <phoneticPr fontId="2" type="noConversion"/>
  </si>
  <si>
    <t>电子商务</t>
  </si>
  <si>
    <t>经济法规</t>
    <phoneticPr fontId="2" type="noConversion"/>
  </si>
  <si>
    <t>手工创作</t>
    <phoneticPr fontId="2" type="noConversion"/>
  </si>
  <si>
    <t>视唱练耳乐理</t>
    <phoneticPr fontId="2" type="noConversion"/>
  </si>
  <si>
    <t>播音与主持</t>
    <phoneticPr fontId="2" type="noConversion"/>
  </si>
  <si>
    <t>大学生礼仪</t>
    <phoneticPr fontId="2" type="noConversion"/>
  </si>
  <si>
    <t>舞蹈/声乐、钢琴(二选一)</t>
    <phoneticPr fontId="2" type="noConversion"/>
  </si>
  <si>
    <t>Android应用程序设计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</si>
</sst>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7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Times New Roman"/>
      <family val="1"/>
    </font>
    <font>
      <sz val="10"/>
      <name val="黑体"/>
      <family val="3"/>
      <charset val="134"/>
    </font>
    <font>
      <sz val="8"/>
      <name val="宋体"/>
      <family val="3"/>
      <charset val="134"/>
    </font>
    <font>
      <sz val="7.5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Times New Roman"/>
      <family val="1"/>
    </font>
    <font>
      <sz val="10"/>
      <color indexed="12"/>
      <name val="宋体"/>
      <family val="3"/>
      <charset val="134"/>
    </font>
    <font>
      <sz val="11"/>
      <name val="宋体"/>
      <family val="3"/>
      <charset val="134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9"/>
      <name val="黑体"/>
      <family val="3"/>
      <charset val="134"/>
    </font>
    <font>
      <sz val="10"/>
      <color indexed="10"/>
      <name val="Times New Roman"/>
      <family val="1"/>
    </font>
    <font>
      <sz val="8"/>
      <name val="黑体"/>
      <family val="3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2"/>
      <name val="宋体"/>
      <family val="3"/>
      <charset val="134"/>
    </font>
    <font>
      <sz val="10"/>
      <name val="方正仿宋简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7.5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9"/>
      <color rgb="FFFF0000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family val="3"/>
      <charset val="134"/>
    </font>
    <font>
      <sz val="12"/>
      <name val="宋体"/>
      <family val="3"/>
      <charset val="134"/>
    </font>
    <font>
      <sz val="14"/>
      <name val="方正小标宋简体"/>
      <family val="3"/>
      <charset val="134"/>
    </font>
    <font>
      <sz val="7"/>
      <name val="宋体"/>
      <family val="3"/>
      <charset val="134"/>
    </font>
    <font>
      <sz val="6"/>
      <name val="宋体"/>
      <family val="3"/>
      <charset val="134"/>
    </font>
    <font>
      <sz val="10"/>
      <name val="Times New Roman"/>
      <family val="1"/>
      <charset val="134"/>
    </font>
    <font>
      <sz val="12"/>
      <name val="Times New Roman"/>
      <family val="1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73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5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51" fillId="0" borderId="0"/>
    <xf numFmtId="0" fontId="1" fillId="0" borderId="0">
      <alignment vertical="center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5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1" fillId="0" borderId="0"/>
    <xf numFmtId="0" fontId="20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1" fillId="25" borderId="9" applyNumberFormat="0" applyFont="0" applyAlignment="0" applyProtection="0">
      <alignment vertical="center"/>
    </xf>
  </cellStyleXfs>
  <cellXfs count="807">
    <xf numFmtId="0" fontId="0" fillId="0" borderId="0" xfId="0">
      <alignment vertical="center"/>
    </xf>
    <xf numFmtId="0" fontId="4" fillId="0" borderId="10" xfId="49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4" fillId="0" borderId="10" xfId="37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left" vertical="center"/>
    </xf>
    <xf numFmtId="0" fontId="3" fillId="0" borderId="10" xfId="40" applyFont="1" applyFill="1" applyBorder="1" applyAlignment="1">
      <alignment horizontal="center" vertical="center"/>
    </xf>
    <xf numFmtId="0" fontId="8" fillId="0" borderId="10" xfId="40" applyFont="1" applyFill="1" applyBorder="1" applyAlignment="1">
      <alignment horizontal="left" vertical="center" wrapText="1"/>
    </xf>
    <xf numFmtId="0" fontId="4" fillId="0" borderId="10" xfId="40" applyFont="1" applyFill="1" applyBorder="1" applyAlignment="1">
      <alignment horizontal="left" vertical="center"/>
    </xf>
    <xf numFmtId="0" fontId="4" fillId="0" borderId="10" xfId="42" applyFont="1" applyFill="1" applyBorder="1" applyAlignment="1">
      <alignment horizontal="left" vertical="center"/>
    </xf>
    <xf numFmtId="0" fontId="4" fillId="0" borderId="10" xfId="31" applyFont="1" applyFill="1" applyBorder="1" applyAlignment="1">
      <alignment horizontal="left" vertical="center"/>
    </xf>
    <xf numFmtId="0" fontId="3" fillId="0" borderId="10" xfId="31" applyFont="1" applyFill="1" applyBorder="1" applyAlignment="1">
      <alignment horizontal="center" vertical="center"/>
    </xf>
    <xf numFmtId="0" fontId="3" fillId="0" borderId="10" xfId="51" applyFont="1" applyFill="1" applyBorder="1" applyAlignment="1">
      <alignment horizontal="center" vertical="center"/>
    </xf>
    <xf numFmtId="0" fontId="4" fillId="0" borderId="10" xfId="40" applyFont="1" applyFill="1" applyBorder="1" applyAlignment="1">
      <alignment vertical="center"/>
    </xf>
    <xf numFmtId="0" fontId="2" fillId="0" borderId="10" xfId="40" applyFont="1" applyFill="1" applyBorder="1" applyAlignment="1">
      <alignment vertical="center"/>
    </xf>
    <xf numFmtId="0" fontId="2" fillId="0" borderId="10" xfId="42" applyFont="1" applyFill="1" applyBorder="1" applyAlignment="1">
      <alignment horizontal="left" vertical="center"/>
    </xf>
    <xf numFmtId="0" fontId="30" fillId="0" borderId="10" xfId="42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4" fillId="0" borderId="10" xfId="40" applyFont="1" applyFill="1" applyBorder="1" applyAlignment="1">
      <alignment horizontal="center" vertical="center"/>
    </xf>
    <xf numFmtId="0" fontId="8" fillId="0" borderId="10" xfId="40" applyFont="1" applyFill="1" applyBorder="1" applyAlignment="1">
      <alignment horizontal="left" vertical="center"/>
    </xf>
    <xf numFmtId="0" fontId="3" fillId="0" borderId="10" xfId="53" applyFont="1" applyFill="1" applyBorder="1" applyAlignment="1">
      <alignment horizontal="center" vertical="center"/>
    </xf>
    <xf numFmtId="0" fontId="8" fillId="0" borderId="10" xfId="53" applyFont="1" applyFill="1" applyBorder="1" applyAlignment="1">
      <alignment horizontal="left" vertical="center" wrapText="1"/>
    </xf>
    <xf numFmtId="0" fontId="4" fillId="0" borderId="10" xfId="53" applyFont="1" applyFill="1" applyBorder="1" applyAlignment="1">
      <alignment vertical="center"/>
    </xf>
    <xf numFmtId="0" fontId="4" fillId="0" borderId="10" xfId="53" applyFont="1" applyFill="1" applyBorder="1" applyAlignment="1">
      <alignment horizontal="center" vertical="center"/>
    </xf>
    <xf numFmtId="0" fontId="8" fillId="0" borderId="10" xfId="53" applyFont="1" applyFill="1" applyBorder="1" applyAlignment="1">
      <alignment vertical="center"/>
    </xf>
    <xf numFmtId="0" fontId="2" fillId="0" borderId="10" xfId="53" applyFont="1" applyFill="1" applyBorder="1" applyAlignment="1">
      <alignment vertical="center"/>
    </xf>
    <xf numFmtId="0" fontId="4" fillId="0" borderId="10" xfId="52" applyFont="1" applyFill="1" applyBorder="1" applyAlignment="1">
      <alignment horizontal="left" vertical="center"/>
    </xf>
    <xf numFmtId="0" fontId="3" fillId="0" borderId="10" xfId="32" applyFont="1" applyFill="1" applyBorder="1" applyAlignment="1">
      <alignment horizontal="center" vertical="center"/>
    </xf>
    <xf numFmtId="0" fontId="8" fillId="0" borderId="10" xfId="41" applyFont="1" applyFill="1" applyBorder="1" applyAlignment="1">
      <alignment horizontal="left" vertical="center" wrapText="1"/>
    </xf>
    <xf numFmtId="0" fontId="3" fillId="0" borderId="10" xfId="52" applyFont="1" applyFill="1" applyBorder="1" applyAlignment="1">
      <alignment horizontal="center" vertical="center"/>
    </xf>
    <xf numFmtId="0" fontId="6" fillId="0" borderId="10" xfId="36" applyFont="1" applyFill="1" applyBorder="1">
      <alignment vertical="center"/>
    </xf>
    <xf numFmtId="0" fontId="33" fillId="0" borderId="10" xfId="32" applyFont="1" applyFill="1" applyBorder="1" applyAlignment="1">
      <alignment horizontal="center" vertical="center"/>
    </xf>
    <xf numFmtId="0" fontId="4" fillId="0" borderId="10" xfId="32" applyFont="1" applyFill="1" applyBorder="1" applyAlignment="1">
      <alignment horizontal="left" vertical="center"/>
    </xf>
    <xf numFmtId="0" fontId="34" fillId="0" borderId="10" xfId="32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36" fillId="0" borderId="10" xfId="42" applyFont="1" applyFill="1" applyBorder="1" applyAlignment="1">
      <alignment horizontal="center" vertical="center"/>
    </xf>
    <xf numFmtId="0" fontId="4" fillId="0" borderId="10" xfId="30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3" fillId="0" borderId="10" xfId="48" applyFont="1" applyFill="1" applyBorder="1" applyAlignment="1">
      <alignment horizontal="center" vertical="center"/>
    </xf>
    <xf numFmtId="0" fontId="8" fillId="0" borderId="10" xfId="48" applyFont="1" applyFill="1" applyBorder="1" applyAlignment="1">
      <alignment horizontal="left" vertical="center" wrapText="1"/>
    </xf>
    <xf numFmtId="0" fontId="4" fillId="0" borderId="10" xfId="48" applyFont="1" applyFill="1" applyBorder="1" applyAlignment="1">
      <alignment vertical="center"/>
    </xf>
    <xf numFmtId="0" fontId="2" fillId="0" borderId="10" xfId="48" applyFont="1" applyFill="1" applyBorder="1" applyAlignment="1">
      <alignment vertical="center"/>
    </xf>
    <xf numFmtId="0" fontId="4" fillId="0" borderId="10" xfId="48" applyFont="1" applyFill="1" applyBorder="1" applyAlignment="1">
      <alignment horizontal="left" vertical="center"/>
    </xf>
    <xf numFmtId="0" fontId="4" fillId="0" borderId="10" xfId="48" applyFont="1" applyFill="1" applyBorder="1" applyAlignment="1">
      <alignment horizontal="center" vertical="center"/>
    </xf>
    <xf numFmtId="0" fontId="8" fillId="0" borderId="10" xfId="48" applyFont="1" applyFill="1" applyBorder="1" applyAlignment="1">
      <alignment horizontal="left" vertical="center"/>
    </xf>
    <xf numFmtId="0" fontId="3" fillId="0" borderId="10" xfId="34" applyFont="1" applyFill="1" applyBorder="1" applyAlignment="1">
      <alignment horizontal="center" vertical="center"/>
    </xf>
    <xf numFmtId="0" fontId="8" fillId="0" borderId="10" xfId="34" applyFont="1" applyFill="1" applyBorder="1" applyAlignment="1">
      <alignment horizontal="left" vertical="center" wrapText="1"/>
    </xf>
    <xf numFmtId="0" fontId="4" fillId="0" borderId="10" xfId="34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vertical="center" wrapText="1"/>
    </xf>
    <xf numFmtId="0" fontId="4" fillId="0" borderId="10" xfId="34" applyFont="1" applyFill="1" applyBorder="1" applyAlignment="1">
      <alignment vertical="center"/>
    </xf>
    <xf numFmtId="0" fontId="4" fillId="0" borderId="10" xfId="34" applyFont="1" applyFill="1" applyBorder="1" applyAlignment="1">
      <alignment horizontal="left" vertical="center"/>
    </xf>
    <xf numFmtId="0" fontId="8" fillId="0" borderId="10" xfId="34" applyFont="1" applyFill="1" applyBorder="1" applyAlignment="1">
      <alignment horizontal="left" vertical="center"/>
    </xf>
    <xf numFmtId="0" fontId="4" fillId="0" borderId="10" xfId="37" applyFont="1" applyFill="1" applyBorder="1" applyAlignment="1">
      <alignment horizontal="center" vertical="center"/>
    </xf>
    <xf numFmtId="0" fontId="30" fillId="0" borderId="11" xfId="49" applyFont="1" applyFill="1" applyBorder="1" applyAlignment="1">
      <alignment horizontal="center" vertical="center"/>
    </xf>
    <xf numFmtId="0" fontId="10" fillId="0" borderId="10" xfId="33" applyFont="1" applyFill="1" applyBorder="1" applyAlignment="1">
      <alignment horizontal="center" vertical="center" wrapText="1"/>
    </xf>
    <xf numFmtId="0" fontId="10" fillId="0" borderId="10" xfId="33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horizontal="center" vertical="center"/>
    </xf>
    <xf numFmtId="0" fontId="3" fillId="0" borderId="10" xfId="46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horizontal="center" vertical="center" wrapText="1"/>
    </xf>
    <xf numFmtId="0" fontId="8" fillId="0" borderId="10" xfId="46" applyFont="1" applyFill="1" applyBorder="1" applyAlignment="1">
      <alignment horizontal="left" vertical="center" wrapText="1"/>
    </xf>
    <xf numFmtId="0" fontId="4" fillId="0" borderId="10" xfId="33" applyFont="1" applyFill="1" applyBorder="1" applyAlignment="1">
      <alignment horizontal="center" vertical="center"/>
    </xf>
    <xf numFmtId="0" fontId="4" fillId="0" borderId="10" xfId="33" applyFont="1" applyFill="1" applyBorder="1" applyAlignment="1">
      <alignment vertical="center" wrapText="1"/>
    </xf>
    <xf numFmtId="0" fontId="4" fillId="0" borderId="10" xfId="33" applyFont="1" applyFill="1" applyBorder="1" applyAlignment="1">
      <alignment vertical="center"/>
    </xf>
    <xf numFmtId="0" fontId="4" fillId="0" borderId="10" xfId="33" applyFont="1" applyFill="1" applyBorder="1" applyAlignment="1">
      <alignment horizontal="left" vertical="center"/>
    </xf>
    <xf numFmtId="0" fontId="8" fillId="0" borderId="10" xfId="33" applyFont="1" applyFill="1" applyBorder="1" applyAlignment="1">
      <alignment horizontal="left" vertical="center"/>
    </xf>
    <xf numFmtId="0" fontId="3" fillId="0" borderId="10" xfId="33" applyFont="1" applyFill="1" applyBorder="1" applyAlignment="1">
      <alignment vertical="center" wrapText="1"/>
    </xf>
    <xf numFmtId="0" fontId="4" fillId="0" borderId="10" xfId="46" applyFont="1" applyFill="1" applyBorder="1" applyAlignment="1">
      <alignment vertical="center"/>
    </xf>
    <xf numFmtId="0" fontId="3" fillId="0" borderId="11" xfId="33" applyFont="1" applyFill="1" applyBorder="1" applyAlignment="1">
      <alignment horizontal="center" vertical="center"/>
    </xf>
    <xf numFmtId="0" fontId="32" fillId="0" borderId="0" xfId="33" applyFont="1" applyFill="1" applyAlignment="1">
      <alignment horizontal="center" vertical="center"/>
    </xf>
    <xf numFmtId="0" fontId="8" fillId="0" borderId="10" xfId="31" applyFont="1" applyFill="1" applyBorder="1" applyAlignment="1">
      <alignment horizontal="left" vertical="center" wrapText="1"/>
    </xf>
    <xf numFmtId="0" fontId="38" fillId="0" borderId="10" xfId="31" applyFont="1" applyFill="1" applyBorder="1" applyAlignment="1">
      <alignment horizontal="center" vertical="center"/>
    </xf>
    <xf numFmtId="0" fontId="39" fillId="0" borderId="10" xfId="31" applyFont="1" applyFill="1" applyBorder="1" applyAlignment="1">
      <alignment horizontal="center" vertical="center"/>
    </xf>
    <xf numFmtId="0" fontId="4" fillId="0" borderId="10" xfId="31" applyFont="1" applyFill="1" applyBorder="1" applyAlignment="1">
      <alignment horizontal="center" vertical="center"/>
    </xf>
    <xf numFmtId="0" fontId="12" fillId="0" borderId="10" xfId="47" applyFont="1" applyFill="1" applyBorder="1"/>
    <xf numFmtId="0" fontId="3" fillId="0" borderId="11" xfId="47" applyFont="1" applyFill="1" applyBorder="1" applyAlignment="1">
      <alignment horizontal="center" vertical="center"/>
    </xf>
    <xf numFmtId="0" fontId="3" fillId="0" borderId="10" xfId="39" applyFont="1" applyFill="1" applyBorder="1" applyAlignment="1">
      <alignment horizontal="center" vertical="center"/>
    </xf>
    <xf numFmtId="0" fontId="8" fillId="0" borderId="10" xfId="39" applyFont="1" applyFill="1" applyBorder="1" applyAlignment="1">
      <alignment horizontal="left" vertical="center" wrapText="1"/>
    </xf>
    <xf numFmtId="0" fontId="4" fillId="0" borderId="10" xfId="39" applyFont="1" applyFill="1" applyBorder="1" applyAlignment="1">
      <alignment horizontal="left" vertical="center"/>
    </xf>
    <xf numFmtId="0" fontId="4" fillId="0" borderId="10" xfId="39" applyFont="1" applyFill="1" applyBorder="1" applyAlignment="1">
      <alignment horizontal="center" vertical="center"/>
    </xf>
    <xf numFmtId="0" fontId="30" fillId="0" borderId="10" xfId="44" applyFont="1" applyFill="1" applyBorder="1" applyAlignment="1">
      <alignment horizontal="center" vertical="center"/>
    </xf>
    <xf numFmtId="0" fontId="2" fillId="0" borderId="10" xfId="44" applyFont="1" applyFill="1" applyBorder="1" applyAlignment="1">
      <alignment horizontal="left" vertical="center"/>
    </xf>
    <xf numFmtId="0" fontId="3" fillId="0" borderId="10" xfId="53" applyFont="1" applyFill="1" applyBorder="1" applyAlignment="1">
      <alignment vertical="center" wrapText="1"/>
    </xf>
    <xf numFmtId="0" fontId="4" fillId="0" borderId="10" xfId="29" applyFont="1" applyFill="1" applyBorder="1" applyAlignment="1">
      <alignment vertical="center"/>
    </xf>
    <xf numFmtId="0" fontId="4" fillId="0" borderId="10" xfId="30" applyFont="1" applyFill="1" applyBorder="1" applyAlignment="1">
      <alignment vertical="center"/>
    </xf>
    <xf numFmtId="0" fontId="2" fillId="0" borderId="10" xfId="30" applyFont="1" applyFill="1" applyBorder="1" applyAlignment="1">
      <alignment vertical="center"/>
    </xf>
    <xf numFmtId="0" fontId="4" fillId="0" borderId="10" xfId="30" applyFont="1" applyFill="1" applyBorder="1" applyAlignment="1">
      <alignment horizontal="left" vertical="center"/>
    </xf>
    <xf numFmtId="0" fontId="8" fillId="0" borderId="10" xfId="30" applyFont="1" applyFill="1" applyBorder="1" applyAlignment="1">
      <alignment horizontal="left" vertical="center"/>
    </xf>
    <xf numFmtId="0" fontId="3" fillId="0" borderId="10" xfId="49" applyFont="1" applyFill="1" applyBorder="1" applyAlignment="1">
      <alignment vertical="center" wrapText="1"/>
    </xf>
    <xf numFmtId="0" fontId="3" fillId="0" borderId="11" xfId="49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vertical="center"/>
    </xf>
    <xf numFmtId="0" fontId="6" fillId="0" borderId="10" xfId="33" applyFont="1" applyFill="1" applyBorder="1" applyAlignment="1">
      <alignment horizontal="center" vertical="center"/>
    </xf>
    <xf numFmtId="0" fontId="1" fillId="0" borderId="0" xfId="53" applyFill="1" applyAlignment="1">
      <alignment horizontal="center" vertical="center"/>
    </xf>
    <xf numFmtId="0" fontId="1" fillId="0" borderId="0" xfId="53" applyFill="1" applyAlignment="1">
      <alignment horizontal="left" vertical="center"/>
    </xf>
    <xf numFmtId="0" fontId="10" fillId="0" borderId="10" xfId="53" applyFont="1" applyFill="1" applyBorder="1" applyAlignment="1">
      <alignment horizontal="center" vertical="center" wrapText="1"/>
    </xf>
    <xf numFmtId="0" fontId="10" fillId="0" borderId="10" xfId="53" applyFont="1" applyFill="1" applyBorder="1" applyAlignment="1">
      <alignment horizontal="center" vertical="center"/>
    </xf>
    <xf numFmtId="0" fontId="3" fillId="0" borderId="11" xfId="53" applyFont="1" applyFill="1" applyBorder="1" applyAlignment="1">
      <alignment horizontal="center" vertical="center"/>
    </xf>
    <xf numFmtId="0" fontId="32" fillId="0" borderId="0" xfId="53" applyFont="1" applyFill="1" applyAlignment="1">
      <alignment horizontal="center" vertical="center"/>
    </xf>
    <xf numFmtId="0" fontId="1" fillId="0" borderId="0" xfId="42" applyFill="1" applyAlignment="1">
      <alignment horizontal="center" vertical="center"/>
    </xf>
    <xf numFmtId="0" fontId="1" fillId="0" borderId="0" xfId="42" applyFill="1" applyAlignment="1">
      <alignment horizontal="left" vertical="center"/>
    </xf>
    <xf numFmtId="0" fontId="10" fillId="0" borderId="10" xfId="42" applyFont="1" applyFill="1" applyBorder="1" applyAlignment="1">
      <alignment horizontal="center" vertical="center" wrapText="1"/>
    </xf>
    <xf numFmtId="0" fontId="10" fillId="0" borderId="10" xfId="42" applyFont="1" applyFill="1" applyBorder="1" applyAlignment="1">
      <alignment horizontal="center" vertical="center"/>
    </xf>
    <xf numFmtId="0" fontId="3" fillId="0" borderId="10" xfId="30" applyFont="1" applyFill="1" applyBorder="1" applyAlignment="1">
      <alignment horizontal="center" vertical="center"/>
    </xf>
    <xf numFmtId="0" fontId="3" fillId="0" borderId="11" xfId="42" applyFont="1" applyFill="1" applyBorder="1" applyAlignment="1">
      <alignment horizontal="center" vertical="center"/>
    </xf>
    <xf numFmtId="0" fontId="32" fillId="0" borderId="0" xfId="42" applyFont="1" applyFill="1" applyAlignment="1">
      <alignment horizontal="center" vertical="center"/>
    </xf>
    <xf numFmtId="0" fontId="10" fillId="0" borderId="10" xfId="48" applyFont="1" applyFill="1" applyBorder="1" applyAlignment="1">
      <alignment horizontal="center" vertical="center" wrapText="1"/>
    </xf>
    <xf numFmtId="0" fontId="10" fillId="0" borderId="10" xfId="48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 vertical="center"/>
    </xf>
    <xf numFmtId="0" fontId="40" fillId="0" borderId="0" xfId="49" applyFont="1" applyFill="1" applyAlignment="1">
      <alignment horizontal="center" vertical="center"/>
    </xf>
    <xf numFmtId="0" fontId="40" fillId="0" borderId="0" xfId="49" applyFont="1" applyFill="1" applyAlignment="1">
      <alignment horizontal="left" vertical="center"/>
    </xf>
    <xf numFmtId="0" fontId="1" fillId="0" borderId="0" xfId="47" applyFill="1" applyAlignment="1">
      <alignment horizontal="left" vertical="top"/>
    </xf>
    <xf numFmtId="0" fontId="1" fillId="0" borderId="0" xfId="47" applyFill="1" applyAlignment="1">
      <alignment horizontal="center" vertical="top"/>
    </xf>
    <xf numFmtId="0" fontId="32" fillId="0" borderId="0" xfId="47" applyFont="1" applyFill="1" applyAlignment="1">
      <alignment horizontal="center" vertical="top"/>
    </xf>
    <xf numFmtId="0" fontId="10" fillId="0" borderId="10" xfId="47" applyFont="1" applyFill="1" applyBorder="1" applyAlignment="1">
      <alignment horizontal="center" vertical="center" wrapText="1"/>
    </xf>
    <xf numFmtId="0" fontId="10" fillId="0" borderId="10" xfId="47" applyFont="1" applyFill="1" applyBorder="1" applyAlignment="1">
      <alignment horizontal="center" vertical="center"/>
    </xf>
    <xf numFmtId="0" fontId="32" fillId="0" borderId="0" xfId="47" applyFont="1" applyFill="1" applyAlignment="1">
      <alignment horizontal="left" vertical="top"/>
    </xf>
    <xf numFmtId="0" fontId="4" fillId="0" borderId="10" xfId="31" applyFont="1" applyFill="1" applyBorder="1" applyAlignment="1">
      <alignment vertical="center"/>
    </xf>
    <xf numFmtId="0" fontId="8" fillId="0" borderId="10" xfId="31" applyFont="1" applyFill="1" applyBorder="1" applyAlignment="1">
      <alignment horizontal="left" vertical="center"/>
    </xf>
    <xf numFmtId="0" fontId="4" fillId="0" borderId="10" xfId="47" applyFont="1" applyFill="1" applyBorder="1" applyAlignment="1">
      <alignment vertical="center"/>
    </xf>
    <xf numFmtId="0" fontId="4" fillId="0" borderId="0" xfId="47" applyFont="1" applyFill="1" applyAlignment="1">
      <alignment horizontal="center" vertical="top"/>
    </xf>
    <xf numFmtId="0" fontId="1" fillId="0" borderId="0" xfId="39" applyFill="1" applyAlignment="1">
      <alignment horizontal="center" vertical="center"/>
    </xf>
    <xf numFmtId="0" fontId="1" fillId="0" borderId="0" xfId="39" applyFill="1" applyAlignment="1">
      <alignment horizontal="left" vertical="center"/>
    </xf>
    <xf numFmtId="0" fontId="10" fillId="0" borderId="10" xfId="39" applyFont="1" applyFill="1" applyBorder="1" applyAlignment="1">
      <alignment horizontal="center" vertical="center" wrapText="1"/>
    </xf>
    <xf numFmtId="0" fontId="10" fillId="0" borderId="10" xfId="39" applyFont="1" applyFill="1" applyBorder="1" applyAlignment="1">
      <alignment horizontal="center" vertical="center"/>
    </xf>
    <xf numFmtId="0" fontId="4" fillId="0" borderId="10" xfId="39" applyFont="1" applyFill="1" applyBorder="1" applyAlignment="1">
      <alignment vertical="center"/>
    </xf>
    <xf numFmtId="0" fontId="8" fillId="0" borderId="10" xfId="39" applyFont="1" applyFill="1" applyBorder="1" applyAlignment="1">
      <alignment horizontal="left" vertical="center"/>
    </xf>
    <xf numFmtId="0" fontId="3" fillId="0" borderId="10" xfId="39" applyFont="1" applyFill="1" applyBorder="1" applyAlignment="1"/>
    <xf numFmtId="0" fontId="31" fillId="0" borderId="10" xfId="39" applyFont="1" applyFill="1" applyBorder="1" applyAlignment="1">
      <alignment vertical="center"/>
    </xf>
    <xf numFmtId="0" fontId="3" fillId="0" borderId="11" xfId="39" applyFont="1" applyFill="1" applyBorder="1" applyAlignment="1">
      <alignment horizontal="center" vertical="center"/>
    </xf>
    <xf numFmtId="0" fontId="32" fillId="0" borderId="0" xfId="39" applyFont="1" applyFill="1" applyAlignment="1">
      <alignment horizontal="center" vertical="center"/>
    </xf>
    <xf numFmtId="0" fontId="10" fillId="0" borderId="10" xfId="44" applyFont="1" applyFill="1" applyBorder="1" applyAlignment="1">
      <alignment horizontal="center" vertical="center" wrapText="1"/>
    </xf>
    <xf numFmtId="0" fontId="10" fillId="0" borderId="10" xfId="44" applyFont="1" applyFill="1" applyBorder="1" applyAlignment="1">
      <alignment horizontal="center" vertical="center"/>
    </xf>
    <xf numFmtId="0" fontId="4" fillId="0" borderId="10" xfId="44" applyFont="1" applyFill="1" applyBorder="1" applyAlignment="1">
      <alignment horizontal="left" vertical="center"/>
    </xf>
    <xf numFmtId="0" fontId="3" fillId="0" borderId="10" xfId="44" applyFont="1" applyFill="1" applyBorder="1" applyAlignment="1">
      <alignment horizontal="center" vertical="center"/>
    </xf>
    <xf numFmtId="0" fontId="4" fillId="0" borderId="10" xfId="44" applyFont="1" applyFill="1" applyBorder="1" applyAlignment="1">
      <alignment horizontal="center" vertical="center"/>
    </xf>
    <xf numFmtId="0" fontId="8" fillId="0" borderId="10" xfId="44" applyFont="1" applyFill="1" applyBorder="1" applyAlignment="1">
      <alignment horizontal="left" vertical="center"/>
    </xf>
    <xf numFmtId="0" fontId="4" fillId="0" borderId="10" xfId="44" applyFont="1" applyFill="1" applyBorder="1" applyAlignment="1">
      <alignment vertical="center"/>
    </xf>
    <xf numFmtId="0" fontId="30" fillId="0" borderId="11" xfId="44" applyFont="1" applyFill="1" applyBorder="1" applyAlignment="1">
      <alignment horizontal="center" vertical="center"/>
    </xf>
    <xf numFmtId="0" fontId="32" fillId="0" borderId="0" xfId="44" applyFont="1" applyFill="1" applyAlignment="1">
      <alignment horizontal="center" vertical="center"/>
    </xf>
    <xf numFmtId="0" fontId="40" fillId="0" borderId="0" xfId="44" applyFont="1" applyFill="1" applyAlignment="1">
      <alignment horizontal="center" vertical="center"/>
    </xf>
    <xf numFmtId="0" fontId="40" fillId="0" borderId="0" xfId="44" applyFont="1" applyFill="1" applyAlignment="1">
      <alignment horizontal="left" vertical="center"/>
    </xf>
    <xf numFmtId="0" fontId="1" fillId="0" borderId="0" xfId="40" applyFill="1" applyAlignment="1">
      <alignment horizontal="center" vertical="center"/>
    </xf>
    <xf numFmtId="0" fontId="1" fillId="0" borderId="0" xfId="40" applyFill="1" applyAlignment="1">
      <alignment horizontal="left" vertical="center"/>
    </xf>
    <xf numFmtId="0" fontId="10" fillId="0" borderId="10" xfId="40" applyFont="1" applyFill="1" applyBorder="1" applyAlignment="1">
      <alignment horizontal="center" vertical="center" wrapText="1"/>
    </xf>
    <xf numFmtId="0" fontId="10" fillId="0" borderId="10" xfId="40" applyFont="1" applyFill="1" applyBorder="1" applyAlignment="1">
      <alignment horizontal="center" vertical="center"/>
    </xf>
    <xf numFmtId="0" fontId="4" fillId="0" borderId="0" xfId="40" applyFont="1" applyFill="1" applyAlignment="1">
      <alignment horizontal="center" vertical="center"/>
    </xf>
    <xf numFmtId="0" fontId="2" fillId="0" borderId="10" xfId="40" applyFont="1" applyFill="1" applyBorder="1" applyAlignment="1">
      <alignment horizontal="left" vertical="center"/>
    </xf>
    <xf numFmtId="0" fontId="3" fillId="0" borderId="10" xfId="40" applyFont="1" applyFill="1" applyBorder="1" applyAlignment="1">
      <alignment vertical="center" wrapText="1"/>
    </xf>
    <xf numFmtId="0" fontId="12" fillId="0" borderId="10" xfId="40" applyFont="1" applyFill="1" applyBorder="1"/>
    <xf numFmtId="0" fontId="3" fillId="0" borderId="11" xfId="40" applyFont="1" applyFill="1" applyBorder="1" applyAlignment="1">
      <alignment horizontal="center" vertical="center"/>
    </xf>
    <xf numFmtId="0" fontId="32" fillId="0" borderId="0" xfId="40" applyFont="1" applyFill="1" applyAlignment="1">
      <alignment horizontal="center" vertical="center"/>
    </xf>
    <xf numFmtId="0" fontId="1" fillId="0" borderId="0" xfId="36" applyFill="1">
      <alignment vertical="center"/>
    </xf>
    <xf numFmtId="0" fontId="1" fillId="0" borderId="0" xfId="32" applyFill="1" applyAlignment="1">
      <alignment horizontal="center" vertical="center"/>
    </xf>
    <xf numFmtId="0" fontId="1" fillId="0" borderId="0" xfId="32" applyFill="1" applyAlignment="1">
      <alignment horizontal="left" vertical="center"/>
    </xf>
    <xf numFmtId="0" fontId="10" fillId="0" borderId="10" xfId="32" applyFont="1" applyFill="1" applyBorder="1" applyAlignment="1">
      <alignment horizontal="center" vertical="center" wrapText="1"/>
    </xf>
    <xf numFmtId="0" fontId="11" fillId="0" borderId="10" xfId="32" applyFont="1" applyFill="1" applyBorder="1" applyAlignment="1">
      <alignment horizontal="center" vertical="center" wrapText="1"/>
    </xf>
    <xf numFmtId="0" fontId="10" fillId="0" borderId="10" xfId="32" applyFont="1" applyFill="1" applyBorder="1" applyAlignment="1">
      <alignment horizontal="center" vertical="center"/>
    </xf>
    <xf numFmtId="0" fontId="3" fillId="0" borderId="10" xfId="41" applyFont="1" applyFill="1" applyBorder="1" applyAlignment="1">
      <alignment horizontal="center" vertical="center"/>
    </xf>
    <xf numFmtId="0" fontId="4" fillId="0" borderId="10" xfId="43" applyFont="1" applyFill="1" applyBorder="1" applyAlignment="1">
      <alignment horizontal="left" vertical="center"/>
    </xf>
    <xf numFmtId="0" fontId="4" fillId="0" borderId="10" xfId="41" applyFont="1" applyFill="1" applyBorder="1" applyAlignment="1">
      <alignment vertical="center"/>
    </xf>
    <xf numFmtId="0" fontId="2" fillId="0" borderId="10" xfId="41" applyFont="1" applyFill="1" applyBorder="1" applyAlignment="1">
      <alignment vertical="center"/>
    </xf>
    <xf numFmtId="0" fontId="4" fillId="0" borderId="10" xfId="41" applyFont="1" applyFill="1" applyBorder="1" applyAlignment="1">
      <alignment horizontal="left" vertical="center"/>
    </xf>
    <xf numFmtId="0" fontId="4" fillId="0" borderId="10" xfId="41" applyFont="1" applyFill="1" applyBorder="1" applyAlignment="1">
      <alignment horizontal="center" vertical="center"/>
    </xf>
    <xf numFmtId="0" fontId="8" fillId="0" borderId="10" xfId="41" applyFont="1" applyFill="1" applyBorder="1" applyAlignment="1">
      <alignment horizontal="left" vertical="center"/>
    </xf>
    <xf numFmtId="0" fontId="3" fillId="0" borderId="10" xfId="32" applyFont="1" applyFill="1" applyBorder="1" applyAlignment="1">
      <alignment vertical="center" wrapText="1"/>
    </xf>
    <xf numFmtId="0" fontId="31" fillId="0" borderId="10" xfId="41" applyFont="1" applyFill="1" applyBorder="1" applyAlignment="1">
      <alignment vertical="center"/>
    </xf>
    <xf numFmtId="0" fontId="3" fillId="0" borderId="11" xfId="32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 wrapText="1"/>
    </xf>
    <xf numFmtId="0" fontId="4" fillId="0" borderId="0" xfId="45" applyFont="1" applyFill="1">
      <alignment vertical="center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/>
    </xf>
    <xf numFmtId="0" fontId="8" fillId="0" borderId="10" xfId="34" applyFont="1" applyFill="1" applyBorder="1" applyAlignment="1">
      <alignment vertical="center"/>
    </xf>
    <xf numFmtId="0" fontId="3" fillId="0" borderId="10" xfId="45" applyFont="1" applyFill="1" applyBorder="1" applyAlignment="1">
      <alignment horizontal="center" vertical="center"/>
    </xf>
    <xf numFmtId="0" fontId="3" fillId="0" borderId="11" xfId="37" applyFont="1" applyFill="1" applyBorder="1" applyAlignment="1">
      <alignment horizontal="center" vertical="center"/>
    </xf>
    <xf numFmtId="0" fontId="40" fillId="0" borderId="0" xfId="45" applyFont="1" applyFill="1">
      <alignment vertical="center"/>
    </xf>
    <xf numFmtId="0" fontId="40" fillId="0" borderId="0" xfId="37" applyFont="1" applyFill="1" applyAlignment="1">
      <alignment horizontal="center" vertical="center"/>
    </xf>
    <xf numFmtId="0" fontId="40" fillId="0" borderId="0" xfId="37" applyFont="1" applyFill="1" applyAlignment="1">
      <alignment horizontal="left" vertical="center"/>
    </xf>
    <xf numFmtId="0" fontId="40" fillId="0" borderId="10" xfId="45" applyFont="1" applyFill="1" applyBorder="1">
      <alignment vertical="center"/>
    </xf>
    <xf numFmtId="0" fontId="10" fillId="0" borderId="10" xfId="34" applyFont="1" applyFill="1" applyBorder="1" applyAlignment="1">
      <alignment horizontal="center" vertical="center" wrapText="1"/>
    </xf>
    <xf numFmtId="0" fontId="10" fillId="0" borderId="10" xfId="34" applyFont="1" applyFill="1" applyBorder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176" fontId="30" fillId="0" borderId="12" xfId="49" applyNumberFormat="1" applyFont="1" applyFill="1" applyBorder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4" fillId="0" borderId="10" xfId="34" applyFont="1" applyFill="1" applyBorder="1"/>
    <xf numFmtId="0" fontId="40" fillId="0" borderId="0" xfId="33" applyFont="1" applyFill="1" applyAlignment="1">
      <alignment horizontal="center" vertical="center"/>
    </xf>
    <xf numFmtId="0" fontId="40" fillId="0" borderId="0" xfId="33" applyFont="1" applyFill="1" applyAlignment="1">
      <alignment horizontal="left" vertical="center"/>
    </xf>
    <xf numFmtId="0" fontId="3" fillId="0" borderId="10" xfId="47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40" fillId="0" borderId="0" xfId="0" applyFont="1" applyFill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4" fillId="0" borderId="10" xfId="33" applyFont="1" applyFill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 textRotation="255"/>
    </xf>
    <xf numFmtId="0" fontId="1" fillId="0" borderId="0" xfId="47" applyAlignment="1">
      <alignment horizontal="left" vertical="top"/>
    </xf>
    <xf numFmtId="0" fontId="1" fillId="0" borderId="0" xfId="47" applyAlignment="1">
      <alignment horizontal="center" vertical="top"/>
    </xf>
    <xf numFmtId="31" fontId="1" fillId="0" borderId="0" xfId="47" applyNumberFormat="1" applyFont="1" applyBorder="1" applyAlignment="1">
      <alignment vertical="top"/>
    </xf>
    <xf numFmtId="0" fontId="32" fillId="0" borderId="0" xfId="47" applyFont="1" applyAlignment="1">
      <alignment horizontal="center" vertical="top"/>
    </xf>
    <xf numFmtId="0" fontId="33" fillId="0" borderId="10" xfId="47" applyFont="1" applyBorder="1" applyAlignment="1">
      <alignment horizontal="center" vertical="center" wrapText="1"/>
    </xf>
    <xf numFmtId="0" fontId="33" fillId="0" borderId="10" xfId="47" applyFont="1" applyBorder="1" applyAlignment="1">
      <alignment horizontal="center" vertical="center"/>
    </xf>
    <xf numFmtId="0" fontId="3" fillId="0" borderId="10" xfId="47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47" applyFont="1" applyBorder="1" applyAlignment="1">
      <alignment horizontal="center" vertical="center"/>
    </xf>
    <xf numFmtId="0" fontId="3" fillId="0" borderId="10" xfId="31" applyFont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 wrapText="1"/>
    </xf>
    <xf numFmtId="0" fontId="32" fillId="0" borderId="0" xfId="47" applyFont="1" applyAlignment="1">
      <alignment horizontal="left" vertical="top"/>
    </xf>
    <xf numFmtId="0" fontId="4" fillId="0" borderId="10" xfId="42" applyFont="1" applyBorder="1" applyAlignment="1">
      <alignment horizontal="left" vertical="center"/>
    </xf>
    <xf numFmtId="0" fontId="4" fillId="0" borderId="10" xfId="31" applyFont="1" applyBorder="1" applyAlignment="1">
      <alignment vertical="center"/>
    </xf>
    <xf numFmtId="0" fontId="4" fillId="0" borderId="10" xfId="31" applyFont="1" applyBorder="1" applyAlignment="1">
      <alignment horizontal="left" vertical="center"/>
    </xf>
    <xf numFmtId="0" fontId="32" fillId="0" borderId="10" xfId="49" applyFont="1" applyFill="1" applyBorder="1" applyAlignment="1">
      <alignment horizontal="left" vertical="top"/>
    </xf>
    <xf numFmtId="0" fontId="8" fillId="0" borderId="10" xfId="31" applyFont="1" applyBorder="1" applyAlignment="1">
      <alignment horizontal="left" vertical="center"/>
    </xf>
    <xf numFmtId="0" fontId="36" fillId="0" borderId="10" xfId="31" applyFont="1" applyFill="1" applyBorder="1" applyAlignment="1">
      <alignment horizontal="center" vertical="center"/>
    </xf>
    <xf numFmtId="0" fontId="32" fillId="0" borderId="10" xfId="47" applyFont="1" applyFill="1" applyBorder="1" applyAlignment="1">
      <alignment horizontal="left" vertical="top"/>
    </xf>
    <xf numFmtId="0" fontId="4" fillId="0" borderId="10" xfId="47" applyFont="1" applyBorder="1" applyAlignment="1">
      <alignment vertical="center" wrapText="1"/>
    </xf>
    <xf numFmtId="0" fontId="3" fillId="0" borderId="11" xfId="47" applyFont="1" applyBorder="1" applyAlignment="1">
      <alignment horizontal="center" vertical="center"/>
    </xf>
    <xf numFmtId="176" fontId="30" fillId="0" borderId="12" xfId="47" applyNumberFormat="1" applyFont="1" applyBorder="1" applyAlignment="1">
      <alignment horizontal="center" vertical="center"/>
    </xf>
    <xf numFmtId="0" fontId="4" fillId="0" borderId="0" xfId="47" applyFont="1" applyAlignment="1">
      <alignment horizontal="center" vertical="top"/>
    </xf>
    <xf numFmtId="0" fontId="1" fillId="0" borderId="0" xfId="39" applyAlignment="1">
      <alignment horizontal="left" vertical="top"/>
    </xf>
    <xf numFmtId="0" fontId="1" fillId="0" borderId="0" xfId="39" applyAlignment="1">
      <alignment horizontal="center" vertical="top"/>
    </xf>
    <xf numFmtId="31" fontId="4" fillId="0" borderId="0" xfId="49" applyNumberFormat="1" applyFont="1" applyBorder="1" applyAlignment="1">
      <alignment vertical="top"/>
    </xf>
    <xf numFmtId="0" fontId="32" fillId="0" borderId="0" xfId="39" applyFont="1" applyAlignment="1">
      <alignment horizontal="center" vertical="top"/>
    </xf>
    <xf numFmtId="0" fontId="33" fillId="0" borderId="10" xfId="39" applyFont="1" applyBorder="1" applyAlignment="1">
      <alignment horizontal="center" vertical="center" wrapText="1"/>
    </xf>
    <xf numFmtId="0" fontId="33" fillId="0" borderId="10" xfId="39" applyFont="1" applyBorder="1" applyAlignment="1">
      <alignment horizontal="center" vertical="center"/>
    </xf>
    <xf numFmtId="0" fontId="3" fillId="0" borderId="10" xfId="39" applyFont="1" applyBorder="1" applyAlignment="1">
      <alignment horizontal="center" vertical="center"/>
    </xf>
    <xf numFmtId="0" fontId="4" fillId="0" borderId="10" xfId="39" applyFont="1" applyBorder="1" applyAlignment="1">
      <alignment horizontal="center" vertical="center"/>
    </xf>
    <xf numFmtId="0" fontId="7" fillId="0" borderId="10" xfId="39" applyFont="1" applyFill="1" applyBorder="1" applyAlignment="1">
      <alignment horizontal="center" vertical="center" wrapText="1"/>
    </xf>
    <xf numFmtId="0" fontId="32" fillId="0" borderId="0" xfId="39" applyFont="1" applyAlignment="1">
      <alignment horizontal="left" vertical="top"/>
    </xf>
    <xf numFmtId="0" fontId="4" fillId="0" borderId="10" xfId="39" applyFont="1" applyBorder="1" applyAlignment="1">
      <alignment vertical="center"/>
    </xf>
    <xf numFmtId="0" fontId="4" fillId="0" borderId="10" xfId="39" applyFont="1" applyFill="1" applyBorder="1" applyAlignment="1">
      <alignment horizontal="left" vertical="top"/>
    </xf>
    <xf numFmtId="0" fontId="4" fillId="0" borderId="10" xfId="39" applyFont="1" applyBorder="1" applyAlignment="1">
      <alignment horizontal="left" vertical="center"/>
    </xf>
    <xf numFmtId="0" fontId="9" fillId="0" borderId="10" xfId="39" applyFont="1" applyBorder="1" applyAlignment="1">
      <alignment horizontal="left" vertical="center"/>
    </xf>
    <xf numFmtId="0" fontId="3" fillId="0" borderId="10" xfId="39" applyFont="1" applyFill="1" applyBorder="1" applyAlignment="1">
      <alignment vertical="center"/>
    </xf>
    <xf numFmtId="0" fontId="4" fillId="0" borderId="10" xfId="39" applyFont="1" applyBorder="1" applyAlignment="1">
      <alignment vertical="center" wrapText="1"/>
    </xf>
    <xf numFmtId="0" fontId="3" fillId="0" borderId="11" xfId="39" applyFont="1" applyBorder="1" applyAlignment="1">
      <alignment horizontal="center" vertical="center"/>
    </xf>
    <xf numFmtId="176" fontId="30" fillId="0" borderId="12" xfId="39" applyNumberFormat="1" applyFont="1" applyBorder="1" applyAlignment="1">
      <alignment horizontal="center" vertical="center"/>
    </xf>
    <xf numFmtId="0" fontId="4" fillId="0" borderId="0" xfId="39" applyFont="1" applyAlignment="1">
      <alignment horizontal="center" vertical="top"/>
    </xf>
    <xf numFmtId="0" fontId="0" fillId="0" borderId="0" xfId="0" applyAlignment="1">
      <alignment horizontal="center" vertical="top"/>
    </xf>
    <xf numFmtId="31" fontId="1" fillId="0" borderId="0" xfId="0" applyNumberFormat="1" applyFont="1" applyBorder="1" applyAlignment="1">
      <alignment vertical="top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32" fillId="0" borderId="10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/>
    </xf>
    <xf numFmtId="176" fontId="30" fillId="0" borderId="12" xfId="0" applyNumberFormat="1" applyFont="1" applyBorder="1" applyAlignment="1">
      <alignment horizontal="center" vertical="center"/>
    </xf>
    <xf numFmtId="0" fontId="42" fillId="0" borderId="10" xfId="47" applyFont="1" applyFill="1" applyBorder="1" applyAlignment="1">
      <alignment horizontal="center" vertical="center"/>
    </xf>
    <xf numFmtId="0" fontId="42" fillId="0" borderId="10" xfId="49" applyFont="1" applyFill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3" fillId="0" borderId="10" xfId="49" applyFont="1" applyFill="1" applyBorder="1" applyAlignment="1">
      <alignment horizontal="left" vertical="center"/>
    </xf>
    <xf numFmtId="0" fontId="3" fillId="0" borderId="10" xfId="42" applyFont="1" applyFill="1" applyBorder="1" applyAlignment="1">
      <alignment vertical="center"/>
    </xf>
    <xf numFmtId="0" fontId="59" fillId="0" borderId="10" xfId="53" applyFont="1" applyFill="1" applyBorder="1" applyAlignment="1">
      <alignment vertical="center"/>
    </xf>
    <xf numFmtId="0" fontId="60" fillId="0" borderId="10" xfId="53" applyFont="1" applyFill="1" applyBorder="1" applyAlignment="1">
      <alignment horizontal="center" vertical="center"/>
    </xf>
    <xf numFmtId="0" fontId="61" fillId="0" borderId="0" xfId="53" applyFont="1" applyFill="1" applyAlignment="1">
      <alignment horizontal="center" vertical="center"/>
    </xf>
    <xf numFmtId="0" fontId="60" fillId="0" borderId="10" xfId="53" applyFont="1" applyFill="1" applyBorder="1" applyAlignment="1">
      <alignment vertical="center" wrapText="1"/>
    </xf>
    <xf numFmtId="0" fontId="4" fillId="0" borderId="10" xfId="53" applyFont="1" applyFill="1" applyBorder="1" applyAlignment="1">
      <alignment vertical="center" wrapText="1"/>
    </xf>
    <xf numFmtId="0" fontId="59" fillId="0" borderId="10" xfId="53" applyFont="1" applyFill="1" applyBorder="1" applyAlignment="1">
      <alignment vertical="center" wrapText="1"/>
    </xf>
    <xf numFmtId="0" fontId="60" fillId="0" borderId="10" xfId="42" applyFont="1" applyFill="1" applyBorder="1" applyAlignment="1">
      <alignment horizontal="center" vertical="center"/>
    </xf>
    <xf numFmtId="0" fontId="60" fillId="0" borderId="10" xfId="49" applyFont="1" applyFill="1" applyBorder="1" applyAlignment="1">
      <alignment horizontal="center" vertical="center"/>
    </xf>
    <xf numFmtId="0" fontId="60" fillId="0" borderId="10" xfId="42" applyFont="1" applyFill="1" applyBorder="1" applyAlignment="1">
      <alignment horizontal="center" vertical="center"/>
    </xf>
    <xf numFmtId="0" fontId="62" fillId="0" borderId="10" xfId="44" applyFont="1" applyFill="1" applyBorder="1" applyAlignment="1">
      <alignment horizontal="center" vertical="center"/>
    </xf>
    <xf numFmtId="0" fontId="30" fillId="0" borderId="10" xfId="44" applyFont="1" applyFill="1" applyBorder="1" applyAlignment="1">
      <alignment vertical="center" wrapText="1"/>
    </xf>
    <xf numFmtId="176" fontId="30" fillId="0" borderId="12" xfId="44" applyNumberFormat="1" applyFont="1" applyFill="1" applyBorder="1" applyAlignment="1">
      <alignment horizontal="center" vertical="center"/>
    </xf>
    <xf numFmtId="0" fontId="60" fillId="0" borderId="10" xfId="40" applyFont="1" applyFill="1" applyBorder="1" applyAlignment="1">
      <alignment horizontal="center" vertical="center"/>
    </xf>
    <xf numFmtId="0" fontId="60" fillId="0" borderId="10" xfId="32" applyFont="1" applyFill="1" applyBorder="1" applyAlignment="1">
      <alignment horizontal="center" vertical="center"/>
    </xf>
    <xf numFmtId="0" fontId="60" fillId="0" borderId="10" xfId="52" applyFont="1" applyFill="1" applyBorder="1" applyAlignment="1">
      <alignment horizontal="center" vertical="center"/>
    </xf>
    <xf numFmtId="176" fontId="30" fillId="0" borderId="12" xfId="32" applyNumberFormat="1" applyFont="1" applyFill="1" applyBorder="1" applyAlignment="1">
      <alignment horizontal="center" vertical="center"/>
    </xf>
    <xf numFmtId="0" fontId="60" fillId="0" borderId="10" xfId="0" applyFont="1" applyFill="1" applyBorder="1" applyAlignment="1">
      <alignment horizontal="center" vertical="center"/>
    </xf>
    <xf numFmtId="176" fontId="30" fillId="0" borderId="12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8" fillId="0" borderId="10" xfId="0" applyFont="1" applyBorder="1" applyAlignment="1">
      <alignment horizontal="left" vertical="center"/>
    </xf>
    <xf numFmtId="0" fontId="49" fillId="0" borderId="10" xfId="0" applyFont="1" applyBorder="1" applyAlignment="1">
      <alignment horizontal="left" vertical="center"/>
    </xf>
    <xf numFmtId="0" fontId="30" fillId="0" borderId="11" xfId="0" applyFont="1" applyBorder="1" applyAlignment="1">
      <alignment horizontal="center" vertical="center"/>
    </xf>
    <xf numFmtId="0" fontId="50" fillId="0" borderId="10" xfId="0" applyFont="1" applyBorder="1" applyAlignment="1">
      <alignment horizontal="left" vertical="center"/>
    </xf>
    <xf numFmtId="176" fontId="30" fillId="0" borderId="12" xfId="37" applyNumberFormat="1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vertical="center" wrapText="1"/>
    </xf>
    <xf numFmtId="0" fontId="51" fillId="0" borderId="0" xfId="50" applyFont="1" applyFill="1" applyAlignment="1">
      <alignment horizontal="center" vertical="center"/>
    </xf>
    <xf numFmtId="0" fontId="51" fillId="0" borderId="0" xfId="50" applyFont="1" applyFill="1" applyAlignment="1">
      <alignment horizontal="left" vertical="center"/>
    </xf>
    <xf numFmtId="0" fontId="10" fillId="0" borderId="10" xfId="35" applyFont="1" applyFill="1" applyBorder="1" applyAlignment="1">
      <alignment horizontal="center" vertical="center" wrapText="1"/>
    </xf>
    <xf numFmtId="0" fontId="10" fillId="0" borderId="10" xfId="35" applyFont="1" applyFill="1" applyBorder="1" applyAlignment="1">
      <alignment horizontal="center" vertical="center"/>
    </xf>
    <xf numFmtId="0" fontId="3" fillId="0" borderId="10" xfId="50" applyFont="1" applyFill="1" applyBorder="1" applyAlignment="1">
      <alignment horizontal="center" vertical="center"/>
    </xf>
    <xf numFmtId="0" fontId="49" fillId="0" borderId="10" xfId="50" applyFont="1" applyFill="1" applyBorder="1" applyAlignment="1">
      <alignment horizontal="left" vertical="center"/>
    </xf>
    <xf numFmtId="0" fontId="3" fillId="0" borderId="10" xfId="54" applyFont="1" applyFill="1" applyBorder="1" applyAlignment="1">
      <alignment horizontal="center" vertical="center"/>
    </xf>
    <xf numFmtId="0" fontId="49" fillId="0" borderId="0" xfId="50" applyFont="1" applyFill="1" applyAlignment="1">
      <alignment horizontal="center" vertical="center"/>
    </xf>
    <xf numFmtId="0" fontId="52" fillId="0" borderId="10" xfId="35" applyFont="1" applyFill="1" applyBorder="1" applyAlignment="1">
      <alignment horizontal="left" vertical="center" wrapText="1"/>
    </xf>
    <xf numFmtId="0" fontId="3" fillId="0" borderId="10" xfId="35" applyFont="1" applyFill="1" applyBorder="1" applyAlignment="1">
      <alignment horizontal="center" vertical="center"/>
    </xf>
    <xf numFmtId="0" fontId="49" fillId="0" borderId="10" xfId="35" applyFont="1" applyFill="1" applyBorder="1" applyAlignment="1">
      <alignment vertical="center"/>
    </xf>
    <xf numFmtId="0" fontId="49" fillId="0" borderId="10" xfId="50" applyFont="1" applyFill="1" applyBorder="1" applyAlignment="1">
      <alignment horizontal="center" vertical="center"/>
    </xf>
    <xf numFmtId="0" fontId="3" fillId="0" borderId="10" xfId="38" applyFont="1" applyFill="1" applyBorder="1" applyAlignment="1">
      <alignment horizontal="center" vertical="center"/>
    </xf>
    <xf numFmtId="0" fontId="49" fillId="0" borderId="10" xfId="35" applyFont="1" applyFill="1" applyBorder="1" applyAlignment="1">
      <alignment horizontal="left" vertical="center"/>
    </xf>
    <xf numFmtId="0" fontId="49" fillId="0" borderId="10" xfId="35" applyFont="1" applyFill="1" applyBorder="1" applyAlignment="1">
      <alignment horizontal="center" vertical="center"/>
    </xf>
    <xf numFmtId="0" fontId="52" fillId="0" borderId="10" xfId="35" applyFont="1" applyFill="1" applyBorder="1" applyAlignment="1">
      <alignment horizontal="left" vertical="center"/>
    </xf>
    <xf numFmtId="0" fontId="49" fillId="0" borderId="10" xfId="38" applyFont="1" applyFill="1" applyBorder="1" applyAlignment="1">
      <alignment vertical="center"/>
    </xf>
    <xf numFmtId="0" fontId="49" fillId="0" borderId="10" xfId="38" applyFont="1" applyFill="1" applyBorder="1" applyAlignment="1">
      <alignment horizontal="center" vertical="center"/>
    </xf>
    <xf numFmtId="0" fontId="49" fillId="0" borderId="10" xfId="54" applyFont="1" applyFill="1" applyBorder="1" applyAlignment="1">
      <alignment vertical="center"/>
    </xf>
    <xf numFmtId="0" fontId="3" fillId="0" borderId="10" xfId="50" applyFont="1" applyFill="1" applyBorder="1" applyAlignment="1">
      <alignment vertical="center" wrapText="1"/>
    </xf>
    <xf numFmtId="0" fontId="49" fillId="0" borderId="10" xfId="35" applyFont="1" applyFill="1" applyBorder="1"/>
    <xf numFmtId="0" fontId="30" fillId="0" borderId="11" xfId="50" applyFont="1" applyFill="1" applyBorder="1" applyAlignment="1">
      <alignment horizontal="center" vertical="center"/>
    </xf>
    <xf numFmtId="176" fontId="30" fillId="0" borderId="12" xfId="50" applyNumberFormat="1" applyFont="1" applyFill="1" applyBorder="1" applyAlignment="1">
      <alignment horizontal="center" vertical="center"/>
    </xf>
    <xf numFmtId="0" fontId="48" fillId="0" borderId="0" xfId="50" applyFont="1" applyFill="1" applyAlignment="1">
      <alignment horizontal="center" vertical="center"/>
    </xf>
    <xf numFmtId="0" fontId="53" fillId="0" borderId="0" xfId="50" applyFont="1" applyFill="1" applyAlignment="1">
      <alignment horizontal="center" vertical="center"/>
    </xf>
    <xf numFmtId="0" fontId="60" fillId="0" borderId="10" xfId="50" applyFont="1" applyFill="1" applyBorder="1" applyAlignment="1">
      <alignment horizontal="center" vertical="center"/>
    </xf>
    <xf numFmtId="0" fontId="49" fillId="0" borderId="10" xfId="50" applyFont="1" applyFill="1" applyBorder="1" applyAlignment="1">
      <alignment vertical="center" wrapText="1"/>
    </xf>
    <xf numFmtId="0" fontId="43" fillId="0" borderId="10" xfId="34" applyFont="1" applyFill="1" applyBorder="1" applyAlignment="1">
      <alignment vertical="center"/>
    </xf>
    <xf numFmtId="0" fontId="63" fillId="0" borderId="10" xfId="34" applyFont="1" applyFill="1" applyBorder="1" applyAlignment="1">
      <alignment vertical="center"/>
    </xf>
    <xf numFmtId="0" fontId="41" fillId="0" borderId="10" xfId="34" applyFont="1" applyFill="1" applyBorder="1" applyAlignment="1">
      <alignment vertical="center"/>
    </xf>
    <xf numFmtId="0" fontId="63" fillId="0" borderId="10" xfId="34" applyFont="1" applyFill="1" applyBorder="1" applyAlignment="1">
      <alignment vertical="center"/>
    </xf>
    <xf numFmtId="0" fontId="54" fillId="26" borderId="10" xfId="49" applyFont="1" applyFill="1" applyBorder="1" applyAlignment="1">
      <alignment horizontal="left" vertical="center"/>
    </xf>
    <xf numFmtId="0" fontId="30" fillId="0" borderId="10" xfId="49" applyFont="1" applyFill="1" applyBorder="1" applyAlignment="1">
      <alignment vertical="center" wrapText="1"/>
    </xf>
    <xf numFmtId="0" fontId="54" fillId="0" borderId="10" xfId="34" applyFont="1" applyFill="1" applyBorder="1" applyAlignment="1">
      <alignment vertical="center"/>
    </xf>
    <xf numFmtId="0" fontId="56" fillId="0" borderId="10" xfId="33" applyFont="1" applyFill="1" applyBorder="1" applyAlignment="1">
      <alignment vertical="center" wrapText="1"/>
    </xf>
    <xf numFmtId="0" fontId="60" fillId="0" borderId="10" xfId="33" applyFont="1" applyFill="1" applyBorder="1" applyAlignment="1">
      <alignment horizontal="center" vertical="center"/>
    </xf>
    <xf numFmtId="0" fontId="60" fillId="0" borderId="10" xfId="39" applyFont="1" applyFill="1" applyBorder="1" applyAlignment="1">
      <alignment horizontal="center" vertical="center"/>
    </xf>
    <xf numFmtId="0" fontId="3" fillId="0" borderId="10" xfId="39" applyFont="1" applyFill="1" applyBorder="1" applyAlignment="1">
      <alignment vertical="center" wrapText="1"/>
    </xf>
    <xf numFmtId="176" fontId="30" fillId="0" borderId="12" xfId="39" applyNumberFormat="1" applyFont="1" applyFill="1" applyBorder="1" applyAlignment="1">
      <alignment horizontal="center" vertical="center"/>
    </xf>
    <xf numFmtId="0" fontId="64" fillId="26" borderId="10" xfId="53" applyFont="1" applyFill="1" applyBorder="1" applyAlignment="1">
      <alignment vertical="center"/>
    </xf>
    <xf numFmtId="0" fontId="65" fillId="0" borderId="10" xfId="53" applyFont="1" applyFill="1" applyBorder="1" applyAlignment="1">
      <alignment vertical="center" wrapText="1"/>
    </xf>
    <xf numFmtId="0" fontId="3" fillId="26" borderId="10" xfId="53" applyFont="1" applyFill="1" applyBorder="1" applyAlignment="1">
      <alignment horizontal="center" vertical="center" wrapText="1"/>
    </xf>
    <xf numFmtId="0" fontId="65" fillId="0" borderId="10" xfId="53" applyFont="1" applyFill="1" applyBorder="1" applyAlignment="1">
      <alignment vertical="center"/>
    </xf>
    <xf numFmtId="0" fontId="3" fillId="26" borderId="10" xfId="53" applyFont="1" applyFill="1" applyBorder="1" applyAlignment="1">
      <alignment horizontal="center" vertical="center"/>
    </xf>
    <xf numFmtId="0" fontId="67" fillId="0" borderId="0" xfId="53" applyFont="1" applyFill="1" applyAlignment="1">
      <alignment horizontal="center" vertical="center"/>
    </xf>
    <xf numFmtId="0" fontId="65" fillId="26" borderId="10" xfId="53" applyFont="1" applyFill="1" applyBorder="1" applyAlignment="1">
      <alignment vertical="center"/>
    </xf>
    <xf numFmtId="176" fontId="30" fillId="0" borderId="12" xfId="53" applyNumberFormat="1" applyFont="1" applyFill="1" applyBorder="1" applyAlignment="1">
      <alignment horizontal="center" vertical="center"/>
    </xf>
    <xf numFmtId="0" fontId="3" fillId="26" borderId="10" xfId="42" applyFont="1" applyFill="1" applyBorder="1" applyAlignment="1">
      <alignment horizontal="center" vertical="center"/>
    </xf>
    <xf numFmtId="0" fontId="3" fillId="26" borderId="10" xfId="30" applyFont="1" applyFill="1" applyBorder="1" applyAlignment="1">
      <alignment horizontal="center" vertical="center"/>
    </xf>
    <xf numFmtId="0" fontId="3" fillId="26" borderId="10" xfId="30" applyFont="1" applyFill="1" applyBorder="1" applyAlignment="1">
      <alignment horizontal="center" vertical="center"/>
    </xf>
    <xf numFmtId="176" fontId="30" fillId="0" borderId="12" xfId="47" applyNumberFormat="1" applyFont="1" applyFill="1" applyBorder="1" applyAlignment="1">
      <alignment horizontal="center" vertical="center"/>
    </xf>
    <xf numFmtId="0" fontId="65" fillId="0" borderId="10" xfId="42" applyFont="1" applyFill="1" applyBorder="1" applyAlignment="1">
      <alignment horizontal="left" vertical="center"/>
    </xf>
    <xf numFmtId="0" fontId="65" fillId="26" borderId="10" xfId="42" applyFont="1" applyFill="1" applyBorder="1" applyAlignment="1">
      <alignment horizontal="left" vertical="center"/>
    </xf>
    <xf numFmtId="0" fontId="3" fillId="26" borderId="10" xfId="49" applyFont="1" applyFill="1" applyBorder="1" applyAlignment="1">
      <alignment horizontal="center" vertical="center"/>
    </xf>
    <xf numFmtId="0" fontId="65" fillId="26" borderId="10" xfId="49" applyFont="1" applyFill="1" applyBorder="1" applyAlignment="1">
      <alignment horizontal="left" vertical="center"/>
    </xf>
    <xf numFmtId="0" fontId="3" fillId="26" borderId="10" xfId="39" applyFont="1" applyFill="1" applyBorder="1" applyAlignment="1">
      <alignment horizontal="center" vertical="center"/>
    </xf>
    <xf numFmtId="0" fontId="30" fillId="26" borderId="10" xfId="42" applyFont="1" applyFill="1" applyBorder="1" applyAlignment="1">
      <alignment horizontal="center" vertical="center"/>
    </xf>
    <xf numFmtId="0" fontId="30" fillId="26" borderId="10" xfId="44" applyFont="1" applyFill="1" applyBorder="1" applyAlignment="1">
      <alignment horizontal="center" vertical="center"/>
    </xf>
    <xf numFmtId="0" fontId="65" fillId="26" borderId="10" xfId="40" applyFont="1" applyFill="1" applyBorder="1" applyAlignment="1">
      <alignment horizontal="left" vertical="center"/>
    </xf>
    <xf numFmtId="0" fontId="3" fillId="26" borderId="10" xfId="40" applyFont="1" applyFill="1" applyBorder="1" applyAlignment="1">
      <alignment horizontal="center" vertical="center"/>
    </xf>
    <xf numFmtId="0" fontId="3" fillId="26" borderId="10" xfId="32" applyFont="1" applyFill="1" applyBorder="1" applyAlignment="1">
      <alignment horizontal="center" vertical="center"/>
    </xf>
    <xf numFmtId="0" fontId="65" fillId="0" borderId="10" xfId="52" applyFont="1" applyFill="1" applyBorder="1" applyAlignment="1">
      <alignment horizontal="left" vertical="center"/>
    </xf>
    <xf numFmtId="0" fontId="65" fillId="0" borderId="10" xfId="41" applyFont="1" applyFill="1" applyBorder="1" applyAlignment="1">
      <alignment vertical="center"/>
    </xf>
    <xf numFmtId="0" fontId="65" fillId="26" borderId="10" xfId="0" applyFont="1" applyFill="1" applyBorder="1" applyAlignment="1">
      <alignment horizontal="left" vertical="center"/>
    </xf>
    <xf numFmtId="0" fontId="3" fillId="26" borderId="10" xfId="0" applyFont="1" applyFill="1" applyBorder="1" applyAlignment="1">
      <alignment horizontal="center" vertical="center"/>
    </xf>
    <xf numFmtId="0" fontId="65" fillId="26" borderId="10" xfId="0" applyFont="1" applyFill="1" applyBorder="1" applyAlignment="1">
      <alignment vertical="center"/>
    </xf>
    <xf numFmtId="0" fontId="65" fillId="26" borderId="10" xfId="0" applyFont="1" applyFill="1" applyBorder="1" applyAlignment="1">
      <alignment horizontal="center" vertical="center"/>
    </xf>
    <xf numFmtId="0" fontId="3" fillId="26" borderId="10" xfId="37" applyFont="1" applyFill="1" applyBorder="1" applyAlignment="1">
      <alignment horizontal="center" vertical="center"/>
    </xf>
    <xf numFmtId="0" fontId="3" fillId="26" borderId="10" xfId="50" applyFont="1" applyFill="1" applyBorder="1" applyAlignment="1">
      <alignment horizontal="center" vertical="center"/>
    </xf>
    <xf numFmtId="0" fontId="65" fillId="26" borderId="10" xfId="50" applyFont="1" applyFill="1" applyBorder="1" applyAlignment="1">
      <alignment horizontal="left" vertical="center"/>
    </xf>
    <xf numFmtId="0" fontId="3" fillId="26" borderId="10" xfId="46" applyFont="1" applyFill="1" applyBorder="1" applyAlignment="1">
      <alignment horizontal="center" vertical="center"/>
    </xf>
    <xf numFmtId="0" fontId="3" fillId="26" borderId="10" xfId="33" applyFont="1" applyFill="1" applyBorder="1" applyAlignment="1">
      <alignment horizontal="center" vertical="center"/>
    </xf>
    <xf numFmtId="0" fontId="65" fillId="26" borderId="10" xfId="33" applyFont="1" applyFill="1" applyBorder="1" applyAlignment="1">
      <alignment vertical="center" wrapText="1"/>
    </xf>
    <xf numFmtId="0" fontId="3" fillId="26" borderId="10" xfId="33" applyFont="1" applyFill="1" applyBorder="1" applyAlignment="1">
      <alignment horizontal="center" vertical="center" wrapText="1"/>
    </xf>
    <xf numFmtId="0" fontId="64" fillId="26" borderId="10" xfId="33" applyFont="1" applyFill="1" applyBorder="1" applyAlignment="1">
      <alignment vertical="center" wrapText="1"/>
    </xf>
    <xf numFmtId="0" fontId="3" fillId="0" borderId="10" xfId="33" applyFont="1" applyFill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 textRotation="255"/>
    </xf>
    <xf numFmtId="176" fontId="30" fillId="0" borderId="12" xfId="42" applyNumberFormat="1" applyFont="1" applyFill="1" applyBorder="1" applyAlignment="1">
      <alignment horizontal="center" vertical="center"/>
    </xf>
    <xf numFmtId="176" fontId="30" fillId="0" borderId="12" xfId="40" applyNumberFormat="1" applyFont="1" applyFill="1" applyBorder="1" applyAlignment="1">
      <alignment horizontal="center" vertical="center"/>
    </xf>
    <xf numFmtId="9" fontId="30" fillId="0" borderId="12" xfId="33" applyNumberFormat="1" applyFont="1" applyFill="1" applyBorder="1" applyAlignment="1">
      <alignment horizontal="center" vertical="center"/>
    </xf>
    <xf numFmtId="0" fontId="42" fillId="0" borderId="10" xfId="42" applyFont="1" applyFill="1" applyBorder="1" applyAlignment="1">
      <alignment horizontal="left" vertical="center"/>
    </xf>
    <xf numFmtId="0" fontId="44" fillId="0" borderId="10" xfId="53" applyFont="1" applyFill="1" applyBorder="1" applyAlignment="1">
      <alignment vertical="center"/>
    </xf>
    <xf numFmtId="0" fontId="3" fillId="0" borderId="10" xfId="53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3" fillId="26" borderId="10" xfId="42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4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44" fillId="0" borderId="10" xfId="30" applyFont="1" applyFill="1" applyBorder="1" applyAlignment="1">
      <alignment vertical="center"/>
    </xf>
    <xf numFmtId="0" fontId="44" fillId="0" borderId="10" xfId="48" applyFont="1" applyFill="1" applyBorder="1" applyAlignment="1">
      <alignment vertical="center"/>
    </xf>
    <xf numFmtId="0" fontId="44" fillId="0" borderId="10" xfId="31" applyFont="1" applyFill="1" applyBorder="1" applyAlignment="1">
      <alignment vertical="center"/>
    </xf>
    <xf numFmtId="0" fontId="52" fillId="0" borderId="10" xfId="31" applyFont="1" applyBorder="1" applyAlignment="1">
      <alignment vertical="center"/>
    </xf>
    <xf numFmtId="0" fontId="44" fillId="0" borderId="10" xfId="39" applyFont="1" applyFill="1" applyBorder="1" applyAlignment="1">
      <alignment vertical="center"/>
    </xf>
    <xf numFmtId="0" fontId="52" fillId="0" borderId="10" xfId="39" applyFont="1" applyBorder="1" applyAlignment="1">
      <alignment vertical="center"/>
    </xf>
    <xf numFmtId="0" fontId="50" fillId="0" borderId="10" xfId="53" applyFont="1" applyFill="1" applyBorder="1" applyAlignment="1">
      <alignment vertical="center"/>
    </xf>
    <xf numFmtId="0" fontId="44" fillId="0" borderId="10" xfId="44" applyFont="1" applyFill="1" applyBorder="1" applyAlignment="1">
      <alignment vertical="center"/>
    </xf>
    <xf numFmtId="0" fontId="44" fillId="0" borderId="10" xfId="40" applyFont="1" applyFill="1" applyBorder="1" applyAlignment="1">
      <alignment vertical="center"/>
    </xf>
    <xf numFmtId="0" fontId="44" fillId="0" borderId="10" xfId="41" applyFont="1" applyFill="1" applyBorder="1" applyAlignment="1">
      <alignment vertical="center"/>
    </xf>
    <xf numFmtId="0" fontId="44" fillId="0" borderId="10" xfId="0" applyFont="1" applyFill="1" applyBorder="1" applyAlignment="1">
      <alignment vertical="center"/>
    </xf>
    <xf numFmtId="0" fontId="52" fillId="0" borderId="10" xfId="0" applyFont="1" applyBorder="1" applyAlignment="1">
      <alignment vertical="center"/>
    </xf>
    <xf numFmtId="0" fontId="44" fillId="0" borderId="10" xfId="34" applyFont="1" applyFill="1" applyBorder="1" applyAlignment="1">
      <alignment vertical="center"/>
    </xf>
    <xf numFmtId="0" fontId="44" fillId="0" borderId="10" xfId="35" applyFont="1" applyFill="1" applyBorder="1" applyAlignment="1">
      <alignment vertical="center"/>
    </xf>
    <xf numFmtId="0" fontId="44" fillId="0" borderId="10" xfId="33" applyFont="1" applyFill="1" applyBorder="1" applyAlignment="1">
      <alignment vertical="center"/>
    </xf>
    <xf numFmtId="0" fontId="3" fillId="0" borderId="10" xfId="53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4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6" borderId="10" xfId="31" applyFont="1" applyFill="1" applyBorder="1" applyAlignment="1">
      <alignment horizontal="center" vertical="center"/>
    </xf>
    <xf numFmtId="0" fontId="60" fillId="0" borderId="10" xfId="31" applyFont="1" applyFill="1" applyBorder="1" applyAlignment="1">
      <alignment horizontal="center" vertical="center"/>
    </xf>
    <xf numFmtId="0" fontId="4" fillId="26" borderId="10" xfId="31" applyFont="1" applyFill="1" applyBorder="1" applyAlignment="1">
      <alignment horizontal="left" vertical="center"/>
    </xf>
    <xf numFmtId="0" fontId="4" fillId="0" borderId="10" xfId="47" applyFont="1" applyFill="1" applyBorder="1" applyAlignment="1">
      <alignment vertical="center" wrapText="1"/>
    </xf>
    <xf numFmtId="0" fontId="4" fillId="26" borderId="10" xfId="53" applyFont="1" applyFill="1" applyBorder="1" applyAlignment="1">
      <alignment vertical="center"/>
    </xf>
    <xf numFmtId="0" fontId="3" fillId="0" borderId="10" xfId="53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3" fillId="26" borderId="10" xfId="42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4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6" borderId="10" xfId="47" applyFont="1" applyFill="1" applyBorder="1" applyAlignment="1">
      <alignment horizontal="center" vertical="center"/>
    </xf>
    <xf numFmtId="0" fontId="4" fillId="0" borderId="10" xfId="47" applyFont="1" applyBorder="1" applyAlignment="1">
      <alignment horizontal="center" vertical="center"/>
    </xf>
    <xf numFmtId="0" fontId="3" fillId="0" borderId="10" xfId="47" applyFont="1" applyBorder="1" applyAlignment="1">
      <alignment horizontal="center" vertical="center"/>
    </xf>
    <xf numFmtId="0" fontId="3" fillId="0" borderId="10" xfId="32" applyFont="1" applyFill="1" applyBorder="1" applyAlignment="1">
      <alignment horizontal="center" vertical="center"/>
    </xf>
    <xf numFmtId="0" fontId="4" fillId="26" borderId="10" xfId="32" applyFont="1" applyFill="1" applyBorder="1" applyAlignment="1">
      <alignment horizontal="left" vertical="center"/>
    </xf>
    <xf numFmtId="0" fontId="34" fillId="26" borderId="10" xfId="32" applyFont="1" applyFill="1" applyBorder="1" applyAlignment="1">
      <alignment horizontal="center" vertical="center"/>
    </xf>
    <xf numFmtId="0" fontId="3" fillId="26" borderId="10" xfId="4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26" borderId="10" xfId="0" applyFont="1" applyFill="1" applyBorder="1" applyAlignment="1">
      <alignment horizontal="left" vertical="center"/>
    </xf>
    <xf numFmtId="0" fontId="9" fillId="26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26" borderId="10" xfId="30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3" fillId="26" borderId="10" xfId="45" applyFont="1" applyFill="1" applyBorder="1" applyAlignment="1">
      <alignment horizontal="center" vertical="center"/>
    </xf>
    <xf numFmtId="0" fontId="3" fillId="0" borderId="10" xfId="32" applyFont="1" applyFill="1" applyBorder="1" applyAlignment="1">
      <alignment horizontal="center" vertical="center"/>
    </xf>
    <xf numFmtId="0" fontId="71" fillId="0" borderId="10" xfId="37" applyFont="1" applyFill="1" applyBorder="1" applyAlignment="1">
      <alignment horizontal="center" vertical="center"/>
    </xf>
    <xf numFmtId="0" fontId="72" fillId="0" borderId="10" xfId="45" applyFont="1" applyFill="1" applyBorder="1">
      <alignment vertical="center"/>
    </xf>
    <xf numFmtId="0" fontId="4" fillId="26" borderId="10" xfId="37" applyFont="1" applyFill="1" applyBorder="1" applyAlignment="1">
      <alignment vertical="center"/>
    </xf>
    <xf numFmtId="0" fontId="71" fillId="26" borderId="10" xfId="45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7" fillId="0" borderId="10" xfId="53" applyFont="1" applyFill="1" applyBorder="1" applyAlignment="1">
      <alignment horizontal="center" vertical="center" textRotation="255"/>
    </xf>
    <xf numFmtId="0" fontId="4" fillId="0" borderId="10" xfId="53" applyFont="1" applyFill="1" applyBorder="1" applyAlignment="1">
      <alignment horizontal="center" vertical="center"/>
    </xf>
    <xf numFmtId="0" fontId="66" fillId="0" borderId="0" xfId="53" applyFont="1" applyFill="1" applyAlignment="1">
      <alignment horizontal="center" vertical="center"/>
    </xf>
    <xf numFmtId="31" fontId="3" fillId="0" borderId="0" xfId="53" applyNumberFormat="1" applyFont="1" applyFill="1" applyBorder="1" applyAlignment="1">
      <alignment horizontal="center" vertical="center"/>
    </xf>
    <xf numFmtId="0" fontId="5" fillId="0" borderId="20" xfId="53" applyFont="1" applyFill="1" applyBorder="1" applyAlignment="1">
      <alignment horizontal="center" vertical="center" wrapText="1"/>
    </xf>
    <xf numFmtId="0" fontId="5" fillId="0" borderId="18" xfId="53" applyFont="1" applyFill="1" applyBorder="1" applyAlignment="1">
      <alignment horizontal="center" vertical="center"/>
    </xf>
    <xf numFmtId="0" fontId="5" fillId="0" borderId="21" xfId="53" applyFont="1" applyFill="1" applyBorder="1" applyAlignment="1">
      <alignment horizontal="center" vertical="center"/>
    </xf>
    <xf numFmtId="0" fontId="5" fillId="0" borderId="10" xfId="53" applyFont="1" applyFill="1" applyBorder="1" applyAlignment="1">
      <alignment horizontal="center" vertical="center"/>
    </xf>
    <xf numFmtId="0" fontId="5" fillId="0" borderId="18" xfId="53" applyFont="1" applyFill="1" applyBorder="1" applyAlignment="1">
      <alignment horizontal="center" vertical="center" textRotation="255"/>
    </xf>
    <xf numFmtId="0" fontId="5" fillId="0" borderId="10" xfId="53" applyFont="1" applyFill="1" applyBorder="1" applyAlignment="1">
      <alignment horizontal="center" vertical="center" textRotation="255"/>
    </xf>
    <xf numFmtId="0" fontId="5" fillId="0" borderId="19" xfId="53" applyFont="1" applyFill="1" applyBorder="1" applyAlignment="1">
      <alignment horizontal="center" vertical="center" wrapText="1"/>
    </xf>
    <xf numFmtId="0" fontId="5" fillId="0" borderId="17" xfId="53" applyFont="1" applyFill="1" applyBorder="1" applyAlignment="1">
      <alignment horizontal="center" vertical="center" wrapText="1"/>
    </xf>
    <xf numFmtId="0" fontId="5" fillId="0" borderId="10" xfId="53" applyFont="1" applyFill="1" applyBorder="1" applyAlignment="1">
      <alignment horizontal="center" vertical="center" wrapText="1"/>
    </xf>
    <xf numFmtId="0" fontId="1" fillId="0" borderId="10" xfId="27" applyBorder="1" applyAlignment="1">
      <alignment horizontal="center" vertical="center" textRotation="255"/>
    </xf>
    <xf numFmtId="176" fontId="3" fillId="0" borderId="17" xfId="53" applyNumberFormat="1" applyFont="1" applyFill="1" applyBorder="1" applyAlignment="1">
      <alignment horizontal="center" vertical="center"/>
    </xf>
    <xf numFmtId="0" fontId="7" fillId="0" borderId="31" xfId="53" applyFont="1" applyFill="1" applyBorder="1" applyAlignment="1">
      <alignment horizontal="center" vertical="center"/>
    </xf>
    <xf numFmtId="0" fontId="7" fillId="0" borderId="32" xfId="53" applyFont="1" applyFill="1" applyBorder="1" applyAlignment="1">
      <alignment horizontal="center" vertical="center"/>
    </xf>
    <xf numFmtId="0" fontId="7" fillId="0" borderId="33" xfId="53" applyFont="1" applyFill="1" applyBorder="1" applyAlignment="1">
      <alignment horizontal="center" vertical="center"/>
    </xf>
    <xf numFmtId="0" fontId="4" fillId="0" borderId="15" xfId="53" applyFont="1" applyFill="1" applyBorder="1" applyAlignment="1">
      <alignment horizontal="left" vertical="center" wrapText="1"/>
    </xf>
    <xf numFmtId="0" fontId="4" fillId="0" borderId="22" xfId="53" applyFont="1" applyFill="1" applyBorder="1" applyAlignment="1">
      <alignment horizontal="left" vertical="center" wrapText="1"/>
    </xf>
    <xf numFmtId="0" fontId="4" fillId="0" borderId="14" xfId="53" applyFont="1" applyFill="1" applyBorder="1" applyAlignment="1">
      <alignment horizontal="left" vertical="center" wrapText="1"/>
    </xf>
    <xf numFmtId="0" fontId="4" fillId="0" borderId="23" xfId="53" applyFont="1" applyFill="1" applyBorder="1" applyAlignment="1">
      <alignment horizontal="left" vertical="center" wrapText="1"/>
    </xf>
    <xf numFmtId="0" fontId="4" fillId="0" borderId="16" xfId="53" applyFont="1" applyFill="1" applyBorder="1" applyAlignment="1">
      <alignment horizontal="left" vertical="center" wrapText="1"/>
    </xf>
    <xf numFmtId="0" fontId="4" fillId="0" borderId="24" xfId="53" applyFont="1" applyFill="1" applyBorder="1" applyAlignment="1">
      <alignment horizontal="left" vertical="center" wrapText="1"/>
    </xf>
    <xf numFmtId="0" fontId="3" fillId="0" borderId="10" xfId="53" applyFont="1" applyFill="1" applyBorder="1" applyAlignment="1">
      <alignment horizontal="center" vertical="center"/>
    </xf>
    <xf numFmtId="0" fontId="7" fillId="0" borderId="21" xfId="53" applyFont="1" applyFill="1" applyBorder="1" applyAlignment="1">
      <alignment horizontal="center" vertical="center" textRotation="255"/>
    </xf>
    <xf numFmtId="0" fontId="5" fillId="0" borderId="21" xfId="53" applyFont="1" applyFill="1" applyBorder="1" applyAlignment="1">
      <alignment horizontal="center" vertical="center" textRotation="255"/>
    </xf>
    <xf numFmtId="0" fontId="1" fillId="0" borderId="21" xfId="53" applyFill="1" applyBorder="1" applyAlignment="1">
      <alignment horizontal="center" vertical="center" textRotation="255"/>
    </xf>
    <xf numFmtId="0" fontId="6" fillId="0" borderId="10" xfId="27" applyFont="1" applyBorder="1" applyAlignment="1">
      <alignment horizontal="center" vertical="center"/>
    </xf>
    <xf numFmtId="0" fontId="4" fillId="0" borderId="10" xfId="53" applyFont="1" applyFill="1" applyBorder="1" applyAlignment="1">
      <alignment horizontal="left" vertical="center" wrapText="1"/>
    </xf>
    <xf numFmtId="0" fontId="7" fillId="0" borderId="25" xfId="42" applyFont="1" applyFill="1" applyBorder="1" applyAlignment="1">
      <alignment horizontal="center" vertical="center" textRotation="255"/>
    </xf>
    <xf numFmtId="0" fontId="7" fillId="0" borderId="26" xfId="42" applyFont="1" applyFill="1" applyBorder="1" applyAlignment="1">
      <alignment horizontal="center" vertical="center" textRotation="255"/>
    </xf>
    <xf numFmtId="0" fontId="7" fillId="0" borderId="27" xfId="42" applyFont="1" applyFill="1" applyBorder="1" applyAlignment="1">
      <alignment horizontal="center" vertical="center" textRotation="255"/>
    </xf>
    <xf numFmtId="176" fontId="3" fillId="0" borderId="28" xfId="42" applyNumberFormat="1" applyFont="1" applyFill="1" applyBorder="1" applyAlignment="1">
      <alignment horizontal="center" vertical="center"/>
    </xf>
    <xf numFmtId="176" fontId="3" fillId="0" borderId="29" xfId="42" applyNumberFormat="1" applyFont="1" applyFill="1" applyBorder="1" applyAlignment="1">
      <alignment horizontal="center" vertical="center"/>
    </xf>
    <xf numFmtId="176" fontId="3" fillId="0" borderId="30" xfId="42" applyNumberFormat="1" applyFont="1" applyFill="1" applyBorder="1" applyAlignment="1">
      <alignment horizontal="center" vertical="center"/>
    </xf>
    <xf numFmtId="0" fontId="7" fillId="0" borderId="10" xfId="30" applyFont="1" applyFill="1" applyBorder="1" applyAlignment="1">
      <alignment horizontal="center" vertical="center" textRotation="255"/>
    </xf>
    <xf numFmtId="176" fontId="3" fillId="0" borderId="17" xfId="30" applyNumberFormat="1" applyFont="1" applyFill="1" applyBorder="1" applyAlignment="1">
      <alignment horizontal="center" vertical="center"/>
    </xf>
    <xf numFmtId="0" fontId="7" fillId="0" borderId="21" xfId="29" applyFont="1" applyFill="1" applyBorder="1" applyAlignment="1">
      <alignment horizontal="center" vertical="center" textRotation="255"/>
    </xf>
    <xf numFmtId="0" fontId="7" fillId="0" borderId="10" xfId="29" applyFont="1" applyFill="1" applyBorder="1" applyAlignment="1">
      <alignment horizontal="center" vertical="center" textRotation="255" wrapText="1"/>
    </xf>
    <xf numFmtId="0" fontId="4" fillId="0" borderId="10" xfId="42" applyFont="1" applyFill="1" applyBorder="1" applyAlignment="1">
      <alignment horizontal="center" vertical="center"/>
    </xf>
    <xf numFmtId="0" fontId="3" fillId="0" borderId="10" xfId="42" applyFont="1" applyFill="1" applyBorder="1" applyAlignment="1">
      <alignment horizontal="center" vertical="center"/>
    </xf>
    <xf numFmtId="0" fontId="7" fillId="0" borderId="21" xfId="42" applyFont="1" applyFill="1" applyBorder="1" applyAlignment="1">
      <alignment horizontal="center" vertical="center" textRotation="255"/>
    </xf>
    <xf numFmtId="0" fontId="7" fillId="0" borderId="10" xfId="42" applyFont="1" applyFill="1" applyBorder="1" applyAlignment="1">
      <alignment horizontal="center" vertical="center" textRotation="255"/>
    </xf>
    <xf numFmtId="0" fontId="1" fillId="0" borderId="10" xfId="30" applyFill="1" applyBorder="1" applyAlignment="1">
      <alignment horizontal="center" vertical="center" textRotation="255"/>
    </xf>
    <xf numFmtId="176" fontId="3" fillId="0" borderId="17" xfId="42" applyNumberFormat="1" applyFont="1" applyFill="1" applyBorder="1" applyAlignment="1">
      <alignment horizontal="center" vertical="center"/>
    </xf>
    <xf numFmtId="0" fontId="3" fillId="0" borderId="10" xfId="30" applyFont="1" applyFill="1" applyBorder="1" applyAlignment="1">
      <alignment horizontal="center" vertical="center"/>
    </xf>
    <xf numFmtId="0" fontId="67" fillId="0" borderId="10" xfId="0" applyFont="1" applyBorder="1" applyAlignment="1">
      <alignment horizontal="center" vertical="center"/>
    </xf>
    <xf numFmtId="176" fontId="3" fillId="0" borderId="17" xfId="19" applyNumberFormat="1" applyFont="1" applyFill="1" applyBorder="1" applyAlignment="1">
      <alignment horizontal="center" vertical="center"/>
    </xf>
    <xf numFmtId="0" fontId="7" fillId="0" borderId="10" xfId="29" applyFont="1" applyFill="1" applyBorder="1" applyAlignment="1">
      <alignment horizontal="center" vertical="center" textRotation="255"/>
    </xf>
    <xf numFmtId="0" fontId="3" fillId="26" borderId="10" xfId="42" applyFont="1" applyFill="1" applyBorder="1" applyAlignment="1">
      <alignment horizontal="center" vertical="center"/>
    </xf>
    <xf numFmtId="0" fontId="3" fillId="26" borderId="10" xfId="30" applyFont="1" applyFill="1" applyBorder="1" applyAlignment="1">
      <alignment horizontal="center" vertical="center"/>
    </xf>
    <xf numFmtId="0" fontId="66" fillId="0" borderId="0" xfId="42" applyFont="1" applyFill="1" applyAlignment="1">
      <alignment horizontal="center" vertical="center"/>
    </xf>
    <xf numFmtId="0" fontId="5" fillId="0" borderId="20" xfId="42" applyFont="1" applyFill="1" applyBorder="1" applyAlignment="1">
      <alignment horizontal="center" vertical="center" wrapText="1"/>
    </xf>
    <xf numFmtId="0" fontId="5" fillId="0" borderId="18" xfId="42" applyFont="1" applyFill="1" applyBorder="1" applyAlignment="1">
      <alignment horizontal="center" vertical="center" wrapText="1"/>
    </xf>
    <xf numFmtId="0" fontId="5" fillId="0" borderId="21" xfId="42" applyFont="1" applyFill="1" applyBorder="1" applyAlignment="1">
      <alignment horizontal="center" vertical="center" wrapText="1"/>
    </xf>
    <xf numFmtId="0" fontId="5" fillId="0" borderId="10" xfId="42" applyFont="1" applyFill="1" applyBorder="1" applyAlignment="1">
      <alignment horizontal="center" vertical="center" wrapText="1"/>
    </xf>
    <xf numFmtId="0" fontId="5" fillId="0" borderId="18" xfId="42" applyFont="1" applyFill="1" applyBorder="1" applyAlignment="1">
      <alignment horizontal="center" vertical="center" textRotation="255"/>
    </xf>
    <xf numFmtId="0" fontId="5" fillId="0" borderId="10" xfId="42" applyFont="1" applyFill="1" applyBorder="1" applyAlignment="1">
      <alignment horizontal="center" vertical="center" textRotation="255"/>
    </xf>
    <xf numFmtId="0" fontId="5" fillId="0" borderId="18" xfId="42" applyFont="1" applyFill="1" applyBorder="1" applyAlignment="1">
      <alignment horizontal="center" vertical="center"/>
    </xf>
    <xf numFmtId="0" fontId="5" fillId="0" borderId="10" xfId="42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textRotation="255"/>
    </xf>
    <xf numFmtId="0" fontId="5" fillId="0" borderId="19" xfId="42" applyFont="1" applyFill="1" applyBorder="1" applyAlignment="1">
      <alignment horizontal="center" vertical="center" wrapText="1"/>
    </xf>
    <xf numFmtId="0" fontId="5" fillId="0" borderId="17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76" fontId="3" fillId="0" borderId="17" xfId="49" applyNumberFormat="1" applyFont="1" applyFill="1" applyBorder="1" applyAlignment="1">
      <alignment horizontal="center" vertical="center"/>
    </xf>
    <xf numFmtId="0" fontId="7" fillId="0" borderId="21" xfId="49" applyFont="1" applyFill="1" applyBorder="1" applyAlignment="1">
      <alignment horizontal="center" vertical="center" textRotation="255"/>
    </xf>
    <xf numFmtId="0" fontId="4" fillId="0" borderId="10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left" vertical="center" wrapText="1"/>
    </xf>
    <xf numFmtId="176" fontId="3" fillId="0" borderId="17" xfId="48" applyNumberFormat="1" applyFont="1" applyFill="1" applyBorder="1" applyAlignment="1">
      <alignment horizontal="center" vertical="center"/>
    </xf>
    <xf numFmtId="0" fontId="7" fillId="0" borderId="10" xfId="49" applyFont="1" applyFill="1" applyBorder="1" applyAlignment="1">
      <alignment horizontal="center" vertical="center" textRotation="255"/>
    </xf>
    <xf numFmtId="0" fontId="3" fillId="0" borderId="10" xfId="48" applyFont="1" applyFill="1" applyBorder="1" applyAlignment="1">
      <alignment horizontal="center" vertical="center"/>
    </xf>
    <xf numFmtId="0" fontId="66" fillId="0" borderId="0" xfId="49" applyFont="1" applyFill="1" applyAlignment="1">
      <alignment horizontal="center" vertical="center"/>
    </xf>
    <xf numFmtId="0" fontId="5" fillId="0" borderId="20" xfId="48" applyFont="1" applyFill="1" applyBorder="1" applyAlignment="1">
      <alignment horizontal="center" vertical="center" wrapText="1"/>
    </xf>
    <xf numFmtId="0" fontId="5" fillId="0" borderId="18" xfId="48" applyFont="1" applyFill="1" applyBorder="1" applyAlignment="1">
      <alignment horizontal="center" vertical="center"/>
    </xf>
    <xf numFmtId="0" fontId="5" fillId="0" borderId="21" xfId="48" applyFont="1" applyFill="1" applyBorder="1" applyAlignment="1">
      <alignment horizontal="center" vertical="center"/>
    </xf>
    <xf numFmtId="0" fontId="5" fillId="0" borderId="10" xfId="48" applyFont="1" applyFill="1" applyBorder="1" applyAlignment="1">
      <alignment horizontal="center" vertical="center"/>
    </xf>
    <xf numFmtId="0" fontId="5" fillId="0" borderId="18" xfId="48" applyFont="1" applyFill="1" applyBorder="1" applyAlignment="1">
      <alignment horizontal="center" vertical="center" textRotation="255"/>
    </xf>
    <xf numFmtId="0" fontId="5" fillId="0" borderId="10" xfId="48" applyFont="1" applyFill="1" applyBorder="1" applyAlignment="1">
      <alignment horizontal="center" vertical="center" textRotation="255"/>
    </xf>
    <xf numFmtId="0" fontId="5" fillId="0" borderId="10" xfId="48" applyFont="1" applyFill="1" applyBorder="1" applyAlignment="1">
      <alignment horizontal="center" vertical="center" wrapText="1"/>
    </xf>
    <xf numFmtId="0" fontId="5" fillId="0" borderId="19" xfId="48" applyFont="1" applyFill="1" applyBorder="1" applyAlignment="1">
      <alignment horizontal="center" vertical="center" wrapText="1"/>
    </xf>
    <xf numFmtId="0" fontId="5" fillId="0" borderId="17" xfId="48" applyFont="1" applyFill="1" applyBorder="1" applyAlignment="1">
      <alignment horizontal="center" vertical="center" wrapText="1"/>
    </xf>
    <xf numFmtId="0" fontId="7" fillId="0" borderId="10" xfId="48" applyFont="1" applyFill="1" applyBorder="1" applyAlignment="1">
      <alignment horizontal="center" vertical="center" textRotation="255"/>
    </xf>
    <xf numFmtId="0" fontId="40" fillId="0" borderId="10" xfId="48" applyFont="1" applyFill="1" applyBorder="1" applyAlignment="1">
      <alignment horizontal="center" vertical="center" textRotation="255"/>
    </xf>
    <xf numFmtId="0" fontId="66" fillId="0" borderId="0" xfId="47" applyFont="1" applyFill="1" applyAlignment="1">
      <alignment horizontal="center" vertical="center"/>
    </xf>
    <xf numFmtId="0" fontId="5" fillId="0" borderId="20" xfId="47" applyFont="1" applyFill="1" applyBorder="1" applyAlignment="1">
      <alignment horizontal="center" vertical="center" wrapText="1"/>
    </xf>
    <xf numFmtId="0" fontId="5" fillId="0" borderId="18" xfId="47" applyFont="1" applyFill="1" applyBorder="1" applyAlignment="1">
      <alignment horizontal="center" vertical="center" wrapText="1"/>
    </xf>
    <xf numFmtId="0" fontId="5" fillId="0" borderId="21" xfId="47" applyFont="1" applyFill="1" applyBorder="1" applyAlignment="1">
      <alignment horizontal="center" vertical="center" wrapText="1"/>
    </xf>
    <xf numFmtId="0" fontId="5" fillId="0" borderId="10" xfId="47" applyFont="1" applyFill="1" applyBorder="1" applyAlignment="1">
      <alignment horizontal="center" vertical="center" wrapText="1"/>
    </xf>
    <xf numFmtId="0" fontId="5" fillId="0" borderId="18" xfId="47" applyFont="1" applyFill="1" applyBorder="1" applyAlignment="1">
      <alignment horizontal="center" vertical="center" textRotation="255"/>
    </xf>
    <xf numFmtId="0" fontId="5" fillId="0" borderId="10" xfId="47" applyFont="1" applyFill="1" applyBorder="1" applyAlignment="1">
      <alignment horizontal="center" vertical="center" textRotation="255"/>
    </xf>
    <xf numFmtId="0" fontId="5" fillId="0" borderId="18" xfId="47" applyFont="1" applyFill="1" applyBorder="1" applyAlignment="1">
      <alignment horizontal="center" vertical="center"/>
    </xf>
    <xf numFmtId="0" fontId="5" fillId="0" borderId="10" xfId="47" applyFont="1" applyFill="1" applyBorder="1" applyAlignment="1">
      <alignment horizontal="center" vertical="center"/>
    </xf>
    <xf numFmtId="0" fontId="5" fillId="0" borderId="19" xfId="47" applyFont="1" applyFill="1" applyBorder="1" applyAlignment="1">
      <alignment horizontal="center" vertical="center" wrapText="1"/>
    </xf>
    <xf numFmtId="0" fontId="5" fillId="0" borderId="17" xfId="47" applyFont="1" applyFill="1" applyBorder="1" applyAlignment="1">
      <alignment horizontal="center" vertical="center" wrapText="1"/>
    </xf>
    <xf numFmtId="0" fontId="7" fillId="0" borderId="13" xfId="53" applyFont="1" applyFill="1" applyBorder="1" applyAlignment="1">
      <alignment horizontal="center" vertical="center"/>
    </xf>
    <xf numFmtId="0" fontId="7" fillId="0" borderId="11" xfId="53" applyFont="1" applyFill="1" applyBorder="1" applyAlignment="1">
      <alignment horizontal="center" vertical="center"/>
    </xf>
    <xf numFmtId="0" fontId="7" fillId="0" borderId="10" xfId="31" applyFont="1" applyFill="1" applyBorder="1" applyAlignment="1">
      <alignment horizontal="center" vertical="center" textRotation="255"/>
    </xf>
    <xf numFmtId="176" fontId="3" fillId="0" borderId="17" xfId="47" applyNumberFormat="1" applyFont="1" applyFill="1" applyBorder="1" applyAlignment="1">
      <alignment horizontal="center" vertical="center"/>
    </xf>
    <xf numFmtId="0" fontId="7" fillId="0" borderId="21" xfId="47" applyFont="1" applyFill="1" applyBorder="1" applyAlignment="1">
      <alignment horizontal="center" vertical="center" textRotation="255"/>
    </xf>
    <xf numFmtId="0" fontId="7" fillId="0" borderId="10" xfId="47" applyFont="1" applyFill="1" applyBorder="1" applyAlignment="1">
      <alignment horizontal="center" vertical="center" textRotation="255"/>
    </xf>
    <xf numFmtId="0" fontId="4" fillId="0" borderId="10" xfId="47" applyFont="1" applyFill="1" applyBorder="1" applyAlignment="1">
      <alignment horizontal="left" vertical="center" wrapText="1"/>
    </xf>
    <xf numFmtId="0" fontId="4" fillId="0" borderId="10" xfId="47" applyFont="1" applyFill="1" applyBorder="1" applyAlignment="1">
      <alignment horizontal="center" vertical="center"/>
    </xf>
    <xf numFmtId="0" fontId="3" fillId="0" borderId="10" xfId="47" applyFont="1" applyFill="1" applyBorder="1" applyAlignment="1">
      <alignment horizontal="center" vertical="center"/>
    </xf>
    <xf numFmtId="0" fontId="1" fillId="0" borderId="10" xfId="31" applyFill="1" applyBorder="1" applyAlignment="1">
      <alignment horizontal="center" vertical="center" textRotation="255"/>
    </xf>
    <xf numFmtId="0" fontId="5" fillId="0" borderId="10" xfId="31" applyFont="1" applyFill="1" applyBorder="1" applyAlignment="1">
      <alignment horizontal="center" vertical="center" textRotation="255"/>
    </xf>
    <xf numFmtId="176" fontId="1" fillId="0" borderId="17" xfId="47" applyNumberFormat="1" applyFill="1" applyBorder="1" applyAlignment="1">
      <alignment horizontal="center" vertical="center"/>
    </xf>
    <xf numFmtId="0" fontId="66" fillId="0" borderId="0" xfId="47" applyFont="1" applyAlignment="1">
      <alignment horizontal="center" vertical="center"/>
    </xf>
    <xf numFmtId="31" fontId="3" fillId="0" borderId="0" xfId="49" applyNumberFormat="1" applyFont="1" applyBorder="1" applyAlignment="1">
      <alignment horizontal="center"/>
    </xf>
    <xf numFmtId="0" fontId="5" fillId="0" borderId="20" xfId="47" applyFont="1" applyBorder="1" applyAlignment="1">
      <alignment horizontal="center" vertical="center" wrapText="1"/>
    </xf>
    <xf numFmtId="0" fontId="5" fillId="0" borderId="18" xfId="47" applyFont="1" applyBorder="1" applyAlignment="1">
      <alignment horizontal="center" vertical="center" wrapText="1"/>
    </xf>
    <xf numFmtId="0" fontId="5" fillId="0" borderId="21" xfId="47" applyFont="1" applyBorder="1" applyAlignment="1">
      <alignment horizontal="center" vertical="center" wrapText="1"/>
    </xf>
    <xf numFmtId="0" fontId="5" fillId="0" borderId="10" xfId="47" applyFont="1" applyBorder="1" applyAlignment="1">
      <alignment horizontal="center" vertical="center" wrapText="1"/>
    </xf>
    <xf numFmtId="0" fontId="5" fillId="0" borderId="18" xfId="47" applyFont="1" applyBorder="1" applyAlignment="1">
      <alignment horizontal="center" vertical="center" textRotation="255"/>
    </xf>
    <xf numFmtId="0" fontId="5" fillId="0" borderId="10" xfId="47" applyFont="1" applyBorder="1" applyAlignment="1">
      <alignment horizontal="center" vertical="center" textRotation="255"/>
    </xf>
    <xf numFmtId="0" fontId="5" fillId="0" borderId="18" xfId="47" applyFont="1" applyBorder="1" applyAlignment="1">
      <alignment horizontal="center" vertical="center"/>
    </xf>
    <xf numFmtId="0" fontId="5" fillId="0" borderId="10" xfId="47" applyFont="1" applyBorder="1" applyAlignment="1">
      <alignment horizontal="center" vertical="center"/>
    </xf>
    <xf numFmtId="0" fontId="35" fillId="0" borderId="18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5" fillId="0" borderId="17" xfId="47" applyFont="1" applyBorder="1" applyAlignment="1">
      <alignment horizontal="center" vertical="center" wrapText="1"/>
    </xf>
    <xf numFmtId="0" fontId="7" fillId="0" borderId="21" xfId="47" applyFont="1" applyBorder="1" applyAlignment="1">
      <alignment horizontal="center" vertical="center" textRotation="255"/>
    </xf>
    <xf numFmtId="0" fontId="7" fillId="0" borderId="10" xfId="31" applyFont="1" applyBorder="1" applyAlignment="1">
      <alignment horizontal="center" vertical="center" textRotation="255"/>
    </xf>
    <xf numFmtId="0" fontId="1" fillId="0" borderId="10" xfId="31" applyBorder="1" applyAlignment="1">
      <alignment horizontal="center" vertical="center" textRotation="255"/>
    </xf>
    <xf numFmtId="176" fontId="3" fillId="0" borderId="17" xfId="47" applyNumberFormat="1" applyFont="1" applyBorder="1" applyAlignment="1">
      <alignment horizontal="center" vertical="center"/>
    </xf>
    <xf numFmtId="176" fontId="3" fillId="0" borderId="17" xfId="49" applyNumberFormat="1" applyFont="1" applyBorder="1" applyAlignment="1">
      <alignment horizontal="center" vertical="center"/>
    </xf>
    <xf numFmtId="0" fontId="7" fillId="0" borderId="10" xfId="47" applyFont="1" applyBorder="1" applyAlignment="1">
      <alignment horizontal="center" vertical="center" textRotation="255"/>
    </xf>
    <xf numFmtId="0" fontId="4" fillId="0" borderId="10" xfId="47" applyFont="1" applyBorder="1" applyAlignment="1">
      <alignment horizontal="left" vertical="center" wrapText="1"/>
    </xf>
    <xf numFmtId="0" fontId="4" fillId="0" borderId="10" xfId="47" applyFont="1" applyBorder="1" applyAlignment="1">
      <alignment horizontal="center" vertical="center"/>
    </xf>
    <xf numFmtId="0" fontId="3" fillId="0" borderId="10" xfId="47" applyFont="1" applyBorder="1" applyAlignment="1">
      <alignment horizontal="center" vertical="center"/>
    </xf>
    <xf numFmtId="0" fontId="66" fillId="0" borderId="0" xfId="39" applyFont="1" applyFill="1" applyAlignment="1">
      <alignment horizontal="center" vertical="center"/>
    </xf>
    <xf numFmtId="0" fontId="5" fillId="0" borderId="19" xfId="39" applyFont="1" applyFill="1" applyBorder="1" applyAlignment="1">
      <alignment horizontal="center" vertical="center" wrapText="1"/>
    </xf>
    <xf numFmtId="0" fontId="5" fillId="0" borderId="17" xfId="39" applyFont="1" applyFill="1" applyBorder="1" applyAlignment="1">
      <alignment horizontal="center" vertical="center" wrapText="1"/>
    </xf>
    <xf numFmtId="0" fontId="5" fillId="0" borderId="10" xfId="39" applyFont="1" applyFill="1" applyBorder="1" applyAlignment="1">
      <alignment horizontal="center" vertical="center" wrapText="1"/>
    </xf>
    <xf numFmtId="0" fontId="5" fillId="0" borderId="18" xfId="39" applyFont="1" applyFill="1" applyBorder="1" applyAlignment="1">
      <alignment horizontal="center" vertical="center"/>
    </xf>
    <xf numFmtId="0" fontId="5" fillId="0" borderId="10" xfId="39" applyFont="1" applyFill="1" applyBorder="1" applyAlignment="1">
      <alignment horizontal="center" vertical="center"/>
    </xf>
    <xf numFmtId="0" fontId="5" fillId="0" borderId="20" xfId="39" applyFont="1" applyFill="1" applyBorder="1" applyAlignment="1">
      <alignment horizontal="center" vertical="center" wrapText="1"/>
    </xf>
    <xf numFmtId="0" fontId="5" fillId="0" borderId="21" xfId="39" applyFont="1" applyFill="1" applyBorder="1" applyAlignment="1">
      <alignment horizontal="center" vertical="center"/>
    </xf>
    <xf numFmtId="0" fontId="5" fillId="0" borderId="18" xfId="39" applyFont="1" applyFill="1" applyBorder="1" applyAlignment="1">
      <alignment horizontal="center" vertical="center" textRotation="255"/>
    </xf>
    <xf numFmtId="0" fontId="5" fillId="0" borderId="10" xfId="39" applyFont="1" applyFill="1" applyBorder="1" applyAlignment="1">
      <alignment horizontal="center" vertical="center" textRotation="255"/>
    </xf>
    <xf numFmtId="176" fontId="3" fillId="0" borderId="17" xfId="39" applyNumberFormat="1" applyFont="1" applyFill="1" applyBorder="1" applyAlignment="1">
      <alignment horizontal="center" vertical="center"/>
    </xf>
    <xf numFmtId="0" fontId="3" fillId="0" borderId="10" xfId="39" applyFont="1" applyFill="1" applyBorder="1" applyAlignment="1">
      <alignment horizontal="center" vertical="center"/>
    </xf>
    <xf numFmtId="0" fontId="4" fillId="0" borderId="10" xfId="39" applyFont="1" applyFill="1" applyBorder="1" applyAlignment="1">
      <alignment horizontal="center" vertical="center"/>
    </xf>
    <xf numFmtId="0" fontId="7" fillId="0" borderId="10" xfId="39" applyFont="1" applyFill="1" applyBorder="1" applyAlignment="1">
      <alignment horizontal="center" vertical="center" textRotation="255"/>
    </xf>
    <xf numFmtId="0" fontId="7" fillId="0" borderId="21" xfId="39" applyFont="1" applyFill="1" applyBorder="1" applyAlignment="1">
      <alignment horizontal="center" vertical="center" textRotation="255"/>
    </xf>
    <xf numFmtId="0" fontId="37" fillId="0" borderId="10" xfId="39" applyFont="1" applyFill="1" applyBorder="1" applyAlignment="1">
      <alignment horizontal="center" vertical="center" textRotation="255" wrapText="1"/>
    </xf>
    <xf numFmtId="0" fontId="3" fillId="0" borderId="10" xfId="39" applyFont="1" applyFill="1" applyBorder="1" applyAlignment="1">
      <alignment horizontal="left" vertical="center" wrapText="1"/>
    </xf>
    <xf numFmtId="0" fontId="66" fillId="0" borderId="0" xfId="39" applyFont="1" applyAlignment="1">
      <alignment horizontal="center" vertical="center"/>
    </xf>
    <xf numFmtId="0" fontId="5" fillId="0" borderId="20" xfId="39" applyFont="1" applyBorder="1" applyAlignment="1">
      <alignment horizontal="center" vertical="center" wrapText="1"/>
    </xf>
    <xf numFmtId="0" fontId="5" fillId="0" borderId="18" xfId="39" applyFont="1" applyBorder="1" applyAlignment="1">
      <alignment horizontal="center" vertical="center" wrapText="1"/>
    </xf>
    <xf numFmtId="0" fontId="5" fillId="0" borderId="21" xfId="39" applyFont="1" applyBorder="1" applyAlignment="1">
      <alignment horizontal="center" vertical="center" wrapText="1"/>
    </xf>
    <xf numFmtId="0" fontId="5" fillId="0" borderId="10" xfId="39" applyFont="1" applyBorder="1" applyAlignment="1">
      <alignment horizontal="center" vertical="center" wrapText="1"/>
    </xf>
    <xf numFmtId="0" fontId="5" fillId="0" borderId="18" xfId="39" applyFont="1" applyBorder="1" applyAlignment="1">
      <alignment horizontal="center" vertical="center" textRotation="255"/>
    </xf>
    <xf numFmtId="0" fontId="5" fillId="0" borderId="10" xfId="39" applyFont="1" applyBorder="1" applyAlignment="1">
      <alignment horizontal="center" vertical="center" textRotation="255"/>
    </xf>
    <xf numFmtId="0" fontId="5" fillId="0" borderId="18" xfId="39" applyFont="1" applyBorder="1" applyAlignment="1">
      <alignment horizontal="center" vertical="center"/>
    </xf>
    <xf numFmtId="0" fontId="5" fillId="0" borderId="10" xfId="39" applyFont="1" applyBorder="1" applyAlignment="1">
      <alignment horizontal="center" vertical="center"/>
    </xf>
    <xf numFmtId="0" fontId="35" fillId="0" borderId="18" xfId="39" applyFont="1" applyBorder="1" applyAlignment="1">
      <alignment horizontal="center" vertical="center" wrapText="1"/>
    </xf>
    <xf numFmtId="0" fontId="7" fillId="0" borderId="18" xfId="39" applyFont="1" applyBorder="1" applyAlignment="1">
      <alignment horizontal="center" vertical="center"/>
    </xf>
    <xf numFmtId="0" fontId="5" fillId="0" borderId="19" xfId="39" applyFont="1" applyBorder="1" applyAlignment="1">
      <alignment horizontal="center" vertical="center" wrapText="1"/>
    </xf>
    <xf numFmtId="0" fontId="5" fillId="0" borderId="17" xfId="39" applyFont="1" applyBorder="1" applyAlignment="1">
      <alignment horizontal="center" vertical="center" wrapText="1"/>
    </xf>
    <xf numFmtId="0" fontId="7" fillId="0" borderId="10" xfId="39" applyFont="1" applyBorder="1" applyAlignment="1">
      <alignment horizontal="center" vertical="center" wrapText="1"/>
    </xf>
    <xf numFmtId="0" fontId="3" fillId="0" borderId="10" xfId="39" applyFont="1" applyBorder="1" applyAlignment="1">
      <alignment horizontal="center" vertical="center"/>
    </xf>
    <xf numFmtId="0" fontId="7" fillId="0" borderId="10" xfId="39" applyFont="1" applyBorder="1" applyAlignment="1">
      <alignment horizontal="center" vertical="center" textRotation="255"/>
    </xf>
    <xf numFmtId="176" fontId="3" fillId="0" borderId="17" xfId="39" applyNumberFormat="1" applyFont="1" applyBorder="1" applyAlignment="1">
      <alignment horizontal="center" vertical="center"/>
    </xf>
    <xf numFmtId="0" fontId="37" fillId="0" borderId="10" xfId="39" applyFont="1" applyBorder="1" applyAlignment="1">
      <alignment horizontal="center" vertical="center" textRotation="255" wrapText="1"/>
    </xf>
    <xf numFmtId="0" fontId="65" fillId="0" borderId="31" xfId="39" applyFont="1" applyBorder="1" applyAlignment="1">
      <alignment horizontal="center" vertical="center"/>
    </xf>
    <xf numFmtId="0" fontId="4" fillId="0" borderId="32" xfId="39" applyFont="1" applyBorder="1" applyAlignment="1">
      <alignment horizontal="center" vertical="center"/>
    </xf>
    <xf numFmtId="0" fontId="4" fillId="0" borderId="33" xfId="39" applyFont="1" applyBorder="1" applyAlignment="1">
      <alignment horizontal="center" vertical="center"/>
    </xf>
    <xf numFmtId="0" fontId="7" fillId="0" borderId="21" xfId="39" applyFont="1" applyBorder="1" applyAlignment="1">
      <alignment horizontal="center" vertical="center" textRotation="255"/>
    </xf>
    <xf numFmtId="0" fontId="65" fillId="0" borderId="10" xfId="39" applyFont="1" applyBorder="1" applyAlignment="1">
      <alignment horizontal="left" vertical="center" wrapText="1"/>
    </xf>
    <xf numFmtId="0" fontId="4" fillId="0" borderId="10" xfId="39" applyFont="1" applyBorder="1" applyAlignment="1">
      <alignment horizontal="left" vertical="center" wrapText="1"/>
    </xf>
    <xf numFmtId="0" fontId="4" fillId="0" borderId="10" xfId="39" applyFont="1" applyBorder="1" applyAlignment="1">
      <alignment horizontal="center" vertical="center"/>
    </xf>
    <xf numFmtId="0" fontId="1" fillId="0" borderId="10" xfId="39" applyBorder="1" applyAlignment="1">
      <alignment horizontal="center" vertical="center" textRotation="255"/>
    </xf>
    <xf numFmtId="0" fontId="7" fillId="0" borderId="10" xfId="44" applyFont="1" applyFill="1" applyBorder="1" applyAlignment="1">
      <alignment horizontal="center" vertical="center" textRotation="255"/>
    </xf>
    <xf numFmtId="0" fontId="35" fillId="0" borderId="10" xfId="44" applyFont="1" applyFill="1" applyBorder="1" applyAlignment="1">
      <alignment horizontal="center" vertical="center" textRotation="255"/>
    </xf>
    <xf numFmtId="176" fontId="30" fillId="0" borderId="17" xfId="44" applyNumberFormat="1" applyFont="1" applyFill="1" applyBorder="1" applyAlignment="1">
      <alignment horizontal="center" vertical="center"/>
    </xf>
    <xf numFmtId="0" fontId="3" fillId="0" borderId="10" xfId="44" applyFont="1" applyFill="1" applyBorder="1" applyAlignment="1">
      <alignment horizontal="center" vertical="center"/>
    </xf>
    <xf numFmtId="0" fontId="30" fillId="0" borderId="10" xfId="44" applyFont="1" applyFill="1" applyBorder="1" applyAlignment="1">
      <alignment horizontal="center" vertical="center"/>
    </xf>
    <xf numFmtId="0" fontId="5" fillId="0" borderId="18" xfId="44" applyFont="1" applyFill="1" applyBorder="1" applyAlignment="1">
      <alignment horizontal="center" vertical="center" textRotation="255"/>
    </xf>
    <xf numFmtId="176" fontId="3" fillId="0" borderId="17" xfId="44" applyNumberFormat="1" applyFont="1" applyFill="1" applyBorder="1" applyAlignment="1">
      <alignment horizontal="center" vertical="center"/>
    </xf>
    <xf numFmtId="0" fontId="5" fillId="0" borderId="18" xfId="44" applyFont="1" applyFill="1" applyBorder="1" applyAlignment="1">
      <alignment horizontal="center" vertical="center"/>
    </xf>
    <xf numFmtId="0" fontId="35" fillId="0" borderId="21" xfId="44" applyFont="1" applyFill="1" applyBorder="1" applyAlignment="1">
      <alignment horizontal="center" vertical="center" textRotation="255"/>
    </xf>
    <xf numFmtId="0" fontId="30" fillId="0" borderId="10" xfId="44" applyFont="1" applyFill="1" applyBorder="1" applyAlignment="1">
      <alignment horizontal="left" vertical="center" wrapText="1"/>
    </xf>
    <xf numFmtId="0" fontId="5" fillId="0" borderId="20" xfId="44" applyFont="1" applyFill="1" applyBorder="1" applyAlignment="1">
      <alignment horizontal="center" vertical="center" wrapText="1"/>
    </xf>
    <xf numFmtId="0" fontId="5" fillId="0" borderId="21" xfId="44" applyFont="1" applyFill="1" applyBorder="1" applyAlignment="1">
      <alignment horizontal="center" vertical="center"/>
    </xf>
    <xf numFmtId="0" fontId="5" fillId="0" borderId="10" xfId="44" applyFont="1" applyFill="1" applyBorder="1" applyAlignment="1">
      <alignment horizontal="center" vertical="center"/>
    </xf>
    <xf numFmtId="0" fontId="64" fillId="0" borderId="10" xfId="44" applyFont="1" applyFill="1" applyBorder="1" applyAlignment="1">
      <alignment horizontal="center" vertical="center"/>
    </xf>
    <xf numFmtId="0" fontId="66" fillId="0" borderId="0" xfId="44" applyFont="1" applyFill="1" applyAlignment="1">
      <alignment horizontal="center" vertical="center"/>
    </xf>
    <xf numFmtId="0" fontId="5" fillId="0" borderId="19" xfId="44" applyFont="1" applyFill="1" applyBorder="1" applyAlignment="1">
      <alignment horizontal="center" vertical="center" wrapText="1"/>
    </xf>
    <xf numFmtId="0" fontId="5" fillId="0" borderId="17" xfId="44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center" vertical="center" textRotation="255"/>
    </xf>
    <xf numFmtId="0" fontId="3" fillId="0" borderId="10" xfId="40" applyFont="1" applyFill="1" applyBorder="1" applyAlignment="1">
      <alignment horizontal="center" vertical="center"/>
    </xf>
    <xf numFmtId="0" fontId="7" fillId="0" borderId="21" xfId="40" applyFont="1" applyFill="1" applyBorder="1" applyAlignment="1">
      <alignment horizontal="center" vertical="center" textRotation="255"/>
    </xf>
    <xf numFmtId="0" fontId="7" fillId="0" borderId="10" xfId="40" applyFont="1" applyFill="1" applyBorder="1" applyAlignment="1">
      <alignment horizontal="center" vertical="center" textRotation="255"/>
    </xf>
    <xf numFmtId="0" fontId="5" fillId="0" borderId="10" xfId="40" applyFont="1" applyFill="1" applyBorder="1" applyAlignment="1">
      <alignment horizontal="center" vertical="center" textRotation="255"/>
    </xf>
    <xf numFmtId="0" fontId="1" fillId="0" borderId="10" xfId="40" applyFill="1" applyBorder="1" applyAlignment="1">
      <alignment horizontal="center" vertical="center" textRotation="255"/>
    </xf>
    <xf numFmtId="0" fontId="4" fillId="0" borderId="10" xfId="40" applyFont="1" applyFill="1" applyBorder="1" applyAlignment="1">
      <alignment horizontal="center" vertical="center"/>
    </xf>
    <xf numFmtId="0" fontId="3" fillId="0" borderId="10" xfId="40" applyFont="1" applyFill="1" applyBorder="1" applyAlignment="1">
      <alignment horizontal="left" vertical="center" wrapText="1"/>
    </xf>
    <xf numFmtId="176" fontId="3" fillId="0" borderId="17" xfId="40" applyNumberFormat="1" applyFont="1" applyFill="1" applyBorder="1" applyAlignment="1">
      <alignment horizontal="center" vertical="center"/>
    </xf>
    <xf numFmtId="0" fontId="5" fillId="0" borderId="19" xfId="40" applyFont="1" applyFill="1" applyBorder="1" applyAlignment="1">
      <alignment horizontal="center" vertical="center" wrapText="1"/>
    </xf>
    <xf numFmtId="0" fontId="5" fillId="0" borderId="17" xfId="40" applyFont="1" applyFill="1" applyBorder="1" applyAlignment="1">
      <alignment horizontal="center" vertical="center" wrapText="1"/>
    </xf>
    <xf numFmtId="0" fontId="66" fillId="0" borderId="0" xfId="40" applyFont="1" applyFill="1" applyAlignment="1">
      <alignment horizontal="center" vertical="center"/>
    </xf>
    <xf numFmtId="0" fontId="5" fillId="0" borderId="18" xfId="40" applyFont="1" applyFill="1" applyBorder="1" applyAlignment="1">
      <alignment horizontal="center" vertical="center"/>
    </xf>
    <xf numFmtId="0" fontId="5" fillId="0" borderId="18" xfId="40" applyFont="1" applyFill="1" applyBorder="1" applyAlignment="1">
      <alignment horizontal="center" vertical="center" textRotation="255"/>
    </xf>
    <xf numFmtId="0" fontId="5" fillId="0" borderId="20" xfId="40" applyFont="1" applyFill="1" applyBorder="1" applyAlignment="1">
      <alignment horizontal="center" vertical="center" wrapText="1"/>
    </xf>
    <xf numFmtId="0" fontId="5" fillId="0" borderId="21" xfId="40" applyFont="1" applyFill="1" applyBorder="1" applyAlignment="1">
      <alignment horizontal="center" vertical="center"/>
    </xf>
    <xf numFmtId="0" fontId="5" fillId="0" borderId="10" xfId="40" applyFont="1" applyFill="1" applyBorder="1" applyAlignment="1">
      <alignment horizontal="center" vertical="center"/>
    </xf>
    <xf numFmtId="0" fontId="5" fillId="0" borderId="18" xfId="40" applyFont="1" applyFill="1" applyBorder="1" applyAlignment="1">
      <alignment horizontal="center" vertical="center" wrapText="1"/>
    </xf>
    <xf numFmtId="0" fontId="5" fillId="0" borderId="10" xfId="4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10" xfId="32" applyFont="1" applyFill="1" applyBorder="1" applyAlignment="1">
      <alignment horizontal="center" vertical="center"/>
    </xf>
    <xf numFmtId="0" fontId="7" fillId="0" borderId="21" xfId="32" applyFont="1" applyFill="1" applyBorder="1" applyAlignment="1">
      <alignment horizontal="center" vertical="center" textRotation="255"/>
    </xf>
    <xf numFmtId="0" fontId="7" fillId="0" borderId="10" xfId="32" applyFont="1" applyFill="1" applyBorder="1" applyAlignment="1">
      <alignment horizontal="center" vertical="center" textRotation="255"/>
    </xf>
    <xf numFmtId="0" fontId="5" fillId="0" borderId="10" xfId="41" applyFont="1" applyFill="1" applyBorder="1" applyAlignment="1">
      <alignment horizontal="center" vertical="center" textRotation="255"/>
    </xf>
    <xf numFmtId="0" fontId="1" fillId="0" borderId="10" xfId="41" applyFill="1" applyBorder="1" applyAlignment="1">
      <alignment horizontal="center" vertical="center" textRotation="255"/>
    </xf>
    <xf numFmtId="0" fontId="7" fillId="0" borderId="10" xfId="41" applyFont="1" applyFill="1" applyBorder="1" applyAlignment="1">
      <alignment horizontal="center" vertical="center" textRotation="255"/>
    </xf>
    <xf numFmtId="0" fontId="4" fillId="0" borderId="10" xfId="32" applyFont="1" applyFill="1" applyBorder="1" applyAlignment="1">
      <alignment horizontal="center" vertical="center"/>
    </xf>
    <xf numFmtId="0" fontId="3" fillId="0" borderId="10" xfId="32" applyFont="1" applyFill="1" applyBorder="1" applyAlignment="1">
      <alignment horizontal="left" vertical="center" wrapText="1"/>
    </xf>
    <xf numFmtId="176" fontId="3" fillId="0" borderId="17" xfId="32" applyNumberFormat="1" applyFont="1" applyFill="1" applyBorder="1" applyAlignment="1">
      <alignment horizontal="center" vertical="center"/>
    </xf>
    <xf numFmtId="0" fontId="5" fillId="0" borderId="19" xfId="32" applyFont="1" applyFill="1" applyBorder="1" applyAlignment="1">
      <alignment horizontal="center" vertical="center" wrapText="1"/>
    </xf>
    <xf numFmtId="0" fontId="5" fillId="0" borderId="17" xfId="32" applyFont="1" applyFill="1" applyBorder="1" applyAlignment="1">
      <alignment horizontal="center" vertical="center" wrapText="1"/>
    </xf>
    <xf numFmtId="176" fontId="3" fillId="0" borderId="17" xfId="41" applyNumberFormat="1" applyFont="1" applyFill="1" applyBorder="1" applyAlignment="1">
      <alignment horizontal="center" vertical="center"/>
    </xf>
    <xf numFmtId="0" fontId="66" fillId="0" borderId="0" xfId="32" applyFont="1" applyFill="1" applyAlignment="1">
      <alignment horizontal="center" vertical="center"/>
    </xf>
    <xf numFmtId="0" fontId="5" fillId="0" borderId="18" xfId="32" applyFont="1" applyFill="1" applyBorder="1" applyAlignment="1">
      <alignment horizontal="center" vertical="center"/>
    </xf>
    <xf numFmtId="0" fontId="5" fillId="0" borderId="18" xfId="32" applyFont="1" applyFill="1" applyBorder="1" applyAlignment="1">
      <alignment horizontal="center" vertical="center" textRotation="255"/>
    </xf>
    <xf numFmtId="0" fontId="5" fillId="0" borderId="10" xfId="32" applyFont="1" applyFill="1" applyBorder="1" applyAlignment="1">
      <alignment horizontal="center" vertical="center" textRotation="255"/>
    </xf>
    <xf numFmtId="0" fontId="5" fillId="0" borderId="20" xfId="32" applyFont="1" applyFill="1" applyBorder="1" applyAlignment="1">
      <alignment horizontal="center" vertical="center" wrapText="1"/>
    </xf>
    <xf numFmtId="0" fontId="5" fillId="0" borderId="21" xfId="32" applyFont="1" applyFill="1" applyBorder="1" applyAlignment="1">
      <alignment horizontal="center" vertical="center"/>
    </xf>
    <xf numFmtId="0" fontId="5" fillId="0" borderId="10" xfId="32" applyFont="1" applyFill="1" applyBorder="1" applyAlignment="1">
      <alignment horizontal="center" vertical="center"/>
    </xf>
    <xf numFmtId="0" fontId="5" fillId="0" borderId="18" xfId="32" applyFont="1" applyFill="1" applyBorder="1" applyAlignment="1">
      <alignment horizontal="center" vertical="center" wrapText="1"/>
    </xf>
    <xf numFmtId="0" fontId="5" fillId="0" borderId="10" xfId="32" applyFont="1" applyFill="1" applyBorder="1" applyAlignment="1">
      <alignment horizontal="center" vertical="center" wrapText="1"/>
    </xf>
    <xf numFmtId="0" fontId="7" fillId="0" borderId="34" xfId="32" applyFont="1" applyFill="1" applyBorder="1" applyAlignment="1">
      <alignment horizontal="center" vertical="center" textRotation="255"/>
    </xf>
    <xf numFmtId="0" fontId="7" fillId="0" borderId="35" xfId="32" applyFont="1" applyFill="1" applyBorder="1" applyAlignment="1">
      <alignment horizontal="center" vertical="center" textRotation="255"/>
    </xf>
    <xf numFmtId="0" fontId="7" fillId="0" borderId="36" xfId="32" applyFont="1" applyFill="1" applyBorder="1" applyAlignment="1">
      <alignment horizontal="center" vertical="center" textRotation="255"/>
    </xf>
    <xf numFmtId="0" fontId="66" fillId="0" borderId="0" xfId="0" applyFont="1" applyFill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textRotation="255"/>
    </xf>
    <xf numFmtId="0" fontId="5" fillId="0" borderId="10" xfId="0" applyFont="1" applyFill="1" applyBorder="1" applyAlignment="1">
      <alignment horizontal="center" vertical="center" textRotation="255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textRotation="255"/>
    </xf>
    <xf numFmtId="0" fontId="40" fillId="0" borderId="21" xfId="0" applyFont="1" applyFill="1" applyBorder="1" applyAlignment="1">
      <alignment horizontal="center" vertical="center" textRotation="255"/>
    </xf>
    <xf numFmtId="0" fontId="7" fillId="0" borderId="10" xfId="0" applyFont="1" applyFill="1" applyBorder="1" applyAlignment="1">
      <alignment horizontal="center" vertical="center" textRotation="255"/>
    </xf>
    <xf numFmtId="0" fontId="40" fillId="0" borderId="10" xfId="0" applyFont="1" applyFill="1" applyBorder="1" applyAlignment="1"/>
    <xf numFmtId="0" fontId="4" fillId="0" borderId="10" xfId="0" applyFont="1" applyFill="1" applyBorder="1" applyAlignment="1"/>
    <xf numFmtId="0" fontId="7" fillId="0" borderId="10" xfId="0" applyFont="1" applyFill="1" applyBorder="1" applyAlignment="1">
      <alignment vertical="center" textRotation="255" wrapText="1"/>
    </xf>
    <xf numFmtId="0" fontId="4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66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/>
    </xf>
    <xf numFmtId="0" fontId="5" fillId="0" borderId="1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3" fillId="0" borderId="1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textRotation="255"/>
    </xf>
    <xf numFmtId="0" fontId="7" fillId="0" borderId="26" xfId="0" applyFont="1" applyBorder="1" applyAlignment="1">
      <alignment horizontal="center" vertical="center" textRotation="255"/>
    </xf>
    <xf numFmtId="0" fontId="47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textRotation="255"/>
    </xf>
    <xf numFmtId="0" fontId="5" fillId="0" borderId="19" xfId="37" applyFont="1" applyFill="1" applyBorder="1" applyAlignment="1">
      <alignment horizontal="center" vertical="center" wrapText="1"/>
    </xf>
    <xf numFmtId="0" fontId="5" fillId="0" borderId="17" xfId="37" applyFont="1" applyFill="1" applyBorder="1" applyAlignment="1">
      <alignment horizontal="center" vertical="center" wrapText="1"/>
    </xf>
    <xf numFmtId="0" fontId="66" fillId="0" borderId="0" xfId="37" applyFont="1" applyFill="1" applyAlignment="1">
      <alignment horizontal="center" vertical="center"/>
    </xf>
    <xf numFmtId="0" fontId="5" fillId="0" borderId="20" xfId="37" applyFont="1" applyFill="1" applyBorder="1" applyAlignment="1">
      <alignment horizontal="center" vertical="center" wrapText="1"/>
    </xf>
    <xf numFmtId="0" fontId="5" fillId="0" borderId="18" xfId="37" applyFont="1" applyFill="1" applyBorder="1" applyAlignment="1">
      <alignment horizontal="center" vertical="center"/>
    </xf>
    <xf numFmtId="0" fontId="5" fillId="0" borderId="21" xfId="37" applyFont="1" applyFill="1" applyBorder="1" applyAlignment="1">
      <alignment horizontal="center" vertical="center"/>
    </xf>
    <xf numFmtId="0" fontId="5" fillId="0" borderId="10" xfId="37" applyFont="1" applyFill="1" applyBorder="1" applyAlignment="1">
      <alignment horizontal="center" vertical="center"/>
    </xf>
    <xf numFmtId="0" fontId="5" fillId="0" borderId="18" xfId="37" applyFont="1" applyFill="1" applyBorder="1" applyAlignment="1">
      <alignment horizontal="center" vertical="center" textRotation="255"/>
    </xf>
    <xf numFmtId="0" fontId="5" fillId="0" borderId="10" xfId="37" applyFont="1" applyFill="1" applyBorder="1" applyAlignment="1">
      <alignment horizontal="center" vertical="center" textRotation="255"/>
    </xf>
    <xf numFmtId="176" fontId="3" fillId="0" borderId="17" xfId="37" applyNumberFormat="1" applyFont="1" applyFill="1" applyBorder="1" applyAlignment="1">
      <alignment horizontal="center" vertical="center"/>
    </xf>
    <xf numFmtId="176" fontId="4" fillId="0" borderId="17" xfId="34" applyNumberFormat="1" applyFont="1" applyFill="1" applyBorder="1" applyAlignment="1">
      <alignment horizontal="center" vertical="center"/>
    </xf>
    <xf numFmtId="0" fontId="4" fillId="0" borderId="10" xfId="37" applyFont="1" applyFill="1" applyBorder="1" applyAlignment="1">
      <alignment horizontal="center" vertical="center"/>
    </xf>
    <xf numFmtId="0" fontId="4" fillId="0" borderId="10" xfId="34" applyFont="1" applyFill="1" applyBorder="1" applyAlignment="1">
      <alignment horizontal="center" vertical="center"/>
    </xf>
    <xf numFmtId="0" fontId="3" fillId="0" borderId="10" xfId="37" applyFont="1" applyFill="1" applyBorder="1" applyAlignment="1">
      <alignment horizontal="center" vertical="center"/>
    </xf>
    <xf numFmtId="0" fontId="49" fillId="0" borderId="10" xfId="37" applyFont="1" applyFill="1" applyBorder="1" applyAlignment="1">
      <alignment horizontal="left" vertical="center" wrapText="1"/>
    </xf>
    <xf numFmtId="0" fontId="4" fillId="0" borderId="10" xfId="37" applyFont="1" applyFill="1" applyBorder="1" applyAlignment="1">
      <alignment horizontal="left" vertical="center" wrapText="1"/>
    </xf>
    <xf numFmtId="0" fontId="3" fillId="0" borderId="10" xfId="34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255"/>
    </xf>
    <xf numFmtId="0" fontId="7" fillId="0" borderId="10" xfId="34" applyFont="1" applyFill="1" applyBorder="1" applyAlignment="1">
      <alignment horizontal="center" vertical="center" textRotation="255"/>
    </xf>
    <xf numFmtId="0" fontId="40" fillId="0" borderId="21" xfId="34" applyFont="1" applyFill="1" applyBorder="1" applyAlignment="1">
      <alignment horizontal="center" vertical="center" textRotation="255"/>
    </xf>
    <xf numFmtId="0" fontId="7" fillId="0" borderId="21" xfId="37" applyFont="1" applyFill="1" applyBorder="1" applyAlignment="1">
      <alignment horizontal="center" vertical="center" textRotation="255"/>
    </xf>
    <xf numFmtId="0" fontId="5" fillId="0" borderId="10" xfId="34" applyFont="1" applyFill="1" applyBorder="1" applyAlignment="1">
      <alignment horizontal="center" vertical="center" textRotation="255"/>
    </xf>
    <xf numFmtId="0" fontId="40" fillId="0" borderId="10" xfId="34" applyFont="1" applyFill="1" applyBorder="1" applyAlignment="1">
      <alignment horizontal="center" vertical="center" textRotation="255"/>
    </xf>
    <xf numFmtId="0" fontId="5" fillId="0" borderId="10" xfId="37" applyFont="1" applyFill="1" applyBorder="1" applyAlignment="1">
      <alignment horizontal="center" vertical="center" wrapText="1"/>
    </xf>
    <xf numFmtId="0" fontId="49" fillId="0" borderId="10" xfId="50" applyFont="1" applyFill="1" applyBorder="1" applyAlignment="1">
      <alignment horizontal="left" vertical="center" wrapText="1"/>
    </xf>
    <xf numFmtId="0" fontId="7" fillId="0" borderId="10" xfId="35" applyFont="1" applyFill="1" applyBorder="1" applyAlignment="1">
      <alignment horizontal="center" vertical="center" textRotation="255"/>
    </xf>
    <xf numFmtId="0" fontId="7" fillId="0" borderId="10" xfId="50" applyFont="1" applyFill="1" applyBorder="1" applyAlignment="1">
      <alignment horizontal="center" vertical="center" textRotation="255"/>
    </xf>
    <xf numFmtId="0" fontId="7" fillId="0" borderId="21" xfId="50" applyFont="1" applyFill="1" applyBorder="1" applyAlignment="1">
      <alignment horizontal="center" vertical="center" textRotation="255"/>
    </xf>
    <xf numFmtId="0" fontId="7" fillId="0" borderId="21" xfId="35" applyFont="1" applyFill="1" applyBorder="1" applyAlignment="1">
      <alignment horizontal="center" vertical="center" textRotation="255"/>
    </xf>
    <xf numFmtId="0" fontId="7" fillId="0" borderId="10" xfId="35" applyFont="1" applyFill="1" applyBorder="1" applyAlignment="1">
      <alignment vertical="center" textRotation="255"/>
    </xf>
    <xf numFmtId="0" fontId="51" fillId="0" borderId="10" xfId="35" applyFont="1" applyFill="1" applyBorder="1" applyAlignment="1">
      <alignment vertical="center" textRotation="255"/>
    </xf>
    <xf numFmtId="0" fontId="66" fillId="0" borderId="0" xfId="50" applyFont="1" applyFill="1" applyAlignment="1">
      <alignment horizontal="center" vertical="center"/>
    </xf>
    <xf numFmtId="0" fontId="5" fillId="0" borderId="20" xfId="50" applyFont="1" applyFill="1" applyBorder="1" applyAlignment="1">
      <alignment horizontal="center" vertical="center" wrapText="1"/>
    </xf>
    <xf numFmtId="0" fontId="51" fillId="0" borderId="18" xfId="35" applyFont="1" applyFill="1" applyBorder="1" applyAlignment="1">
      <alignment horizontal="center" vertical="center" wrapText="1"/>
    </xf>
    <xf numFmtId="0" fontId="5" fillId="0" borderId="21" xfId="50" applyFont="1" applyFill="1" applyBorder="1" applyAlignment="1">
      <alignment horizontal="center" vertical="center" wrapText="1"/>
    </xf>
    <xf numFmtId="0" fontId="51" fillId="0" borderId="10" xfId="35" applyFont="1" applyFill="1" applyBorder="1" applyAlignment="1">
      <alignment horizontal="center" vertical="center" wrapText="1"/>
    </xf>
    <xf numFmtId="0" fontId="51" fillId="0" borderId="21" xfId="35" applyFont="1" applyFill="1" applyBorder="1" applyAlignment="1">
      <alignment horizontal="center" vertical="center" wrapText="1"/>
    </xf>
    <xf numFmtId="0" fontId="5" fillId="0" borderId="18" xfId="50" applyFont="1" applyFill="1" applyBorder="1" applyAlignment="1">
      <alignment horizontal="center" vertical="center" textRotation="255"/>
    </xf>
    <xf numFmtId="0" fontId="5" fillId="0" borderId="10" xfId="50" applyFont="1" applyFill="1" applyBorder="1" applyAlignment="1">
      <alignment horizontal="center" vertical="center" textRotation="255"/>
    </xf>
    <xf numFmtId="0" fontId="5" fillId="0" borderId="18" xfId="50" applyFont="1" applyFill="1" applyBorder="1" applyAlignment="1">
      <alignment horizontal="center" vertical="center"/>
    </xf>
    <xf numFmtId="0" fontId="5" fillId="0" borderId="10" xfId="50" applyFont="1" applyFill="1" applyBorder="1" applyAlignment="1">
      <alignment horizontal="center" vertical="center"/>
    </xf>
    <xf numFmtId="0" fontId="5" fillId="0" borderId="18" xfId="35" applyFont="1" applyFill="1" applyBorder="1" applyAlignment="1">
      <alignment horizontal="center" vertical="center"/>
    </xf>
    <xf numFmtId="0" fontId="51" fillId="0" borderId="10" xfId="28" applyBorder="1" applyAlignment="1">
      <alignment horizontal="center" vertical="center" textRotation="255"/>
    </xf>
    <xf numFmtId="0" fontId="5" fillId="0" borderId="19" xfId="50" applyFont="1" applyFill="1" applyBorder="1" applyAlignment="1">
      <alignment horizontal="center" vertical="center" wrapText="1"/>
    </xf>
    <xf numFmtId="0" fontId="5" fillId="0" borderId="17" xfId="50" applyFont="1" applyFill="1" applyBorder="1" applyAlignment="1">
      <alignment horizontal="center" vertical="center" wrapText="1"/>
    </xf>
    <xf numFmtId="0" fontId="5" fillId="0" borderId="10" xfId="50" applyFont="1" applyFill="1" applyBorder="1" applyAlignment="1">
      <alignment horizontal="center" vertical="center" wrapText="1"/>
    </xf>
    <xf numFmtId="0" fontId="3" fillId="0" borderId="10" xfId="50" applyFont="1" applyFill="1" applyBorder="1" applyAlignment="1">
      <alignment horizontal="center" vertical="center"/>
    </xf>
    <xf numFmtId="0" fontId="3" fillId="0" borderId="10" xfId="35" applyFont="1" applyFill="1" applyBorder="1" applyAlignment="1">
      <alignment horizontal="center" vertical="center"/>
    </xf>
    <xf numFmtId="176" fontId="3" fillId="0" borderId="17" xfId="50" applyNumberFormat="1" applyFont="1" applyFill="1" applyBorder="1" applyAlignment="1">
      <alignment horizontal="center" vertical="center"/>
    </xf>
    <xf numFmtId="176" fontId="3" fillId="0" borderId="17" xfId="38" applyNumberFormat="1" applyFont="1" applyFill="1" applyBorder="1" applyAlignment="1">
      <alignment horizontal="center" vertical="center"/>
    </xf>
    <xf numFmtId="0" fontId="49" fillId="0" borderId="10" xfId="50" applyFont="1" applyFill="1" applyBorder="1" applyAlignment="1">
      <alignment horizontal="center" vertical="center"/>
    </xf>
    <xf numFmtId="176" fontId="3" fillId="0" borderId="28" xfId="50" applyNumberFormat="1" applyFont="1" applyFill="1" applyBorder="1" applyAlignment="1">
      <alignment horizontal="center" vertical="center"/>
    </xf>
    <xf numFmtId="176" fontId="3" fillId="0" borderId="29" xfId="50" applyNumberFormat="1" applyFont="1" applyFill="1" applyBorder="1" applyAlignment="1">
      <alignment horizontal="center" vertical="center"/>
    </xf>
    <xf numFmtId="176" fontId="3" fillId="0" borderId="30" xfId="50" applyNumberFormat="1" applyFont="1" applyFill="1" applyBorder="1" applyAlignment="1">
      <alignment horizontal="center" vertical="center"/>
    </xf>
    <xf numFmtId="0" fontId="49" fillId="0" borderId="10" xfId="49" applyFont="1" applyFill="1" applyBorder="1" applyAlignment="1">
      <alignment horizontal="left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5" fillId="0" borderId="18" xfId="49" applyFont="1" applyFill="1" applyBorder="1" applyAlignment="1">
      <alignment horizontal="center" vertical="center" textRotation="255"/>
    </xf>
    <xf numFmtId="0" fontId="5" fillId="0" borderId="10" xfId="49" applyFont="1" applyFill="1" applyBorder="1" applyAlignment="1">
      <alignment horizontal="center" vertical="center" textRotation="255"/>
    </xf>
    <xf numFmtId="0" fontId="5" fillId="0" borderId="18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/>
    </xf>
    <xf numFmtId="0" fontId="5" fillId="0" borderId="19" xfId="49" applyFont="1" applyFill="1" applyBorder="1" applyAlignment="1">
      <alignment horizontal="center" vertical="center" wrapText="1"/>
    </xf>
    <xf numFmtId="0" fontId="5" fillId="0" borderId="17" xfId="49" applyFont="1" applyFill="1" applyBorder="1" applyAlignment="1">
      <alignment horizontal="center" vertical="center" wrapText="1"/>
    </xf>
    <xf numFmtId="0" fontId="5" fillId="0" borderId="20" xfId="49" applyFont="1" applyFill="1" applyBorder="1" applyAlignment="1">
      <alignment horizontal="center" vertical="center" wrapText="1"/>
    </xf>
    <xf numFmtId="0" fontId="40" fillId="0" borderId="18" xfId="34" applyFont="1" applyFill="1" applyBorder="1" applyAlignment="1">
      <alignment horizontal="center" vertical="center" wrapText="1"/>
    </xf>
    <xf numFmtId="0" fontId="5" fillId="0" borderId="21" xfId="49" applyFont="1" applyFill="1" applyBorder="1" applyAlignment="1">
      <alignment horizontal="center" vertical="center" wrapText="1"/>
    </xf>
    <xf numFmtId="0" fontId="40" fillId="0" borderId="10" xfId="34" applyFont="1" applyFill="1" applyBorder="1" applyAlignment="1">
      <alignment horizontal="center" vertical="center" wrapText="1"/>
    </xf>
    <xf numFmtId="0" fontId="40" fillId="0" borderId="21" xfId="34" applyFont="1" applyFill="1" applyBorder="1" applyAlignment="1">
      <alignment horizontal="center" vertical="center" wrapText="1"/>
    </xf>
    <xf numFmtId="0" fontId="5" fillId="0" borderId="18" xfId="34" applyFont="1" applyFill="1" applyBorder="1" applyAlignment="1">
      <alignment horizontal="center" vertical="center"/>
    </xf>
    <xf numFmtId="0" fontId="7" fillId="0" borderId="21" xfId="34" applyFont="1" applyFill="1" applyBorder="1" applyAlignment="1">
      <alignment horizontal="center" vertical="center" textRotation="255"/>
    </xf>
    <xf numFmtId="0" fontId="7" fillId="0" borderId="10" xfId="34" applyFont="1" applyFill="1" applyBorder="1" applyAlignment="1">
      <alignment vertical="center" textRotation="255"/>
    </xf>
    <xf numFmtId="0" fontId="40" fillId="0" borderId="10" xfId="34" applyFont="1" applyFill="1" applyBorder="1" applyAlignment="1">
      <alignment vertical="center" textRotation="255"/>
    </xf>
    <xf numFmtId="0" fontId="5" fillId="0" borderId="10" xfId="49" applyFont="1" applyFill="1" applyBorder="1" applyAlignment="1">
      <alignment horizontal="center" vertical="center" wrapText="1"/>
    </xf>
    <xf numFmtId="0" fontId="30" fillId="0" borderId="10" xfId="49" applyFont="1" applyFill="1" applyBorder="1" applyAlignment="1">
      <alignment horizontal="left" vertical="center" wrapText="1"/>
    </xf>
    <xf numFmtId="0" fontId="7" fillId="0" borderId="34" xfId="34" applyFont="1" applyFill="1" applyBorder="1" applyAlignment="1">
      <alignment horizontal="center" vertical="center" textRotation="255"/>
    </xf>
    <xf numFmtId="0" fontId="7" fillId="0" borderId="35" xfId="34" applyFont="1" applyFill="1" applyBorder="1" applyAlignment="1">
      <alignment horizontal="center" vertical="center" textRotation="255"/>
    </xf>
    <xf numFmtId="0" fontId="7" fillId="0" borderId="36" xfId="34" applyFont="1" applyFill="1" applyBorder="1" applyAlignment="1">
      <alignment horizontal="center" vertical="center" textRotation="255"/>
    </xf>
    <xf numFmtId="176" fontId="3" fillId="0" borderId="17" xfId="33" applyNumberFormat="1" applyFont="1" applyFill="1" applyBorder="1" applyAlignment="1">
      <alignment horizontal="center" vertical="center"/>
    </xf>
    <xf numFmtId="0" fontId="5" fillId="0" borderId="18" xfId="33" applyFont="1" applyFill="1" applyBorder="1" applyAlignment="1">
      <alignment horizontal="center" vertical="center"/>
    </xf>
    <xf numFmtId="0" fontId="5" fillId="0" borderId="18" xfId="33" applyFont="1" applyFill="1" applyBorder="1" applyAlignment="1">
      <alignment horizontal="center" vertical="center" textRotation="255"/>
    </xf>
    <xf numFmtId="0" fontId="5" fillId="0" borderId="10" xfId="33" applyFont="1" applyFill="1" applyBorder="1" applyAlignment="1">
      <alignment horizontal="center" vertical="center" textRotation="255"/>
    </xf>
    <xf numFmtId="0" fontId="3" fillId="0" borderId="10" xfId="33" applyFont="1" applyFill="1" applyBorder="1" applyAlignment="1">
      <alignment horizontal="center" vertical="center"/>
    </xf>
    <xf numFmtId="0" fontId="5" fillId="0" borderId="19" xfId="33" applyFont="1" applyFill="1" applyBorder="1" applyAlignment="1">
      <alignment horizontal="center" vertical="center" wrapText="1"/>
    </xf>
    <xf numFmtId="0" fontId="5" fillId="0" borderId="17" xfId="33" applyFont="1" applyFill="1" applyBorder="1" applyAlignment="1">
      <alignment horizontal="center" vertical="center" wrapText="1"/>
    </xf>
    <xf numFmtId="0" fontId="5" fillId="0" borderId="10" xfId="33" applyFont="1" applyFill="1" applyBorder="1" applyAlignment="1">
      <alignment horizontal="center" vertical="center" wrapText="1"/>
    </xf>
    <xf numFmtId="0" fontId="68" fillId="0" borderId="0" xfId="33" applyFont="1" applyFill="1" applyAlignment="1">
      <alignment horizontal="center" vertical="center"/>
    </xf>
    <xf numFmtId="0" fontId="5" fillId="0" borderId="20" xfId="33" applyFont="1" applyFill="1" applyBorder="1" applyAlignment="1">
      <alignment horizontal="center" vertical="center" wrapText="1"/>
    </xf>
    <xf numFmtId="0" fontId="5" fillId="0" borderId="21" xfId="33" applyFont="1" applyFill="1" applyBorder="1" applyAlignment="1">
      <alignment horizontal="center" vertical="center"/>
    </xf>
    <xf numFmtId="0" fontId="5" fillId="0" borderId="10" xfId="33" applyFont="1" applyFill="1" applyBorder="1" applyAlignment="1">
      <alignment horizontal="center" vertical="center"/>
    </xf>
    <xf numFmtId="0" fontId="7" fillId="0" borderId="21" xfId="33" applyFont="1" applyFill="1" applyBorder="1" applyAlignment="1">
      <alignment horizontal="center" vertical="center" textRotation="255"/>
    </xf>
    <xf numFmtId="0" fontId="7" fillId="0" borderId="10" xfId="33" applyFont="1" applyFill="1" applyBorder="1" applyAlignment="1">
      <alignment horizontal="center" vertical="center" textRotation="255"/>
    </xf>
    <xf numFmtId="0" fontId="40" fillId="0" borderId="10" xfId="33" applyFont="1" applyFill="1" applyBorder="1" applyAlignment="1">
      <alignment horizontal="center" vertical="center" textRotation="255"/>
    </xf>
    <xf numFmtId="0" fontId="4" fillId="0" borderId="10" xfId="33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horizontal="left" vertical="center" wrapText="1"/>
    </xf>
    <xf numFmtId="0" fontId="35" fillId="0" borderId="10" xfId="33" applyFont="1" applyFill="1" applyBorder="1" applyAlignment="1">
      <alignment horizontal="center" vertical="center" textRotation="255" wrapText="1"/>
    </xf>
  </cellXfs>
  <cellStyles count="7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百分比" xfId="19" builtinId="5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经管系课程计划表【修订版】_林科修改2稿" xfId="26"/>
    <cellStyle name="常规" xfId="0" builtinId="0"/>
    <cellStyle name="常规 2" xfId="27"/>
    <cellStyle name="常规 3" xfId="28"/>
    <cellStyle name="常规_311级课程设置" xfId="29"/>
    <cellStyle name="常规_313级课程设置" xfId="30"/>
    <cellStyle name="常规_Sheet1" xfId="31"/>
    <cellStyle name="常规_Sheet1_社科系历史教育专业课程计划表20130703" xfId="32"/>
    <cellStyle name="常规_广东石油化工学院高州师范学院计算机应用技术(师范类)专业课程计划表3-" xfId="33"/>
    <cellStyle name="常规_经管系课程计划表【修订版】_林科修改2稿" xfId="34"/>
    <cellStyle name="常规_经管系课程计划表【修订版】_林科修改2稿 2" xfId="35"/>
    <cellStyle name="常规_历史教育专业课程计划表2009" xfId="36"/>
    <cellStyle name="常规_茂名学院高州师范分教点小教大专教学计划6" xfId="37"/>
    <cellStyle name="常规_茂名学院高州师范分教点小教大专教学计划6 2" xfId="38"/>
    <cellStyle name="常规_美术系专业课程计划表_2013-07-13" xfId="39"/>
    <cellStyle name="常规_社科系地理专业课程计划20130702" xfId="40"/>
    <cellStyle name="常规_社科系历史教育专业课程计划表20130703" xfId="41"/>
    <cellStyle name="常规_数计系数学专业教学计划_第7版(2009-6-23)" xfId="42"/>
    <cellStyle name="常规_数计系数学专业教学计划_第7版(2009-6-23)_社科系历史教育专业课程计划表20130703" xfId="43"/>
    <cellStyle name="常规_体育系教学计划_修订2013.7.5" xfId="44"/>
    <cellStyle name="常规_文秘专业教学计划20090703" xfId="45"/>
    <cellStyle name="常规_信息科学系专业教学计划_2013-07-08" xfId="46"/>
    <cellStyle name="常规_音乐系专业教学计划_2013-07-13" xfId="47"/>
    <cellStyle name="常规_英语系专业课程计划表_312_313级用2013-01-19" xfId="48"/>
    <cellStyle name="常规_英语专业教学计划2009.9月" xfId="49"/>
    <cellStyle name="常规_英语专业教学计划2009.9月 2" xfId="50"/>
    <cellStyle name="常规_英语专业教学计划2009.9月_社科系地理专业课程计划20130702" xfId="51"/>
    <cellStyle name="常规_英语专业教学计划2009.9月_社科系历史教育专业课程计划表20130703" xfId="52"/>
    <cellStyle name="常规_中文系课程设置表" xfId="53"/>
    <cellStyle name="常规_中文系课程设置表 2" xfId="54"/>
    <cellStyle name="好" xfId="55" builtinId="26" customBuiltin="1"/>
    <cellStyle name="好_经管系课程计划表【修订版】_林科修改2稿" xfId="56"/>
    <cellStyle name="汇总" xfId="57" builtinId="25" customBuiltin="1"/>
    <cellStyle name="计算" xfId="58" builtinId="22" customBuiltin="1"/>
    <cellStyle name="检查单元格" xfId="59" builtinId="23" customBuiltin="1"/>
    <cellStyle name="解释性文本" xfId="60" builtinId="53" customBuiltin="1"/>
    <cellStyle name="警告文本" xfId="61" builtinId="11" customBuiltin="1"/>
    <cellStyle name="链接单元格" xfId="62" builtinId="24" customBuiltin="1"/>
    <cellStyle name="强调文字颜色 1" xfId="63" builtinId="29" customBuiltin="1"/>
    <cellStyle name="强调文字颜色 2" xfId="64" builtinId="33" customBuiltin="1"/>
    <cellStyle name="强调文字颜色 3" xfId="65" builtinId="37" customBuiltin="1"/>
    <cellStyle name="强调文字颜色 4" xfId="66" builtinId="41" customBuiltin="1"/>
    <cellStyle name="强调文字颜色 5" xfId="67" builtinId="45" customBuiltin="1"/>
    <cellStyle name="强调文字颜色 6" xfId="68" builtinId="49" customBuiltin="1"/>
    <cellStyle name="适中" xfId="69" builtinId="28" customBuiltin="1"/>
    <cellStyle name="输出" xfId="70" builtinId="21" customBuiltin="1"/>
    <cellStyle name="输入" xfId="71" builtinId="20" customBuiltin="1"/>
    <cellStyle name="注释" xfId="7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133349</xdr:colOff>
      <xdr:row>41</xdr:row>
      <xdr:rowOff>123825</xdr:rowOff>
    </xdr:from>
    <xdr:to>
      <xdr:col>14</xdr:col>
      <xdr:colOff>352424</xdr:colOff>
      <xdr:row>44</xdr:row>
      <xdr:rowOff>38100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57674" y="9553575"/>
          <a:ext cx="1857375" cy="542925"/>
        </a:xfrm>
        <a:prstGeom prst="wedgeRoundRectCallout">
          <a:avLst>
            <a:gd name="adj1" fmla="val -61844"/>
            <a:gd name="adj2" fmla="val -1342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计划外课程，不计入总课时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41</xdr:row>
      <xdr:rowOff>104775</xdr:rowOff>
    </xdr:from>
    <xdr:to>
      <xdr:col>14</xdr:col>
      <xdr:colOff>371475</xdr:colOff>
      <xdr:row>44</xdr:row>
      <xdr:rowOff>19050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76725" y="9534525"/>
          <a:ext cx="1857375" cy="542925"/>
        </a:xfrm>
        <a:prstGeom prst="wedgeRoundRectCallout">
          <a:avLst>
            <a:gd name="adj1" fmla="val -61844"/>
            <a:gd name="adj2" fmla="val -1342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计划外课程，不计入总课时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41</xdr:row>
      <xdr:rowOff>104775</xdr:rowOff>
    </xdr:from>
    <xdr:to>
      <xdr:col>14</xdr:col>
      <xdr:colOff>371475</xdr:colOff>
      <xdr:row>44</xdr:row>
      <xdr:rowOff>19050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76725" y="9534525"/>
          <a:ext cx="1857375" cy="542925"/>
        </a:xfrm>
        <a:prstGeom prst="wedgeRoundRectCallout">
          <a:avLst>
            <a:gd name="adj1" fmla="val -61844"/>
            <a:gd name="adj2" fmla="val -1342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计划外课程，不计入总课时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31</xdr:row>
      <xdr:rowOff>38101</xdr:rowOff>
    </xdr:from>
    <xdr:to>
      <xdr:col>11</xdr:col>
      <xdr:colOff>200025</xdr:colOff>
      <xdr:row>32</xdr:row>
      <xdr:rowOff>161926</xdr:rowOff>
    </xdr:to>
    <xdr:sp macro="" textlink="">
      <xdr:nvSpPr>
        <xdr:cNvPr id="2" name="圆角矩形标注 1"/>
        <xdr:cNvSpPr/>
      </xdr:nvSpPr>
      <xdr:spPr>
        <a:xfrm>
          <a:off x="3571875" y="6743701"/>
          <a:ext cx="1390650" cy="333375"/>
        </a:xfrm>
        <a:prstGeom prst="wedgeRoundRectCallout">
          <a:avLst>
            <a:gd name="adj1" fmla="val -137272"/>
            <a:gd name="adj2" fmla="val -107654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31</xdr:row>
      <xdr:rowOff>38101</xdr:rowOff>
    </xdr:from>
    <xdr:to>
      <xdr:col>11</xdr:col>
      <xdr:colOff>200025</xdr:colOff>
      <xdr:row>32</xdr:row>
      <xdr:rowOff>161926</xdr:rowOff>
    </xdr:to>
    <xdr:sp macro="" textlink="">
      <xdr:nvSpPr>
        <xdr:cNvPr id="2" name="圆角矩形标注 1"/>
        <xdr:cNvSpPr/>
      </xdr:nvSpPr>
      <xdr:spPr>
        <a:xfrm>
          <a:off x="3571875" y="6991351"/>
          <a:ext cx="1390650" cy="342900"/>
        </a:xfrm>
        <a:prstGeom prst="wedgeRoundRectCallout">
          <a:avLst>
            <a:gd name="adj1" fmla="val -137272"/>
            <a:gd name="adj2" fmla="val -107654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33</xdr:row>
      <xdr:rowOff>38101</xdr:rowOff>
    </xdr:from>
    <xdr:to>
      <xdr:col>11</xdr:col>
      <xdr:colOff>200025</xdr:colOff>
      <xdr:row>34</xdr:row>
      <xdr:rowOff>161926</xdr:rowOff>
    </xdr:to>
    <xdr:sp macro="" textlink="">
      <xdr:nvSpPr>
        <xdr:cNvPr id="2" name="圆角矩形标注 1"/>
        <xdr:cNvSpPr/>
      </xdr:nvSpPr>
      <xdr:spPr>
        <a:xfrm>
          <a:off x="3571875" y="6743701"/>
          <a:ext cx="1390650" cy="333375"/>
        </a:xfrm>
        <a:prstGeom prst="wedgeRoundRectCallout">
          <a:avLst>
            <a:gd name="adj1" fmla="val -137272"/>
            <a:gd name="adj2" fmla="val -107654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34</xdr:row>
      <xdr:rowOff>85725</xdr:rowOff>
    </xdr:from>
    <xdr:to>
      <xdr:col>9</xdr:col>
      <xdr:colOff>152400</xdr:colOff>
      <xdr:row>35</xdr:row>
      <xdr:rowOff>180975</xdr:rowOff>
    </xdr:to>
    <xdr:sp macro="" textlink="">
      <xdr:nvSpPr>
        <xdr:cNvPr id="2" name="圆角矩形标注 1"/>
        <xdr:cNvSpPr/>
      </xdr:nvSpPr>
      <xdr:spPr>
        <a:xfrm>
          <a:off x="2324100" y="7143750"/>
          <a:ext cx="1390650" cy="295275"/>
        </a:xfrm>
        <a:prstGeom prst="wedgeRoundRectCallout">
          <a:avLst>
            <a:gd name="adj1" fmla="val -103711"/>
            <a:gd name="adj2" fmla="val 265157"/>
            <a:gd name="adj3" fmla="val 16667"/>
          </a:avLst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原为“音乐文化”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20</xdr:row>
      <xdr:rowOff>104775</xdr:rowOff>
    </xdr:from>
    <xdr:to>
      <xdr:col>11</xdr:col>
      <xdr:colOff>257175</xdr:colOff>
      <xdr:row>23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95775" y="4762500"/>
          <a:ext cx="723900" cy="542925"/>
        </a:xfrm>
        <a:prstGeom prst="wedgeRoundRectCallout">
          <a:avLst>
            <a:gd name="adj1" fmla="val -85528"/>
            <a:gd name="adj2" fmla="val 587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师训教材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22</xdr:row>
      <xdr:rowOff>123825</xdr:rowOff>
    </xdr:from>
    <xdr:to>
      <xdr:col>11</xdr:col>
      <xdr:colOff>257175</xdr:colOff>
      <xdr:row>25</xdr:row>
      <xdr:rowOff>66675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95775" y="4781550"/>
          <a:ext cx="723900" cy="542925"/>
        </a:xfrm>
        <a:prstGeom prst="wedgeRoundRectCallout">
          <a:avLst>
            <a:gd name="adj1" fmla="val -85528"/>
            <a:gd name="adj2" fmla="val 587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师训教材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22</xdr:row>
      <xdr:rowOff>123825</xdr:rowOff>
    </xdr:from>
    <xdr:to>
      <xdr:col>11</xdr:col>
      <xdr:colOff>257175</xdr:colOff>
      <xdr:row>25</xdr:row>
      <xdr:rowOff>66675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95775" y="4781550"/>
          <a:ext cx="723900" cy="542925"/>
        </a:xfrm>
        <a:prstGeom prst="wedgeRoundRectCallout">
          <a:avLst>
            <a:gd name="adj1" fmla="val -85528"/>
            <a:gd name="adj2" fmla="val 5877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11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师训教材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37</xdr:row>
      <xdr:rowOff>85724</xdr:rowOff>
    </xdr:from>
    <xdr:to>
      <xdr:col>15</xdr:col>
      <xdr:colOff>219075</xdr:colOff>
      <xdr:row>40</xdr:row>
      <xdr:rowOff>142875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14875" y="8353424"/>
          <a:ext cx="723900" cy="714376"/>
        </a:xfrm>
        <a:prstGeom prst="wedgeRoundRectCallout">
          <a:avLst>
            <a:gd name="adj1" fmla="val -178949"/>
            <a:gd name="adj2" fmla="val -1587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因无电子琴室故暂不开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37</xdr:row>
      <xdr:rowOff>85725</xdr:rowOff>
    </xdr:from>
    <xdr:to>
      <xdr:col>15</xdr:col>
      <xdr:colOff>219075</xdr:colOff>
      <xdr:row>40</xdr:row>
      <xdr:rowOff>57151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14875" y="7439025"/>
          <a:ext cx="723900" cy="542926"/>
        </a:xfrm>
        <a:prstGeom prst="wedgeRoundRectCallout">
          <a:avLst>
            <a:gd name="adj1" fmla="val -178949"/>
            <a:gd name="adj2" fmla="val -1587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因无电子琴室故暂不开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37</xdr:row>
      <xdr:rowOff>85725</xdr:rowOff>
    </xdr:from>
    <xdr:to>
      <xdr:col>15</xdr:col>
      <xdr:colOff>219075</xdr:colOff>
      <xdr:row>40</xdr:row>
      <xdr:rowOff>57151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14875" y="7439025"/>
          <a:ext cx="723900" cy="542926"/>
        </a:xfrm>
        <a:prstGeom prst="wedgeRoundRectCallout">
          <a:avLst>
            <a:gd name="adj1" fmla="val -178949"/>
            <a:gd name="adj2" fmla="val -1587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因无电子琴室故暂不开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47625</xdr:colOff>
      <xdr:row>37</xdr:row>
      <xdr:rowOff>85725</xdr:rowOff>
    </xdr:from>
    <xdr:to>
      <xdr:col>15</xdr:col>
      <xdr:colOff>219075</xdr:colOff>
      <xdr:row>40</xdr:row>
      <xdr:rowOff>57151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714875" y="7134225"/>
          <a:ext cx="723900" cy="514351"/>
        </a:xfrm>
        <a:prstGeom prst="wedgeRoundRectCallout">
          <a:avLst>
            <a:gd name="adj1" fmla="val -178949"/>
            <a:gd name="adj2" fmla="val -1587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800"/>
            </a:lnSpc>
            <a:defRPr sz="1000"/>
          </a:pP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lnSpc>
              <a:spcPts val="9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因无电子琴室故暂不开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29</xdr:row>
      <xdr:rowOff>142875</xdr:rowOff>
    </xdr:from>
    <xdr:to>
      <xdr:col>11</xdr:col>
      <xdr:colOff>266700</xdr:colOff>
      <xdr:row>34</xdr:row>
      <xdr:rowOff>85725</xdr:rowOff>
    </xdr:to>
    <xdr:sp macro="" textlink="">
      <xdr:nvSpPr>
        <xdr:cNvPr id="2" name="椭圆形标注 196"/>
        <xdr:cNvSpPr>
          <a:spLocks noChangeArrowheads="1"/>
        </xdr:cNvSpPr>
      </xdr:nvSpPr>
      <xdr:spPr bwMode="auto">
        <a:xfrm>
          <a:off x="3838575" y="5743575"/>
          <a:ext cx="1190625" cy="847725"/>
        </a:xfrm>
        <a:prstGeom prst="wedgeEllipseCallout">
          <a:avLst>
            <a:gd name="adj1" fmla="val -31099"/>
            <a:gd name="adj2" fmla="val 15366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zh-CN" altLang="en-US" sz="1000" b="0" i="0" u="none" strike="noStrike" baseline="0">
              <a:solidFill>
                <a:srgbClr val="FF0000"/>
              </a:solidFill>
              <a:latin typeface="宋体"/>
              <a:ea typeface="宋体"/>
            </a:rPr>
            <a:t>因缺老师，《烹饪与食品营养》课程可能无法开。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30</xdr:row>
      <xdr:rowOff>152400</xdr:rowOff>
    </xdr:from>
    <xdr:to>
      <xdr:col>11</xdr:col>
      <xdr:colOff>266700</xdr:colOff>
      <xdr:row>34</xdr:row>
      <xdr:rowOff>161925</xdr:rowOff>
    </xdr:to>
    <xdr:sp macro="" textlink="">
      <xdr:nvSpPr>
        <xdr:cNvPr id="3" name="椭圆形标注 196"/>
        <xdr:cNvSpPr>
          <a:spLocks noChangeArrowheads="1"/>
        </xdr:cNvSpPr>
      </xdr:nvSpPr>
      <xdr:spPr bwMode="auto">
        <a:xfrm>
          <a:off x="3838575" y="6648450"/>
          <a:ext cx="1190625" cy="847725"/>
        </a:xfrm>
        <a:prstGeom prst="wedgeEllipseCallout">
          <a:avLst>
            <a:gd name="adj1" fmla="val -29499"/>
            <a:gd name="adj2" fmla="val 16040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zh-CN" altLang="en-US" sz="1000" b="0" i="0" u="none" strike="noStrike" baseline="0">
              <a:solidFill>
                <a:srgbClr val="FF0000"/>
              </a:solidFill>
              <a:latin typeface="宋体"/>
              <a:ea typeface="宋体"/>
            </a:rPr>
            <a:t>因缺老师，《烹饪与食品营养》课程可能无法开。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30</xdr:row>
      <xdr:rowOff>200025</xdr:rowOff>
    </xdr:from>
    <xdr:to>
      <xdr:col>11</xdr:col>
      <xdr:colOff>266700</xdr:colOff>
      <xdr:row>35</xdr:row>
      <xdr:rowOff>0</xdr:rowOff>
    </xdr:to>
    <xdr:sp macro="" textlink="">
      <xdr:nvSpPr>
        <xdr:cNvPr id="2" name="椭圆形标注 196"/>
        <xdr:cNvSpPr>
          <a:spLocks noChangeArrowheads="1"/>
        </xdr:cNvSpPr>
      </xdr:nvSpPr>
      <xdr:spPr bwMode="auto">
        <a:xfrm>
          <a:off x="3838575" y="6696075"/>
          <a:ext cx="1190625" cy="847725"/>
        </a:xfrm>
        <a:prstGeom prst="wedgeEllipseCallout">
          <a:avLst>
            <a:gd name="adj1" fmla="val -31099"/>
            <a:gd name="adj2" fmla="val 15366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zh-CN" altLang="en-US" sz="1000" b="0" i="0" u="none" strike="noStrike" baseline="0">
              <a:solidFill>
                <a:srgbClr val="FF0000"/>
              </a:solidFill>
              <a:latin typeface="宋体"/>
              <a:ea typeface="宋体"/>
            </a:rPr>
            <a:t>因缺老师，《烹饪与食品营养》课程可能无法开。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94" customWidth="1"/>
    <col min="4" max="4" width="20.375" style="95" customWidth="1"/>
    <col min="5" max="10" width="4.5" style="94" customWidth="1"/>
    <col min="11" max="12" width="3.875" style="99" customWidth="1"/>
    <col min="13" max="14" width="4.625" style="94" customWidth="1"/>
    <col min="15" max="15" width="5.625" style="94" customWidth="1"/>
    <col min="16" max="16384" width="8.75" style="94"/>
  </cols>
  <sheetData>
    <row r="1" spans="1:15" ht="30" customHeight="1">
      <c r="A1" s="437" t="s">
        <v>727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439" t="s">
        <v>500</v>
      </c>
      <c r="B3" s="440"/>
      <c r="C3" s="443" t="s">
        <v>501</v>
      </c>
      <c r="D3" s="440" t="s">
        <v>502</v>
      </c>
      <c r="E3" s="440" t="s">
        <v>503</v>
      </c>
      <c r="F3" s="440"/>
      <c r="G3" s="440" t="s">
        <v>504</v>
      </c>
      <c r="H3" s="440"/>
      <c r="I3" s="440" t="s">
        <v>505</v>
      </c>
      <c r="J3" s="440"/>
      <c r="K3" s="440" t="s">
        <v>506</v>
      </c>
      <c r="L3" s="440"/>
      <c r="M3" s="443" t="s">
        <v>507</v>
      </c>
      <c r="N3" s="443" t="s">
        <v>508</v>
      </c>
      <c r="O3" s="445" t="s">
        <v>509</v>
      </c>
    </row>
    <row r="4" spans="1:15" ht="18" customHeight="1">
      <c r="A4" s="441"/>
      <c r="B4" s="442"/>
      <c r="C4" s="444"/>
      <c r="D4" s="442"/>
      <c r="E4" s="96">
        <v>1</v>
      </c>
      <c r="F4" s="96">
        <v>2</v>
      </c>
      <c r="G4" s="96">
        <v>3</v>
      </c>
      <c r="H4" s="96">
        <v>4</v>
      </c>
      <c r="I4" s="96">
        <v>5</v>
      </c>
      <c r="J4" s="96">
        <v>6</v>
      </c>
      <c r="K4" s="447" t="s">
        <v>510</v>
      </c>
      <c r="L4" s="447" t="s">
        <v>511</v>
      </c>
      <c r="M4" s="444"/>
      <c r="N4" s="448"/>
      <c r="O4" s="446"/>
    </row>
    <row r="5" spans="1:15" ht="18" customHeight="1">
      <c r="A5" s="441"/>
      <c r="B5" s="442"/>
      <c r="C5" s="444"/>
      <c r="D5" s="442"/>
      <c r="E5" s="97" t="s">
        <v>241</v>
      </c>
      <c r="F5" s="97" t="s">
        <v>241</v>
      </c>
      <c r="G5" s="97" t="s">
        <v>242</v>
      </c>
      <c r="H5" s="97" t="s">
        <v>241</v>
      </c>
      <c r="I5" s="97" t="s">
        <v>242</v>
      </c>
      <c r="J5" s="97" t="s">
        <v>512</v>
      </c>
      <c r="K5" s="447"/>
      <c r="L5" s="447"/>
      <c r="M5" s="444"/>
      <c r="N5" s="448"/>
      <c r="O5" s="446"/>
    </row>
    <row r="6" spans="1:15" ht="18" customHeight="1">
      <c r="A6" s="460" t="s">
        <v>513</v>
      </c>
      <c r="B6" s="435" t="s">
        <v>514</v>
      </c>
      <c r="C6" s="22">
        <v>1</v>
      </c>
      <c r="D6" s="1" t="s">
        <v>515</v>
      </c>
      <c r="E6" s="22">
        <v>2</v>
      </c>
      <c r="F6" s="22">
        <v>2</v>
      </c>
      <c r="G6" s="22"/>
      <c r="H6" s="22"/>
      <c r="I6" s="22"/>
      <c r="J6" s="2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49">
        <f>SUM(M6:M18)/M76</f>
        <v>0.36225596529284165</v>
      </c>
    </row>
    <row r="7" spans="1:15" ht="18" customHeight="1">
      <c r="A7" s="461"/>
      <c r="B7" s="444"/>
      <c r="C7" s="22">
        <v>2</v>
      </c>
      <c r="D7" s="23" t="s">
        <v>516</v>
      </c>
      <c r="E7" s="22"/>
      <c r="F7" s="22"/>
      <c r="G7" s="22">
        <v>2</v>
      </c>
      <c r="H7" s="22">
        <v>2</v>
      </c>
      <c r="I7" s="22"/>
      <c r="J7" s="22"/>
      <c r="K7" s="22">
        <v>3</v>
      </c>
      <c r="L7" s="22">
        <v>4</v>
      </c>
      <c r="M7" s="22">
        <f t="shared" si="0"/>
        <v>60</v>
      </c>
      <c r="N7" s="22">
        <v>4</v>
      </c>
      <c r="O7" s="449"/>
    </row>
    <row r="8" spans="1:15" ht="18" customHeight="1">
      <c r="A8" s="461"/>
      <c r="B8" s="444"/>
      <c r="C8" s="22">
        <v>3</v>
      </c>
      <c r="D8" s="24" t="s">
        <v>517</v>
      </c>
      <c r="E8" s="22">
        <v>2</v>
      </c>
      <c r="F8" s="22">
        <v>2</v>
      </c>
      <c r="G8" s="22"/>
      <c r="H8" s="22"/>
      <c r="I8" s="22"/>
      <c r="J8" s="22"/>
      <c r="K8" s="22">
        <v>1</v>
      </c>
      <c r="L8" s="22">
        <v>2</v>
      </c>
      <c r="M8" s="22">
        <f t="shared" si="0"/>
        <v>56</v>
      </c>
      <c r="N8" s="22">
        <v>3</v>
      </c>
      <c r="O8" s="449"/>
    </row>
    <row r="9" spans="1:15" ht="18" customHeight="1">
      <c r="A9" s="461"/>
      <c r="B9" s="444"/>
      <c r="C9" s="22">
        <v>4</v>
      </c>
      <c r="D9" s="24" t="s">
        <v>518</v>
      </c>
      <c r="E9" s="22"/>
      <c r="F9" s="22"/>
      <c r="G9" s="22">
        <v>2</v>
      </c>
      <c r="H9" s="22">
        <v>2</v>
      </c>
      <c r="I9" s="22">
        <v>2</v>
      </c>
      <c r="J9" s="22"/>
      <c r="K9" s="22" t="s">
        <v>519</v>
      </c>
      <c r="L9" s="22">
        <v>4</v>
      </c>
      <c r="M9" s="22">
        <f t="shared" si="0"/>
        <v>92</v>
      </c>
      <c r="N9" s="22">
        <v>6</v>
      </c>
      <c r="O9" s="449"/>
    </row>
    <row r="10" spans="1:15" s="265" customFormat="1" ht="18" customHeight="1">
      <c r="A10" s="461"/>
      <c r="B10" s="444"/>
      <c r="C10" s="22">
        <v>5</v>
      </c>
      <c r="D10" s="24" t="s">
        <v>520</v>
      </c>
      <c r="E10" s="22">
        <v>2</v>
      </c>
      <c r="F10" s="22">
        <v>2</v>
      </c>
      <c r="G10" s="22">
        <v>2</v>
      </c>
      <c r="H10" s="22">
        <v>2</v>
      </c>
      <c r="I10" s="22"/>
      <c r="J10" s="22"/>
      <c r="K10" s="22">
        <v>1</v>
      </c>
      <c r="L10" s="22">
        <v>2</v>
      </c>
      <c r="M10" s="22">
        <f t="shared" si="0"/>
        <v>116</v>
      </c>
      <c r="N10" s="22">
        <v>7</v>
      </c>
      <c r="O10" s="449"/>
    </row>
    <row r="11" spans="1:15" ht="18" customHeight="1">
      <c r="A11" s="461"/>
      <c r="B11" s="444"/>
      <c r="C11" s="22">
        <v>6</v>
      </c>
      <c r="D11" s="24" t="s">
        <v>521</v>
      </c>
      <c r="E11" s="22">
        <v>1</v>
      </c>
      <c r="F11" s="22">
        <v>1</v>
      </c>
      <c r="G11" s="22"/>
      <c r="H11" s="22"/>
      <c r="I11" s="22"/>
      <c r="J11" s="22"/>
      <c r="K11" s="22"/>
      <c r="L11" s="22" t="s">
        <v>522</v>
      </c>
      <c r="M11" s="22">
        <f t="shared" si="0"/>
        <v>28</v>
      </c>
      <c r="N11" s="22">
        <v>2</v>
      </c>
      <c r="O11" s="449"/>
    </row>
    <row r="12" spans="1:15" ht="18" customHeight="1">
      <c r="A12" s="461"/>
      <c r="B12" s="444"/>
      <c r="C12" s="22">
        <v>7</v>
      </c>
      <c r="D12" s="24" t="s">
        <v>523</v>
      </c>
      <c r="E12" s="22">
        <v>1</v>
      </c>
      <c r="F12" s="22">
        <v>1</v>
      </c>
      <c r="G12" s="22"/>
      <c r="H12" s="22"/>
      <c r="I12" s="22"/>
      <c r="J12" s="22"/>
      <c r="K12" s="22"/>
      <c r="L12" s="22" t="s">
        <v>522</v>
      </c>
      <c r="M12" s="22">
        <f t="shared" si="0"/>
        <v>28</v>
      </c>
      <c r="N12" s="22">
        <v>2</v>
      </c>
      <c r="O12" s="449"/>
    </row>
    <row r="13" spans="1:15" ht="18" customHeight="1">
      <c r="A13" s="461"/>
      <c r="B13" s="444"/>
      <c r="C13" s="22">
        <v>8</v>
      </c>
      <c r="D13" s="24" t="s">
        <v>524</v>
      </c>
      <c r="E13" s="22">
        <v>2</v>
      </c>
      <c r="F13" s="22">
        <v>2</v>
      </c>
      <c r="G13" s="22">
        <v>2</v>
      </c>
      <c r="H13" s="22">
        <v>2</v>
      </c>
      <c r="I13" s="22"/>
      <c r="J13" s="22"/>
      <c r="K13" s="22" t="s">
        <v>525</v>
      </c>
      <c r="L13" s="22" t="s">
        <v>526</v>
      </c>
      <c r="M13" s="22">
        <f>E13*14+F13*14+G13*16+H13*14+I13*16+J13*14</f>
        <v>116</v>
      </c>
      <c r="N13" s="22">
        <v>7</v>
      </c>
      <c r="O13" s="449"/>
    </row>
    <row r="14" spans="1:15" ht="18" customHeight="1">
      <c r="A14" s="461"/>
      <c r="B14" s="444"/>
      <c r="C14" s="22">
        <v>9</v>
      </c>
      <c r="D14" s="24" t="s">
        <v>527</v>
      </c>
      <c r="E14" s="22">
        <v>2</v>
      </c>
      <c r="F14" s="22">
        <v>2</v>
      </c>
      <c r="G14" s="22"/>
      <c r="H14" s="22"/>
      <c r="I14" s="22"/>
      <c r="J14" s="22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49"/>
    </row>
    <row r="15" spans="1:15" ht="18" customHeight="1">
      <c r="A15" s="461"/>
      <c r="B15" s="444"/>
      <c r="C15" s="22">
        <v>10</v>
      </c>
      <c r="D15" s="24" t="s">
        <v>528</v>
      </c>
      <c r="E15" s="22"/>
      <c r="F15" s="22"/>
      <c r="G15" s="22">
        <v>2</v>
      </c>
      <c r="H15" s="22">
        <v>2</v>
      </c>
      <c r="I15" s="22"/>
      <c r="J15" s="22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49"/>
    </row>
    <row r="16" spans="1:15" ht="18" customHeight="1">
      <c r="A16" s="461"/>
      <c r="B16" s="444"/>
      <c r="C16" s="22">
        <v>11</v>
      </c>
      <c r="D16" s="24" t="s">
        <v>529</v>
      </c>
      <c r="E16" s="22" t="s">
        <v>530</v>
      </c>
      <c r="F16" s="22" t="s">
        <v>530</v>
      </c>
      <c r="G16" s="22" t="s">
        <v>530</v>
      </c>
      <c r="H16" s="22" t="s">
        <v>530</v>
      </c>
      <c r="I16" s="22" t="s">
        <v>530</v>
      </c>
      <c r="J16" s="22"/>
      <c r="K16" s="22"/>
      <c r="L16" s="22"/>
      <c r="M16" s="25" t="s">
        <v>531</v>
      </c>
      <c r="N16" s="459">
        <v>1</v>
      </c>
      <c r="O16" s="449"/>
    </row>
    <row r="17" spans="1:15" ht="18" customHeight="1">
      <c r="A17" s="461"/>
      <c r="B17" s="444"/>
      <c r="C17" s="22">
        <v>12</v>
      </c>
      <c r="D17" s="24" t="s">
        <v>532</v>
      </c>
      <c r="E17" s="22" t="s">
        <v>533</v>
      </c>
      <c r="F17" s="22" t="s">
        <v>533</v>
      </c>
      <c r="G17" s="22" t="s">
        <v>533</v>
      </c>
      <c r="H17" s="22" t="s">
        <v>533</v>
      </c>
      <c r="I17" s="22"/>
      <c r="J17" s="22"/>
      <c r="K17" s="22"/>
      <c r="L17" s="22"/>
      <c r="M17" s="25" t="s">
        <v>531</v>
      </c>
      <c r="N17" s="459"/>
      <c r="O17" s="449"/>
    </row>
    <row r="18" spans="1:15" ht="18" customHeight="1">
      <c r="A18" s="461"/>
      <c r="B18" s="444"/>
      <c r="C18" s="22">
        <v>13</v>
      </c>
      <c r="D18" s="26" t="s">
        <v>534</v>
      </c>
      <c r="E18" s="22" t="s">
        <v>535</v>
      </c>
      <c r="F18" s="22"/>
      <c r="G18" s="22"/>
      <c r="H18" s="22"/>
      <c r="I18" s="22" t="s">
        <v>530</v>
      </c>
      <c r="J18" s="22"/>
      <c r="K18" s="22"/>
      <c r="L18" s="22"/>
      <c r="M18" s="25" t="s">
        <v>531</v>
      </c>
      <c r="N18" s="463"/>
      <c r="O18" s="449"/>
    </row>
    <row r="19" spans="1:15" ht="18" customHeight="1">
      <c r="A19" s="461"/>
      <c r="B19" s="435" t="s">
        <v>536</v>
      </c>
      <c r="C19" s="22">
        <v>14</v>
      </c>
      <c r="D19" s="24" t="s">
        <v>537</v>
      </c>
      <c r="E19" s="22">
        <v>4</v>
      </c>
      <c r="F19" s="22">
        <v>4</v>
      </c>
      <c r="G19" s="22">
        <v>4</v>
      </c>
      <c r="H19" s="22">
        <v>4</v>
      </c>
      <c r="I19" s="22"/>
      <c r="J19" s="22"/>
      <c r="K19" s="22"/>
      <c r="L19" s="22"/>
      <c r="M19" s="22">
        <f t="shared" ref="M19:M32" si="1">E19*14+F19*14+G19*16+H19*14+I19*16+J19*14</f>
        <v>232</v>
      </c>
      <c r="N19" s="22">
        <v>14</v>
      </c>
      <c r="O19" s="449">
        <f>SUM(M19:M30)/M76</f>
        <v>0.57483731019522777</v>
      </c>
    </row>
    <row r="20" spans="1:15" ht="18" customHeight="1">
      <c r="A20" s="461"/>
      <c r="B20" s="435"/>
      <c r="C20" s="22">
        <v>15</v>
      </c>
      <c r="D20" s="24" t="s">
        <v>538</v>
      </c>
      <c r="E20" s="22"/>
      <c r="F20" s="22"/>
      <c r="G20" s="22">
        <v>2</v>
      </c>
      <c r="H20" s="22">
        <v>2</v>
      </c>
      <c r="I20" s="22"/>
      <c r="J20" s="22"/>
      <c r="K20" s="22"/>
      <c r="L20" s="22"/>
      <c r="M20" s="22">
        <f t="shared" si="1"/>
        <v>60</v>
      </c>
      <c r="N20" s="22">
        <v>4</v>
      </c>
      <c r="O20" s="449"/>
    </row>
    <row r="21" spans="1:15" ht="18" customHeight="1">
      <c r="A21" s="461"/>
      <c r="B21" s="435"/>
      <c r="C21" s="22">
        <v>16</v>
      </c>
      <c r="D21" s="24" t="s">
        <v>539</v>
      </c>
      <c r="E21" s="22"/>
      <c r="F21" s="22"/>
      <c r="G21" s="22">
        <v>4</v>
      </c>
      <c r="H21" s="22">
        <v>2</v>
      </c>
      <c r="I21" s="22"/>
      <c r="J21" s="22"/>
      <c r="K21" s="22"/>
      <c r="L21" s="22"/>
      <c r="M21" s="22">
        <f t="shared" si="1"/>
        <v>92</v>
      </c>
      <c r="N21" s="22">
        <v>6</v>
      </c>
      <c r="O21" s="449"/>
    </row>
    <row r="22" spans="1:15" ht="18" customHeight="1">
      <c r="A22" s="461"/>
      <c r="B22" s="435"/>
      <c r="C22" s="22">
        <v>17</v>
      </c>
      <c r="D22" s="24" t="s">
        <v>540</v>
      </c>
      <c r="E22" s="22"/>
      <c r="F22" s="22"/>
      <c r="G22" s="22"/>
      <c r="H22" s="22">
        <v>2</v>
      </c>
      <c r="I22" s="22">
        <v>4</v>
      </c>
      <c r="J22" s="22"/>
      <c r="K22" s="22"/>
      <c r="L22" s="22"/>
      <c r="M22" s="22">
        <f t="shared" si="1"/>
        <v>92</v>
      </c>
      <c r="N22" s="22">
        <v>6</v>
      </c>
      <c r="O22" s="449"/>
    </row>
    <row r="23" spans="1:15" ht="18" customHeight="1">
      <c r="A23" s="461"/>
      <c r="B23" s="435"/>
      <c r="C23" s="22">
        <v>18</v>
      </c>
      <c r="D23" s="24" t="s">
        <v>541</v>
      </c>
      <c r="E23" s="22">
        <v>2</v>
      </c>
      <c r="F23" s="22">
        <v>2</v>
      </c>
      <c r="G23" s="22"/>
      <c r="H23" s="22"/>
      <c r="I23" s="22"/>
      <c r="J23" s="22"/>
      <c r="K23" s="22"/>
      <c r="L23" s="22"/>
      <c r="M23" s="22">
        <f t="shared" si="1"/>
        <v>56</v>
      </c>
      <c r="N23" s="22">
        <v>3</v>
      </c>
      <c r="O23" s="449"/>
    </row>
    <row r="24" spans="1:15" ht="18" customHeight="1">
      <c r="A24" s="461"/>
      <c r="B24" s="435"/>
      <c r="C24" s="22">
        <v>19</v>
      </c>
      <c r="D24" s="24" t="s">
        <v>542</v>
      </c>
      <c r="E24" s="22">
        <v>2</v>
      </c>
      <c r="F24" s="22">
        <v>2</v>
      </c>
      <c r="G24" s="22"/>
      <c r="H24" s="22"/>
      <c r="I24" s="22"/>
      <c r="J24" s="22"/>
      <c r="K24" s="22"/>
      <c r="L24" s="22"/>
      <c r="M24" s="22">
        <f t="shared" si="1"/>
        <v>56</v>
      </c>
      <c r="N24" s="22">
        <v>3</v>
      </c>
      <c r="O24" s="449"/>
    </row>
    <row r="25" spans="1:15" ht="18" customHeight="1">
      <c r="A25" s="461"/>
      <c r="B25" s="435"/>
      <c r="C25" s="22">
        <v>20</v>
      </c>
      <c r="D25" s="24" t="s">
        <v>543</v>
      </c>
      <c r="E25" s="22">
        <v>4</v>
      </c>
      <c r="F25" s="22">
        <v>4</v>
      </c>
      <c r="G25" s="22"/>
      <c r="H25" s="22"/>
      <c r="I25" s="22"/>
      <c r="J25" s="22"/>
      <c r="K25" s="22"/>
      <c r="L25" s="22"/>
      <c r="M25" s="22">
        <f t="shared" si="1"/>
        <v>112</v>
      </c>
      <c r="N25" s="22">
        <v>7</v>
      </c>
      <c r="O25" s="449"/>
    </row>
    <row r="26" spans="1:15" ht="18" customHeight="1">
      <c r="A26" s="461"/>
      <c r="B26" s="435"/>
      <c r="C26" s="22">
        <v>21</v>
      </c>
      <c r="D26" s="24" t="s">
        <v>544</v>
      </c>
      <c r="E26" s="22">
        <v>2</v>
      </c>
      <c r="F26" s="22">
        <v>2</v>
      </c>
      <c r="G26" s="22"/>
      <c r="H26" s="22"/>
      <c r="I26" s="22"/>
      <c r="J26" s="22"/>
      <c r="K26" s="22"/>
      <c r="L26" s="22"/>
      <c r="M26" s="22">
        <f t="shared" si="1"/>
        <v>56</v>
      </c>
      <c r="N26" s="22">
        <v>3</v>
      </c>
      <c r="O26" s="449"/>
    </row>
    <row r="27" spans="1:15" ht="18" customHeight="1">
      <c r="A27" s="461"/>
      <c r="B27" s="435"/>
      <c r="C27" s="22">
        <v>22</v>
      </c>
      <c r="D27" s="24" t="s">
        <v>545</v>
      </c>
      <c r="E27" s="22"/>
      <c r="F27" s="22"/>
      <c r="G27" s="22">
        <v>2</v>
      </c>
      <c r="H27" s="22">
        <v>2</v>
      </c>
      <c r="I27" s="22"/>
      <c r="J27" s="22"/>
      <c r="K27" s="22"/>
      <c r="L27" s="22"/>
      <c r="M27" s="22">
        <f t="shared" si="1"/>
        <v>60</v>
      </c>
      <c r="N27" s="22">
        <v>4</v>
      </c>
      <c r="O27" s="449"/>
    </row>
    <row r="28" spans="1:15" ht="18" customHeight="1">
      <c r="A28" s="461"/>
      <c r="B28" s="435"/>
      <c r="C28" s="22">
        <v>23</v>
      </c>
      <c r="D28" s="24" t="s">
        <v>546</v>
      </c>
      <c r="E28" s="22"/>
      <c r="F28" s="22"/>
      <c r="G28" s="22"/>
      <c r="H28" s="22">
        <v>2</v>
      </c>
      <c r="I28" s="22">
        <v>4</v>
      </c>
      <c r="J28" s="22"/>
      <c r="K28" s="22"/>
      <c r="L28" s="22"/>
      <c r="M28" s="22">
        <f t="shared" si="1"/>
        <v>92</v>
      </c>
      <c r="N28" s="22">
        <v>6</v>
      </c>
      <c r="O28" s="449"/>
    </row>
    <row r="29" spans="1:15" ht="18" customHeight="1">
      <c r="A29" s="461"/>
      <c r="B29" s="435"/>
      <c r="C29" s="22">
        <v>24</v>
      </c>
      <c r="D29" s="24" t="s">
        <v>547</v>
      </c>
      <c r="E29" s="22"/>
      <c r="F29" s="22"/>
      <c r="G29" s="22"/>
      <c r="H29" s="22">
        <v>2</v>
      </c>
      <c r="I29" s="22">
        <v>2</v>
      </c>
      <c r="J29" s="22"/>
      <c r="K29" s="22"/>
      <c r="L29" s="22"/>
      <c r="M29" s="22">
        <f t="shared" si="1"/>
        <v>60</v>
      </c>
      <c r="N29" s="22">
        <v>3</v>
      </c>
      <c r="O29" s="449"/>
    </row>
    <row r="30" spans="1:15" ht="18" customHeight="1">
      <c r="A30" s="461"/>
      <c r="B30" s="435"/>
      <c r="C30" s="22">
        <v>25</v>
      </c>
      <c r="D30" s="24" t="s">
        <v>548</v>
      </c>
      <c r="E30" s="22"/>
      <c r="F30" s="22"/>
      <c r="G30" s="22"/>
      <c r="H30" s="22">
        <v>2</v>
      </c>
      <c r="I30" s="22">
        <v>4</v>
      </c>
      <c r="J30" s="22"/>
      <c r="K30" s="22"/>
      <c r="L30" s="22"/>
      <c r="M30" s="22">
        <f t="shared" si="1"/>
        <v>92</v>
      </c>
      <c r="N30" s="22">
        <v>6</v>
      </c>
      <c r="O30" s="449"/>
    </row>
    <row r="31" spans="1:15" ht="18" customHeight="1">
      <c r="A31" s="462"/>
      <c r="B31" s="435" t="s">
        <v>549</v>
      </c>
      <c r="C31" s="22">
        <v>26</v>
      </c>
      <c r="D31" s="24" t="s">
        <v>550</v>
      </c>
      <c r="E31" s="22">
        <v>1</v>
      </c>
      <c r="F31" s="22">
        <v>1</v>
      </c>
      <c r="G31" s="22"/>
      <c r="H31" s="22"/>
      <c r="I31" s="22"/>
      <c r="J31" s="22"/>
      <c r="K31" s="22"/>
      <c r="L31" s="22"/>
      <c r="M31" s="22">
        <f t="shared" si="1"/>
        <v>28</v>
      </c>
      <c r="N31" s="22">
        <v>2</v>
      </c>
      <c r="O31" s="449">
        <f>SUM(M31:M38)/M76</f>
        <v>3.0368763557483729E-2</v>
      </c>
    </row>
    <row r="32" spans="1:15" ht="18" customHeight="1">
      <c r="A32" s="462"/>
      <c r="B32" s="435"/>
      <c r="C32" s="22">
        <v>27</v>
      </c>
      <c r="D32" s="24" t="s">
        <v>551</v>
      </c>
      <c r="E32" s="22">
        <v>1</v>
      </c>
      <c r="F32" s="22">
        <v>1</v>
      </c>
      <c r="G32" s="22"/>
      <c r="H32" s="25"/>
      <c r="I32" s="22"/>
      <c r="J32" s="22"/>
      <c r="K32" s="22"/>
      <c r="L32" s="22"/>
      <c r="M32" s="22">
        <f t="shared" si="1"/>
        <v>28</v>
      </c>
      <c r="N32" s="22">
        <v>2</v>
      </c>
      <c r="O32" s="449"/>
    </row>
    <row r="33" spans="1:15" ht="18" customHeight="1">
      <c r="A33" s="462"/>
      <c r="B33" s="435"/>
      <c r="C33" s="22">
        <v>28</v>
      </c>
      <c r="D33" s="24" t="s">
        <v>552</v>
      </c>
      <c r="E33" s="22" t="s">
        <v>553</v>
      </c>
      <c r="F33" s="22"/>
      <c r="G33" s="22"/>
      <c r="H33" s="25"/>
      <c r="I33" s="22"/>
      <c r="J33" s="22"/>
      <c r="K33" s="22"/>
      <c r="L33" s="22"/>
      <c r="M33" s="22"/>
      <c r="N33" s="22">
        <v>1</v>
      </c>
      <c r="O33" s="449"/>
    </row>
    <row r="34" spans="1:15" ht="18" customHeight="1">
      <c r="A34" s="462"/>
      <c r="B34" s="435"/>
      <c r="C34" s="22">
        <v>29</v>
      </c>
      <c r="D34" s="24" t="s">
        <v>554</v>
      </c>
      <c r="E34" s="22"/>
      <c r="F34" s="22"/>
      <c r="G34" s="22"/>
      <c r="H34" s="25"/>
      <c r="I34" s="22"/>
      <c r="J34" s="22"/>
      <c r="K34" s="22"/>
      <c r="L34" s="22"/>
      <c r="M34" s="25" t="s">
        <v>555</v>
      </c>
      <c r="N34" s="25"/>
      <c r="O34" s="449"/>
    </row>
    <row r="35" spans="1:15" ht="18" customHeight="1">
      <c r="A35" s="462"/>
      <c r="B35" s="435"/>
      <c r="C35" s="22">
        <v>30</v>
      </c>
      <c r="D35" s="24" t="s">
        <v>556</v>
      </c>
      <c r="E35" s="22"/>
      <c r="F35" s="22"/>
      <c r="G35" s="22"/>
      <c r="H35" s="22" t="s">
        <v>553</v>
      </c>
      <c r="I35" s="22"/>
      <c r="J35" s="22"/>
      <c r="K35" s="22"/>
      <c r="L35" s="22"/>
      <c r="M35" s="22"/>
      <c r="N35" s="22">
        <v>1</v>
      </c>
      <c r="O35" s="449"/>
    </row>
    <row r="36" spans="1:15" ht="18" customHeight="1">
      <c r="A36" s="462"/>
      <c r="B36" s="435"/>
      <c r="C36" s="22">
        <v>31</v>
      </c>
      <c r="D36" s="24" t="s">
        <v>557</v>
      </c>
      <c r="E36" s="22"/>
      <c r="F36" s="22"/>
      <c r="G36" s="22"/>
      <c r="H36" s="25"/>
      <c r="I36" s="22"/>
      <c r="J36" s="22" t="s">
        <v>558</v>
      </c>
      <c r="K36" s="22"/>
      <c r="L36" s="22"/>
      <c r="M36" s="22"/>
      <c r="N36" s="22">
        <v>7</v>
      </c>
      <c r="O36" s="449"/>
    </row>
    <row r="37" spans="1:15" ht="18" customHeight="1">
      <c r="A37" s="462"/>
      <c r="B37" s="435"/>
      <c r="C37" s="22">
        <v>32</v>
      </c>
      <c r="D37" s="369" t="s">
        <v>730</v>
      </c>
      <c r="E37" s="25"/>
      <c r="F37" s="25"/>
      <c r="G37" s="25"/>
      <c r="H37" s="25"/>
      <c r="I37" s="25"/>
      <c r="J37" s="22" t="s">
        <v>559</v>
      </c>
      <c r="K37" s="22"/>
      <c r="L37" s="22"/>
      <c r="M37" s="22"/>
      <c r="N37" s="22">
        <v>2</v>
      </c>
      <c r="O37" s="449"/>
    </row>
    <row r="38" spans="1:15" ht="18" customHeight="1">
      <c r="A38" s="462"/>
      <c r="B38" s="435"/>
      <c r="C38" s="22">
        <v>33</v>
      </c>
      <c r="D38" s="24" t="s">
        <v>560</v>
      </c>
      <c r="E38" s="25"/>
      <c r="F38" s="25"/>
      <c r="G38" s="25"/>
      <c r="H38" s="25"/>
      <c r="I38" s="25"/>
      <c r="J38" s="22" t="s">
        <v>561</v>
      </c>
      <c r="K38" s="22"/>
      <c r="L38" s="22"/>
      <c r="M38" s="22"/>
      <c r="N38" s="22">
        <v>1</v>
      </c>
      <c r="O38" s="449"/>
    </row>
    <row r="39" spans="1:15" s="332" customFormat="1" ht="17.100000000000001" customHeight="1">
      <c r="A39" s="460" t="s">
        <v>562</v>
      </c>
      <c r="B39" s="435" t="s">
        <v>563</v>
      </c>
      <c r="C39" s="22">
        <v>34</v>
      </c>
      <c r="D39" s="327" t="s">
        <v>596</v>
      </c>
      <c r="E39" s="22"/>
      <c r="F39" s="22"/>
      <c r="G39" s="328"/>
      <c r="H39" s="328"/>
      <c r="I39" s="329">
        <v>2</v>
      </c>
      <c r="J39" s="84"/>
      <c r="K39" s="22"/>
      <c r="L39" s="330"/>
      <c r="M39" s="331">
        <f>E39*14+F39*14+G39*16+H39*14+I39*16+J39*14</f>
        <v>32</v>
      </c>
      <c r="N39" s="331">
        <v>0</v>
      </c>
      <c r="O39" s="449"/>
    </row>
    <row r="40" spans="1:15" s="332" customFormat="1" ht="17.100000000000001" customHeight="1">
      <c r="A40" s="460"/>
      <c r="B40" s="435"/>
      <c r="C40" s="22">
        <v>35</v>
      </c>
      <c r="D40" s="327" t="s">
        <v>597</v>
      </c>
      <c r="E40" s="22"/>
      <c r="F40" s="22"/>
      <c r="G40" s="328"/>
      <c r="H40" s="328"/>
      <c r="I40" s="329">
        <v>2</v>
      </c>
      <c r="J40" s="84"/>
      <c r="K40" s="22"/>
      <c r="L40" s="330"/>
      <c r="M40" s="331">
        <f>E40*14+F40*14+G40*16+H40*14+I40*16+J40*14</f>
        <v>32</v>
      </c>
      <c r="N40" s="331">
        <v>0</v>
      </c>
      <c r="O40" s="449"/>
    </row>
    <row r="41" spans="1:15" ht="17.100000000000001" customHeight="1">
      <c r="A41" s="460"/>
      <c r="B41" s="435"/>
      <c r="C41" s="22">
        <v>36</v>
      </c>
      <c r="D41" s="27" t="s">
        <v>564</v>
      </c>
      <c r="E41" s="22"/>
      <c r="F41" s="22"/>
      <c r="G41" s="453" t="s">
        <v>499</v>
      </c>
      <c r="H41" s="454"/>
      <c r="I41" s="267"/>
      <c r="J41" s="84"/>
      <c r="K41" s="22"/>
      <c r="L41" s="436" t="s">
        <v>565</v>
      </c>
      <c r="M41" s="459">
        <f>2*16+2*14</f>
        <v>60</v>
      </c>
      <c r="N41" s="459">
        <v>2</v>
      </c>
      <c r="O41" s="449">
        <f>M41/M76</f>
        <v>3.2537960954446853E-2</v>
      </c>
    </row>
    <row r="42" spans="1:15" ht="17.100000000000001" customHeight="1">
      <c r="A42" s="460"/>
      <c r="B42" s="435"/>
      <c r="C42" s="22">
        <v>37</v>
      </c>
      <c r="D42" s="27" t="s">
        <v>566</v>
      </c>
      <c r="E42" s="22"/>
      <c r="F42" s="22"/>
      <c r="G42" s="455"/>
      <c r="H42" s="456"/>
      <c r="I42" s="267"/>
      <c r="J42" s="84"/>
      <c r="K42" s="22"/>
      <c r="L42" s="436"/>
      <c r="M42" s="459"/>
      <c r="N42" s="459"/>
      <c r="O42" s="449"/>
    </row>
    <row r="43" spans="1:15" ht="17.100000000000001" customHeight="1">
      <c r="A43" s="460"/>
      <c r="B43" s="435"/>
      <c r="C43" s="22">
        <v>38</v>
      </c>
      <c r="D43" s="24" t="s">
        <v>567</v>
      </c>
      <c r="E43" s="22"/>
      <c r="F43" s="22"/>
      <c r="G43" s="455"/>
      <c r="H43" s="456"/>
      <c r="I43" s="267"/>
      <c r="J43" s="84"/>
      <c r="K43" s="22"/>
      <c r="L43" s="436"/>
      <c r="M43" s="459"/>
      <c r="N43" s="459"/>
      <c r="O43" s="449"/>
    </row>
    <row r="44" spans="1:15" ht="17.100000000000001" customHeight="1">
      <c r="A44" s="460"/>
      <c r="B44" s="435"/>
      <c r="C44" s="22">
        <v>39</v>
      </c>
      <c r="D44" s="27" t="s">
        <v>568</v>
      </c>
      <c r="E44" s="22"/>
      <c r="F44" s="22"/>
      <c r="G44" s="455"/>
      <c r="H44" s="456"/>
      <c r="I44" s="267"/>
      <c r="J44" s="84"/>
      <c r="K44" s="22"/>
      <c r="L44" s="436"/>
      <c r="M44" s="459"/>
      <c r="N44" s="459"/>
      <c r="O44" s="449"/>
    </row>
    <row r="45" spans="1:15" ht="17.100000000000001" customHeight="1">
      <c r="A45" s="460"/>
      <c r="B45" s="435"/>
      <c r="C45" s="22">
        <v>40</v>
      </c>
      <c r="D45" s="27" t="s">
        <v>569</v>
      </c>
      <c r="E45" s="22"/>
      <c r="F45" s="22"/>
      <c r="G45" s="455"/>
      <c r="H45" s="456"/>
      <c r="I45" s="267"/>
      <c r="J45" s="84"/>
      <c r="K45" s="22"/>
      <c r="L45" s="436"/>
      <c r="M45" s="459"/>
      <c r="N45" s="459"/>
      <c r="O45" s="449"/>
    </row>
    <row r="46" spans="1:15" ht="17.100000000000001" customHeight="1">
      <c r="A46" s="460"/>
      <c r="B46" s="435" t="s">
        <v>570</v>
      </c>
      <c r="C46" s="22">
        <v>41</v>
      </c>
      <c r="D46" s="27" t="s">
        <v>571</v>
      </c>
      <c r="E46" s="22"/>
      <c r="F46" s="22"/>
      <c r="G46" s="455"/>
      <c r="H46" s="456"/>
      <c r="I46" s="267"/>
      <c r="J46" s="84"/>
      <c r="K46" s="22"/>
      <c r="L46" s="436"/>
      <c r="M46" s="459"/>
      <c r="N46" s="459"/>
      <c r="O46" s="449"/>
    </row>
    <row r="47" spans="1:15" ht="17.100000000000001" customHeight="1">
      <c r="A47" s="460"/>
      <c r="B47" s="435"/>
      <c r="C47" s="22">
        <v>42</v>
      </c>
      <c r="D47" s="327" t="s">
        <v>595</v>
      </c>
      <c r="E47" s="22"/>
      <c r="F47" s="22"/>
      <c r="G47" s="455"/>
      <c r="H47" s="456"/>
      <c r="I47" s="267"/>
      <c r="J47" s="84"/>
      <c r="K47" s="22"/>
      <c r="L47" s="436"/>
      <c r="M47" s="459"/>
      <c r="N47" s="459"/>
      <c r="O47" s="449"/>
    </row>
    <row r="48" spans="1:15" ht="17.100000000000001" customHeight="1">
      <c r="A48" s="460"/>
      <c r="B48" s="435"/>
      <c r="C48" s="22">
        <v>43</v>
      </c>
      <c r="D48" s="26" t="s">
        <v>572</v>
      </c>
      <c r="E48" s="22"/>
      <c r="F48" s="22"/>
      <c r="G48" s="455"/>
      <c r="H48" s="456"/>
      <c r="I48" s="267"/>
      <c r="J48" s="84"/>
      <c r="K48" s="22"/>
      <c r="L48" s="436"/>
      <c r="M48" s="459"/>
      <c r="N48" s="459"/>
      <c r="O48" s="449"/>
    </row>
    <row r="49" spans="1:15" ht="17.100000000000001" customHeight="1">
      <c r="A49" s="460"/>
      <c r="B49" s="435"/>
      <c r="C49" s="22">
        <v>44</v>
      </c>
      <c r="D49" s="24" t="s">
        <v>573</v>
      </c>
      <c r="E49" s="22"/>
      <c r="F49" s="22"/>
      <c r="G49" s="455"/>
      <c r="H49" s="456"/>
      <c r="I49" s="267"/>
      <c r="J49" s="84"/>
      <c r="K49" s="22"/>
      <c r="L49" s="436"/>
      <c r="M49" s="459"/>
      <c r="N49" s="459"/>
      <c r="O49" s="449"/>
    </row>
    <row r="50" spans="1:15" ht="17.100000000000001" customHeight="1">
      <c r="A50" s="460"/>
      <c r="B50" s="435"/>
      <c r="C50" s="22">
        <v>45</v>
      </c>
      <c r="D50" s="24" t="s">
        <v>229</v>
      </c>
      <c r="E50" s="22"/>
      <c r="F50" s="22"/>
      <c r="G50" s="455"/>
      <c r="H50" s="456"/>
      <c r="I50" s="267"/>
      <c r="J50" s="84"/>
      <c r="K50" s="22"/>
      <c r="L50" s="436"/>
      <c r="M50" s="459"/>
      <c r="N50" s="459"/>
      <c r="O50" s="449"/>
    </row>
    <row r="51" spans="1:15" ht="17.100000000000001" customHeight="1">
      <c r="A51" s="460"/>
      <c r="B51" s="435"/>
      <c r="C51" s="22">
        <v>46</v>
      </c>
      <c r="D51" s="24" t="s">
        <v>574</v>
      </c>
      <c r="E51" s="22"/>
      <c r="F51" s="22"/>
      <c r="G51" s="455"/>
      <c r="H51" s="456"/>
      <c r="I51" s="267"/>
      <c r="J51" s="84"/>
      <c r="K51" s="22"/>
      <c r="L51" s="436"/>
      <c r="M51" s="459"/>
      <c r="N51" s="459"/>
      <c r="O51" s="449"/>
    </row>
    <row r="52" spans="1:15" ht="17.100000000000001" customHeight="1">
      <c r="A52" s="460"/>
      <c r="B52" s="435"/>
      <c r="C52" s="22">
        <v>47</v>
      </c>
      <c r="D52" s="24" t="s">
        <v>575</v>
      </c>
      <c r="E52" s="22"/>
      <c r="F52" s="22"/>
      <c r="G52" s="455"/>
      <c r="H52" s="456"/>
      <c r="I52" s="267"/>
      <c r="J52" s="84"/>
      <c r="K52" s="22"/>
      <c r="L52" s="436"/>
      <c r="M52" s="459"/>
      <c r="N52" s="459"/>
      <c r="O52" s="449"/>
    </row>
    <row r="53" spans="1:15" ht="17.100000000000001" customHeight="1">
      <c r="A53" s="460"/>
      <c r="B53" s="435"/>
      <c r="C53" s="22">
        <v>48</v>
      </c>
      <c r="D53" s="24" t="s">
        <v>576</v>
      </c>
      <c r="E53" s="22"/>
      <c r="F53" s="22"/>
      <c r="G53" s="455"/>
      <c r="H53" s="456"/>
      <c r="I53" s="267"/>
      <c r="J53" s="84"/>
      <c r="K53" s="22"/>
      <c r="L53" s="436"/>
      <c r="M53" s="459"/>
      <c r="N53" s="459"/>
      <c r="O53" s="449"/>
    </row>
    <row r="54" spans="1:15" ht="17.100000000000001" customHeight="1">
      <c r="A54" s="460"/>
      <c r="B54" s="435"/>
      <c r="C54" s="22">
        <v>49</v>
      </c>
      <c r="D54" s="24" t="s">
        <v>577</v>
      </c>
      <c r="E54" s="22"/>
      <c r="F54" s="22"/>
      <c r="G54" s="455"/>
      <c r="H54" s="456"/>
      <c r="I54" s="267"/>
      <c r="J54" s="84"/>
      <c r="K54" s="22"/>
      <c r="L54" s="436"/>
      <c r="M54" s="459"/>
      <c r="N54" s="459"/>
      <c r="O54" s="449"/>
    </row>
    <row r="55" spans="1:15" ht="17.100000000000001" customHeight="1">
      <c r="A55" s="460"/>
      <c r="B55" s="435"/>
      <c r="C55" s="22">
        <v>50</v>
      </c>
      <c r="D55" s="24" t="s">
        <v>578</v>
      </c>
      <c r="E55" s="22"/>
      <c r="F55" s="22"/>
      <c r="G55" s="455"/>
      <c r="H55" s="456"/>
      <c r="I55" s="267"/>
      <c r="J55" s="84"/>
      <c r="K55" s="22"/>
      <c r="L55" s="436"/>
      <c r="M55" s="459"/>
      <c r="N55" s="459"/>
      <c r="O55" s="449"/>
    </row>
    <row r="56" spans="1:15" ht="17.100000000000001" customHeight="1">
      <c r="A56" s="460"/>
      <c r="B56" s="435"/>
      <c r="C56" s="22">
        <v>51</v>
      </c>
      <c r="D56" s="24" t="s">
        <v>579</v>
      </c>
      <c r="E56" s="22"/>
      <c r="F56" s="22"/>
      <c r="G56" s="455"/>
      <c r="H56" s="456"/>
      <c r="I56" s="267"/>
      <c r="J56" s="84"/>
      <c r="K56" s="22"/>
      <c r="L56" s="436"/>
      <c r="M56" s="459"/>
      <c r="N56" s="459"/>
      <c r="O56" s="449"/>
    </row>
    <row r="57" spans="1:15" ht="17.100000000000001" customHeight="1">
      <c r="A57" s="460"/>
      <c r="B57" s="435"/>
      <c r="C57" s="22">
        <v>52</v>
      </c>
      <c r="D57" s="24" t="s">
        <v>580</v>
      </c>
      <c r="E57" s="22"/>
      <c r="F57" s="22"/>
      <c r="G57" s="455"/>
      <c r="H57" s="456"/>
      <c r="I57" s="267"/>
      <c r="J57" s="84"/>
      <c r="K57" s="22"/>
      <c r="L57" s="436"/>
      <c r="M57" s="459"/>
      <c r="N57" s="459"/>
      <c r="O57" s="449"/>
    </row>
    <row r="58" spans="1:15" ht="17.100000000000001" customHeight="1">
      <c r="A58" s="460"/>
      <c r="B58" s="435"/>
      <c r="C58" s="22">
        <v>53</v>
      </c>
      <c r="D58" s="24" t="s">
        <v>581</v>
      </c>
      <c r="E58" s="22"/>
      <c r="F58" s="22"/>
      <c r="G58" s="455"/>
      <c r="H58" s="456"/>
      <c r="I58" s="267"/>
      <c r="J58" s="84"/>
      <c r="K58" s="22"/>
      <c r="L58" s="436"/>
      <c r="M58" s="459"/>
      <c r="N58" s="459"/>
      <c r="O58" s="449"/>
    </row>
    <row r="59" spans="1:15" ht="17.100000000000001" customHeight="1">
      <c r="A59" s="460"/>
      <c r="B59" s="435"/>
      <c r="C59" s="22">
        <v>54</v>
      </c>
      <c r="D59" s="24" t="s">
        <v>582</v>
      </c>
      <c r="E59" s="22"/>
      <c r="F59" s="22"/>
      <c r="G59" s="455"/>
      <c r="H59" s="456"/>
      <c r="I59" s="267"/>
      <c r="J59" s="84"/>
      <c r="K59" s="22"/>
      <c r="L59" s="436"/>
      <c r="M59" s="459"/>
      <c r="N59" s="459"/>
      <c r="O59" s="449"/>
    </row>
    <row r="60" spans="1:15" ht="17.100000000000001" customHeight="1">
      <c r="A60" s="460"/>
      <c r="B60" s="435"/>
      <c r="C60" s="22">
        <v>55</v>
      </c>
      <c r="D60" s="24" t="s">
        <v>583</v>
      </c>
      <c r="E60" s="22"/>
      <c r="F60" s="22"/>
      <c r="G60" s="455"/>
      <c r="H60" s="456"/>
      <c r="I60" s="267"/>
      <c r="J60" s="84"/>
      <c r="K60" s="22"/>
      <c r="L60" s="436"/>
      <c r="M60" s="459"/>
      <c r="N60" s="459"/>
      <c r="O60" s="449"/>
    </row>
    <row r="61" spans="1:15" ht="17.100000000000001" customHeight="1">
      <c r="A61" s="460"/>
      <c r="B61" s="435"/>
      <c r="C61" s="22">
        <v>56</v>
      </c>
      <c r="D61" s="24" t="s">
        <v>584</v>
      </c>
      <c r="E61" s="22"/>
      <c r="F61" s="22"/>
      <c r="G61" s="455"/>
      <c r="H61" s="456"/>
      <c r="I61" s="267"/>
      <c r="J61" s="84"/>
      <c r="K61" s="22"/>
      <c r="L61" s="436"/>
      <c r="M61" s="459"/>
      <c r="N61" s="459"/>
      <c r="O61" s="449"/>
    </row>
    <row r="62" spans="1:15" ht="17.100000000000001" customHeight="1">
      <c r="A62" s="460"/>
      <c r="B62" s="435"/>
      <c r="C62" s="22">
        <v>57</v>
      </c>
      <c r="D62" s="24" t="s">
        <v>585</v>
      </c>
      <c r="E62" s="22"/>
      <c r="F62" s="22"/>
      <c r="G62" s="455"/>
      <c r="H62" s="456"/>
      <c r="I62" s="267"/>
      <c r="J62" s="84"/>
      <c r="K62" s="22"/>
      <c r="L62" s="436"/>
      <c r="M62" s="459"/>
      <c r="N62" s="459"/>
      <c r="O62" s="449"/>
    </row>
    <row r="63" spans="1:15" ht="17.100000000000001" customHeight="1">
      <c r="A63" s="460"/>
      <c r="B63" s="435"/>
      <c r="C63" s="22">
        <v>58</v>
      </c>
      <c r="D63" s="24" t="s">
        <v>230</v>
      </c>
      <c r="E63" s="22"/>
      <c r="F63" s="22"/>
      <c r="G63" s="455"/>
      <c r="H63" s="456"/>
      <c r="I63" s="267"/>
      <c r="J63" s="84"/>
      <c r="K63" s="22"/>
      <c r="L63" s="436"/>
      <c r="M63" s="459"/>
      <c r="N63" s="459"/>
      <c r="O63" s="449"/>
    </row>
    <row r="64" spans="1:15" ht="17.100000000000001" customHeight="1">
      <c r="A64" s="460"/>
      <c r="B64" s="435"/>
      <c r="C64" s="22">
        <v>59</v>
      </c>
      <c r="D64" s="24" t="s">
        <v>586</v>
      </c>
      <c r="E64" s="22"/>
      <c r="F64" s="22"/>
      <c r="G64" s="455"/>
      <c r="H64" s="456"/>
      <c r="I64" s="267"/>
      <c r="J64" s="84"/>
      <c r="K64" s="22"/>
      <c r="L64" s="436"/>
      <c r="M64" s="459"/>
      <c r="N64" s="459"/>
      <c r="O64" s="449"/>
    </row>
    <row r="65" spans="1:15" ht="17.100000000000001" customHeight="1">
      <c r="A65" s="460"/>
      <c r="B65" s="435"/>
      <c r="C65" s="22">
        <v>60</v>
      </c>
      <c r="D65" s="333" t="s">
        <v>602</v>
      </c>
      <c r="E65" s="22"/>
      <c r="F65" s="22"/>
      <c r="G65" s="455"/>
      <c r="H65" s="456"/>
      <c r="I65" s="267"/>
      <c r="J65" s="84"/>
      <c r="K65" s="22"/>
      <c r="L65" s="436"/>
      <c r="M65" s="459"/>
      <c r="N65" s="459"/>
      <c r="O65" s="449"/>
    </row>
    <row r="66" spans="1:15" ht="17.100000000000001" customHeight="1">
      <c r="A66" s="460"/>
      <c r="B66" s="435"/>
      <c r="C66" s="22">
        <v>61</v>
      </c>
      <c r="D66" s="333" t="s">
        <v>479</v>
      </c>
      <c r="E66" s="22"/>
      <c r="F66" s="22"/>
      <c r="G66" s="455"/>
      <c r="H66" s="456"/>
      <c r="I66" s="267"/>
      <c r="J66" s="84"/>
      <c r="K66" s="22"/>
      <c r="L66" s="436"/>
      <c r="M66" s="459"/>
      <c r="N66" s="459"/>
      <c r="O66" s="449"/>
    </row>
    <row r="67" spans="1:15" ht="17.100000000000001" customHeight="1">
      <c r="A67" s="460"/>
      <c r="B67" s="435"/>
      <c r="C67" s="22">
        <v>62</v>
      </c>
      <c r="D67" s="333" t="s">
        <v>471</v>
      </c>
      <c r="E67" s="22"/>
      <c r="F67" s="22"/>
      <c r="G67" s="455"/>
      <c r="H67" s="456"/>
      <c r="I67" s="267"/>
      <c r="J67" s="84"/>
      <c r="K67" s="22"/>
      <c r="L67" s="436"/>
      <c r="M67" s="459"/>
      <c r="N67" s="459"/>
      <c r="O67" s="449"/>
    </row>
    <row r="68" spans="1:15" ht="17.100000000000001" customHeight="1">
      <c r="A68" s="460"/>
      <c r="B68" s="435"/>
      <c r="C68" s="22">
        <v>63</v>
      </c>
      <c r="D68" s="24" t="s">
        <v>587</v>
      </c>
      <c r="E68" s="22"/>
      <c r="F68" s="22"/>
      <c r="G68" s="455"/>
      <c r="H68" s="456"/>
      <c r="I68" s="267"/>
      <c r="J68" s="84"/>
      <c r="K68" s="22"/>
      <c r="L68" s="436"/>
      <c r="M68" s="459"/>
      <c r="N68" s="459"/>
      <c r="O68" s="449"/>
    </row>
    <row r="69" spans="1:15" ht="17.100000000000001" customHeight="1">
      <c r="A69" s="460"/>
      <c r="B69" s="435"/>
      <c r="C69" s="22">
        <v>64</v>
      </c>
      <c r="D69" s="85" t="s">
        <v>588</v>
      </c>
      <c r="E69" s="22"/>
      <c r="F69" s="22"/>
      <c r="G69" s="455"/>
      <c r="H69" s="456"/>
      <c r="I69" s="267"/>
      <c r="J69" s="84"/>
      <c r="K69" s="22"/>
      <c r="L69" s="436"/>
      <c r="M69" s="459"/>
      <c r="N69" s="459"/>
      <c r="O69" s="449"/>
    </row>
    <row r="70" spans="1:15" ht="17.100000000000001" customHeight="1">
      <c r="A70" s="460"/>
      <c r="B70" s="435"/>
      <c r="C70" s="22">
        <v>65</v>
      </c>
      <c r="D70" s="24" t="s">
        <v>589</v>
      </c>
      <c r="E70" s="22"/>
      <c r="F70" s="22"/>
      <c r="G70" s="455"/>
      <c r="H70" s="456"/>
      <c r="I70" s="267"/>
      <c r="J70" s="84"/>
      <c r="K70" s="22"/>
      <c r="L70" s="436"/>
      <c r="M70" s="459"/>
      <c r="N70" s="459"/>
      <c r="O70" s="449"/>
    </row>
    <row r="71" spans="1:15" ht="17.100000000000001" customHeight="1">
      <c r="A71" s="460"/>
      <c r="B71" s="435"/>
      <c r="C71" s="22">
        <v>66</v>
      </c>
      <c r="D71" s="24" t="s">
        <v>590</v>
      </c>
      <c r="E71" s="22"/>
      <c r="F71" s="22"/>
      <c r="G71" s="455"/>
      <c r="H71" s="456"/>
      <c r="I71" s="267"/>
      <c r="J71" s="84"/>
      <c r="K71" s="22"/>
      <c r="L71" s="436"/>
      <c r="M71" s="459"/>
      <c r="N71" s="459"/>
      <c r="O71" s="449"/>
    </row>
    <row r="72" spans="1:15" ht="17.100000000000001" customHeight="1">
      <c r="A72" s="460"/>
      <c r="B72" s="435"/>
      <c r="C72" s="22">
        <v>67</v>
      </c>
      <c r="D72" s="24" t="s">
        <v>591</v>
      </c>
      <c r="E72" s="22"/>
      <c r="F72" s="22"/>
      <c r="G72" s="455"/>
      <c r="H72" s="456"/>
      <c r="I72" s="267"/>
      <c r="J72" s="84"/>
      <c r="K72" s="22"/>
      <c r="L72" s="436"/>
      <c r="M72" s="459"/>
      <c r="N72" s="459"/>
      <c r="O72" s="449"/>
    </row>
    <row r="73" spans="1:15" ht="17.100000000000001" customHeight="1">
      <c r="A73" s="460"/>
      <c r="B73" s="435"/>
      <c r="C73" s="22">
        <v>68</v>
      </c>
      <c r="D73" s="24" t="s">
        <v>592</v>
      </c>
      <c r="E73" s="22"/>
      <c r="F73" s="22"/>
      <c r="G73" s="455"/>
      <c r="H73" s="456"/>
      <c r="I73" s="267"/>
      <c r="J73" s="84"/>
      <c r="K73" s="22"/>
      <c r="L73" s="436"/>
      <c r="M73" s="459"/>
      <c r="N73" s="459"/>
      <c r="O73" s="449"/>
    </row>
    <row r="74" spans="1:15" ht="17.100000000000001" customHeight="1">
      <c r="A74" s="460"/>
      <c r="B74" s="435"/>
      <c r="C74" s="22">
        <v>69</v>
      </c>
      <c r="D74" s="24" t="s">
        <v>593</v>
      </c>
      <c r="E74" s="22"/>
      <c r="F74" s="22"/>
      <c r="G74" s="455"/>
      <c r="H74" s="456"/>
      <c r="I74" s="267"/>
      <c r="J74" s="84"/>
      <c r="K74" s="22"/>
      <c r="L74" s="436"/>
      <c r="M74" s="459"/>
      <c r="N74" s="459"/>
      <c r="O74" s="449"/>
    </row>
    <row r="75" spans="1:15" ht="17.100000000000001" customHeight="1">
      <c r="A75" s="460"/>
      <c r="B75" s="435"/>
      <c r="C75" s="22">
        <v>70</v>
      </c>
      <c r="D75" s="24" t="s">
        <v>594</v>
      </c>
      <c r="E75" s="22"/>
      <c r="F75" s="22"/>
      <c r="G75" s="457"/>
      <c r="H75" s="458"/>
      <c r="I75" s="267"/>
      <c r="J75" s="84"/>
      <c r="K75" s="22"/>
      <c r="L75" s="436"/>
      <c r="M75" s="459"/>
      <c r="N75" s="459"/>
      <c r="O75" s="449"/>
    </row>
    <row r="76" spans="1:15" ht="17.100000000000001" customHeight="1">
      <c r="A76" s="450" t="s">
        <v>703</v>
      </c>
      <c r="B76" s="451"/>
      <c r="C76" s="451"/>
      <c r="D76" s="452"/>
      <c r="E76" s="98">
        <f>SUM(E6:E75)</f>
        <v>28</v>
      </c>
      <c r="F76" s="98">
        <f>SUM(F6:F75)</f>
        <v>28</v>
      </c>
      <c r="G76" s="98">
        <f>SUM(G6:G38)+2</f>
        <v>24</v>
      </c>
      <c r="H76" s="98">
        <f>SUM(H6:H38)+2</f>
        <v>30</v>
      </c>
      <c r="I76" s="98">
        <f>SUM(I6:I38)</f>
        <v>16</v>
      </c>
      <c r="J76" s="98"/>
      <c r="K76" s="98"/>
      <c r="L76" s="98"/>
      <c r="M76" s="98">
        <f>SUM(M6:M38,M41)</f>
        <v>1844</v>
      </c>
      <c r="N76" s="98">
        <f>SUM(N6:N75)</f>
        <v>125</v>
      </c>
      <c r="O76" s="334">
        <f>SUM(O6:O75)</f>
        <v>1</v>
      </c>
    </row>
  </sheetData>
  <mergeCells count="32">
    <mergeCell ref="O19:O30"/>
    <mergeCell ref="G3:H3"/>
    <mergeCell ref="A76:D76"/>
    <mergeCell ref="G41:H75"/>
    <mergeCell ref="O31:O38"/>
    <mergeCell ref="O6:O18"/>
    <mergeCell ref="B19:B30"/>
    <mergeCell ref="M41:M75"/>
    <mergeCell ref="A6:A38"/>
    <mergeCell ref="N41:N75"/>
    <mergeCell ref="B31:B38"/>
    <mergeCell ref="B6:B18"/>
    <mergeCell ref="N16:N18"/>
    <mergeCell ref="O39:O40"/>
    <mergeCell ref="O41:O75"/>
    <mergeCell ref="A39:A75"/>
    <mergeCell ref="B39:B45"/>
    <mergeCell ref="B46:B75"/>
    <mergeCell ref="L41:L75"/>
    <mergeCell ref="A1:O1"/>
    <mergeCell ref="H2:O2"/>
    <mergeCell ref="A3:B5"/>
    <mergeCell ref="C3:C5"/>
    <mergeCell ref="D3:D5"/>
    <mergeCell ref="O3:O5"/>
    <mergeCell ref="K4:K5"/>
    <mergeCell ref="L4:L5"/>
    <mergeCell ref="E3:F3"/>
    <mergeCell ref="I3:J3"/>
    <mergeCell ref="N3:N5"/>
    <mergeCell ref="K3:L3"/>
    <mergeCell ref="M3:M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&amp;C&amp;10语文教育专业  314级  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94" customWidth="1"/>
    <col min="4" max="4" width="20.375" style="95" customWidth="1"/>
    <col min="5" max="10" width="4.5" style="94" customWidth="1"/>
    <col min="11" max="12" width="3.875" style="99" customWidth="1"/>
    <col min="13" max="14" width="4.625" style="94" customWidth="1"/>
    <col min="15" max="15" width="5.625" style="94" customWidth="1"/>
    <col min="16" max="16384" width="8.75" style="94"/>
  </cols>
  <sheetData>
    <row r="1" spans="1:15" ht="30" customHeight="1">
      <c r="A1" s="437" t="s">
        <v>727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439" t="s">
        <v>500</v>
      </c>
      <c r="B3" s="440"/>
      <c r="C3" s="443" t="s">
        <v>501</v>
      </c>
      <c r="D3" s="440" t="s">
        <v>502</v>
      </c>
      <c r="E3" s="440" t="s">
        <v>503</v>
      </c>
      <c r="F3" s="440"/>
      <c r="G3" s="440" t="s">
        <v>504</v>
      </c>
      <c r="H3" s="440"/>
      <c r="I3" s="440" t="s">
        <v>505</v>
      </c>
      <c r="J3" s="440"/>
      <c r="K3" s="440" t="s">
        <v>506</v>
      </c>
      <c r="L3" s="440"/>
      <c r="M3" s="443" t="s">
        <v>507</v>
      </c>
      <c r="N3" s="443" t="s">
        <v>508</v>
      </c>
      <c r="O3" s="445" t="s">
        <v>509</v>
      </c>
    </row>
    <row r="4" spans="1:15" ht="18" customHeight="1">
      <c r="A4" s="441"/>
      <c r="B4" s="442"/>
      <c r="C4" s="444"/>
      <c r="D4" s="442"/>
      <c r="E4" s="96">
        <v>1</v>
      </c>
      <c r="F4" s="96">
        <v>2</v>
      </c>
      <c r="G4" s="96">
        <v>3</v>
      </c>
      <c r="H4" s="96">
        <v>4</v>
      </c>
      <c r="I4" s="96">
        <v>5</v>
      </c>
      <c r="J4" s="96">
        <v>6</v>
      </c>
      <c r="K4" s="447" t="s">
        <v>510</v>
      </c>
      <c r="L4" s="447" t="s">
        <v>511</v>
      </c>
      <c r="M4" s="444"/>
      <c r="N4" s="448"/>
      <c r="O4" s="446"/>
    </row>
    <row r="5" spans="1:15" ht="18" customHeight="1">
      <c r="A5" s="441"/>
      <c r="B5" s="442"/>
      <c r="C5" s="444"/>
      <c r="D5" s="442"/>
      <c r="E5" s="97" t="s">
        <v>241</v>
      </c>
      <c r="F5" s="97" t="s">
        <v>241</v>
      </c>
      <c r="G5" s="97" t="s">
        <v>242</v>
      </c>
      <c r="H5" s="97" t="s">
        <v>241</v>
      </c>
      <c r="I5" s="97" t="s">
        <v>242</v>
      </c>
      <c r="J5" s="97" t="s">
        <v>512</v>
      </c>
      <c r="K5" s="447"/>
      <c r="L5" s="447"/>
      <c r="M5" s="444"/>
      <c r="N5" s="448"/>
      <c r="O5" s="446"/>
    </row>
    <row r="6" spans="1:15" ht="18" customHeight="1">
      <c r="A6" s="460" t="s">
        <v>513</v>
      </c>
      <c r="B6" s="435" t="s">
        <v>514</v>
      </c>
      <c r="C6" s="22">
        <v>1</v>
      </c>
      <c r="D6" s="1" t="s">
        <v>515</v>
      </c>
      <c r="E6" s="22">
        <v>2</v>
      </c>
      <c r="F6" s="22">
        <v>2</v>
      </c>
      <c r="G6" s="22"/>
      <c r="H6" s="22"/>
      <c r="I6" s="22"/>
      <c r="J6" s="2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49">
        <f>SUM(M6:M18)/M76</f>
        <v>0.32900432900432902</v>
      </c>
    </row>
    <row r="7" spans="1:15" ht="18" customHeight="1">
      <c r="A7" s="461"/>
      <c r="B7" s="444"/>
      <c r="C7" s="22">
        <v>2</v>
      </c>
      <c r="D7" s="23" t="s">
        <v>516</v>
      </c>
      <c r="E7" s="22"/>
      <c r="F7" s="22"/>
      <c r="G7" s="22">
        <v>2</v>
      </c>
      <c r="H7" s="22">
        <v>2</v>
      </c>
      <c r="I7" s="22"/>
      <c r="J7" s="22"/>
      <c r="K7" s="22">
        <v>3</v>
      </c>
      <c r="L7" s="22">
        <v>4</v>
      </c>
      <c r="M7" s="22">
        <f t="shared" si="0"/>
        <v>60</v>
      </c>
      <c r="N7" s="22">
        <v>4</v>
      </c>
      <c r="O7" s="449"/>
    </row>
    <row r="8" spans="1:15" ht="18" customHeight="1">
      <c r="A8" s="461"/>
      <c r="B8" s="444"/>
      <c r="C8" s="22">
        <v>3</v>
      </c>
      <c r="D8" s="24" t="s">
        <v>517</v>
      </c>
      <c r="E8" s="22">
        <v>2</v>
      </c>
      <c r="F8" s="22">
        <v>2</v>
      </c>
      <c r="G8" s="22"/>
      <c r="H8" s="22"/>
      <c r="I8" s="22"/>
      <c r="J8" s="22"/>
      <c r="K8" s="22">
        <v>1</v>
      </c>
      <c r="L8" s="22">
        <v>2</v>
      </c>
      <c r="M8" s="22">
        <f t="shared" si="0"/>
        <v>56</v>
      </c>
      <c r="N8" s="22">
        <v>3</v>
      </c>
      <c r="O8" s="449"/>
    </row>
    <row r="9" spans="1:15" ht="18" customHeight="1">
      <c r="A9" s="461"/>
      <c r="B9" s="444"/>
      <c r="C9" s="22">
        <v>4</v>
      </c>
      <c r="D9" s="24" t="s">
        <v>518</v>
      </c>
      <c r="E9" s="22"/>
      <c r="F9" s="22"/>
      <c r="G9" s="22">
        <v>2</v>
      </c>
      <c r="H9" s="22">
        <v>2</v>
      </c>
      <c r="I9" s="22">
        <v>2</v>
      </c>
      <c r="J9" s="22"/>
      <c r="K9" s="22" t="s">
        <v>519</v>
      </c>
      <c r="L9" s="22">
        <v>4</v>
      </c>
      <c r="M9" s="22">
        <f t="shared" si="0"/>
        <v>92</v>
      </c>
      <c r="N9" s="22">
        <v>6</v>
      </c>
      <c r="O9" s="449"/>
    </row>
    <row r="10" spans="1:15" s="265" customFormat="1" ht="18" customHeight="1">
      <c r="A10" s="461"/>
      <c r="B10" s="444"/>
      <c r="C10" s="22">
        <v>5</v>
      </c>
      <c r="D10" s="330" t="s">
        <v>520</v>
      </c>
      <c r="E10" s="22">
        <v>2</v>
      </c>
      <c r="F10" s="22">
        <v>2</v>
      </c>
      <c r="G10" s="331">
        <v>0</v>
      </c>
      <c r="H10" s="331">
        <v>0</v>
      </c>
      <c r="I10" s="22"/>
      <c r="J10" s="22"/>
      <c r="K10" s="331">
        <v>1</v>
      </c>
      <c r="L10" s="331">
        <v>2</v>
      </c>
      <c r="M10" s="331">
        <f t="shared" si="0"/>
        <v>56</v>
      </c>
      <c r="N10" s="331">
        <v>3</v>
      </c>
      <c r="O10" s="449"/>
    </row>
    <row r="11" spans="1:15" ht="18" customHeight="1">
      <c r="A11" s="461"/>
      <c r="B11" s="444"/>
      <c r="C11" s="22">
        <v>6</v>
      </c>
      <c r="D11" s="24" t="s">
        <v>521</v>
      </c>
      <c r="E11" s="22">
        <v>1</v>
      </c>
      <c r="F11" s="22">
        <v>1</v>
      </c>
      <c r="G11" s="22"/>
      <c r="H11" s="22"/>
      <c r="I11" s="22"/>
      <c r="J11" s="22"/>
      <c r="K11" s="22"/>
      <c r="L11" s="22" t="s">
        <v>522</v>
      </c>
      <c r="M11" s="22">
        <f t="shared" si="0"/>
        <v>28</v>
      </c>
      <c r="N11" s="22">
        <v>2</v>
      </c>
      <c r="O11" s="449"/>
    </row>
    <row r="12" spans="1:15" ht="18" customHeight="1">
      <c r="A12" s="461"/>
      <c r="B12" s="444"/>
      <c r="C12" s="22">
        <v>7</v>
      </c>
      <c r="D12" s="24" t="s">
        <v>523</v>
      </c>
      <c r="E12" s="22">
        <v>1</v>
      </c>
      <c r="F12" s="22">
        <v>1</v>
      </c>
      <c r="G12" s="22"/>
      <c r="H12" s="22"/>
      <c r="I12" s="22"/>
      <c r="J12" s="22"/>
      <c r="K12" s="22"/>
      <c r="L12" s="22" t="s">
        <v>522</v>
      </c>
      <c r="M12" s="22">
        <f t="shared" si="0"/>
        <v>28</v>
      </c>
      <c r="N12" s="22">
        <v>2</v>
      </c>
      <c r="O12" s="449"/>
    </row>
    <row r="13" spans="1:15" ht="18" customHeight="1">
      <c r="A13" s="461"/>
      <c r="B13" s="444"/>
      <c r="C13" s="22">
        <v>8</v>
      </c>
      <c r="D13" s="24" t="s">
        <v>524</v>
      </c>
      <c r="E13" s="22">
        <v>2</v>
      </c>
      <c r="F13" s="22">
        <v>2</v>
      </c>
      <c r="G13" s="22">
        <v>2</v>
      </c>
      <c r="H13" s="22">
        <v>2</v>
      </c>
      <c r="I13" s="22"/>
      <c r="J13" s="22"/>
      <c r="K13" s="22" t="s">
        <v>525</v>
      </c>
      <c r="L13" s="22" t="s">
        <v>526</v>
      </c>
      <c r="M13" s="22">
        <f>E13*14+F13*14+G13*16+H13*14+I13*16+J13*14</f>
        <v>116</v>
      </c>
      <c r="N13" s="22">
        <v>7</v>
      </c>
      <c r="O13" s="449"/>
    </row>
    <row r="14" spans="1:15" ht="18" customHeight="1">
      <c r="A14" s="461"/>
      <c r="B14" s="444"/>
      <c r="C14" s="22">
        <v>9</v>
      </c>
      <c r="D14" s="24" t="s">
        <v>527</v>
      </c>
      <c r="E14" s="22">
        <v>2</v>
      </c>
      <c r="F14" s="22">
        <v>2</v>
      </c>
      <c r="G14" s="22"/>
      <c r="H14" s="22"/>
      <c r="I14" s="22"/>
      <c r="J14" s="22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49"/>
    </row>
    <row r="15" spans="1:15" ht="18" customHeight="1">
      <c r="A15" s="461"/>
      <c r="B15" s="444"/>
      <c r="C15" s="22">
        <v>10</v>
      </c>
      <c r="D15" s="24" t="s">
        <v>528</v>
      </c>
      <c r="E15" s="22"/>
      <c r="F15" s="22"/>
      <c r="G15" s="22">
        <v>2</v>
      </c>
      <c r="H15" s="22">
        <v>2</v>
      </c>
      <c r="I15" s="22"/>
      <c r="J15" s="22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49"/>
    </row>
    <row r="16" spans="1:15" ht="18" customHeight="1">
      <c r="A16" s="461"/>
      <c r="B16" s="444"/>
      <c r="C16" s="22">
        <v>11</v>
      </c>
      <c r="D16" s="24" t="s">
        <v>529</v>
      </c>
      <c r="E16" s="22" t="s">
        <v>530</v>
      </c>
      <c r="F16" s="22" t="s">
        <v>530</v>
      </c>
      <c r="G16" s="22" t="s">
        <v>530</v>
      </c>
      <c r="H16" s="22" t="s">
        <v>530</v>
      </c>
      <c r="I16" s="22" t="s">
        <v>530</v>
      </c>
      <c r="J16" s="22"/>
      <c r="K16" s="22"/>
      <c r="L16" s="22"/>
      <c r="M16" s="25" t="s">
        <v>531</v>
      </c>
      <c r="N16" s="459">
        <v>1</v>
      </c>
      <c r="O16" s="449"/>
    </row>
    <row r="17" spans="1:15" ht="18" customHeight="1">
      <c r="A17" s="461"/>
      <c r="B17" s="444"/>
      <c r="C17" s="22">
        <v>12</v>
      </c>
      <c r="D17" s="24" t="s">
        <v>532</v>
      </c>
      <c r="E17" s="22" t="s">
        <v>533</v>
      </c>
      <c r="F17" s="22" t="s">
        <v>533</v>
      </c>
      <c r="G17" s="22" t="s">
        <v>533</v>
      </c>
      <c r="H17" s="22" t="s">
        <v>533</v>
      </c>
      <c r="I17" s="22"/>
      <c r="J17" s="22"/>
      <c r="K17" s="22"/>
      <c r="L17" s="22"/>
      <c r="M17" s="25" t="s">
        <v>531</v>
      </c>
      <c r="N17" s="459"/>
      <c r="O17" s="449"/>
    </row>
    <row r="18" spans="1:15" ht="18" customHeight="1">
      <c r="A18" s="461"/>
      <c r="B18" s="444"/>
      <c r="C18" s="22">
        <v>13</v>
      </c>
      <c r="D18" s="26" t="s">
        <v>534</v>
      </c>
      <c r="E18" s="22" t="s">
        <v>535</v>
      </c>
      <c r="F18" s="22"/>
      <c r="G18" s="22"/>
      <c r="H18" s="22"/>
      <c r="I18" s="22" t="s">
        <v>530</v>
      </c>
      <c r="J18" s="22"/>
      <c r="K18" s="22"/>
      <c r="L18" s="22"/>
      <c r="M18" s="25" t="s">
        <v>531</v>
      </c>
      <c r="N18" s="463"/>
      <c r="O18" s="449"/>
    </row>
    <row r="19" spans="1:15" ht="18" customHeight="1">
      <c r="A19" s="461"/>
      <c r="B19" s="435" t="s">
        <v>536</v>
      </c>
      <c r="C19" s="22">
        <v>14</v>
      </c>
      <c r="D19" s="24" t="s">
        <v>537</v>
      </c>
      <c r="E19" s="22">
        <v>4</v>
      </c>
      <c r="F19" s="22">
        <v>4</v>
      </c>
      <c r="G19" s="22">
        <v>4</v>
      </c>
      <c r="H19" s="22">
        <v>4</v>
      </c>
      <c r="I19" s="22"/>
      <c r="J19" s="22"/>
      <c r="K19" s="22"/>
      <c r="L19" s="22"/>
      <c r="M19" s="22">
        <f t="shared" ref="M19:M32" si="1">E19*14+F19*14+G19*16+H19*14+I19*16+J19*14</f>
        <v>232</v>
      </c>
      <c r="N19" s="22">
        <v>14</v>
      </c>
      <c r="O19" s="449">
        <f>SUM(M19:M30)/M76</f>
        <v>0.60822510822510822</v>
      </c>
    </row>
    <row r="20" spans="1:15" ht="18" customHeight="1">
      <c r="A20" s="461"/>
      <c r="B20" s="435"/>
      <c r="C20" s="22">
        <v>15</v>
      </c>
      <c r="D20" s="24" t="s">
        <v>538</v>
      </c>
      <c r="E20" s="22"/>
      <c r="F20" s="22"/>
      <c r="G20" s="22">
        <v>2</v>
      </c>
      <c r="H20" s="22">
        <v>2</v>
      </c>
      <c r="I20" s="22"/>
      <c r="J20" s="22"/>
      <c r="K20" s="22"/>
      <c r="L20" s="22"/>
      <c r="M20" s="22">
        <f t="shared" si="1"/>
        <v>60</v>
      </c>
      <c r="N20" s="22">
        <v>4</v>
      </c>
      <c r="O20" s="449"/>
    </row>
    <row r="21" spans="1:15" ht="18" customHeight="1">
      <c r="A21" s="461"/>
      <c r="B21" s="435"/>
      <c r="C21" s="22">
        <v>16</v>
      </c>
      <c r="D21" s="24" t="s">
        <v>539</v>
      </c>
      <c r="E21" s="22"/>
      <c r="F21" s="22"/>
      <c r="G21" s="22">
        <v>4</v>
      </c>
      <c r="H21" s="22">
        <v>2</v>
      </c>
      <c r="I21" s="331">
        <v>2</v>
      </c>
      <c r="J21" s="22"/>
      <c r="K21" s="22"/>
      <c r="L21" s="22"/>
      <c r="M21" s="22">
        <f t="shared" si="1"/>
        <v>124</v>
      </c>
      <c r="N21" s="331">
        <v>7</v>
      </c>
      <c r="O21" s="449"/>
    </row>
    <row r="22" spans="1:15" ht="18" customHeight="1">
      <c r="A22" s="461"/>
      <c r="B22" s="435"/>
      <c r="C22" s="22">
        <v>17</v>
      </c>
      <c r="D22" s="24" t="s">
        <v>540</v>
      </c>
      <c r="E22" s="22"/>
      <c r="F22" s="22"/>
      <c r="G22" s="22"/>
      <c r="H22" s="22">
        <v>2</v>
      </c>
      <c r="I22" s="22">
        <v>4</v>
      </c>
      <c r="J22" s="22"/>
      <c r="K22" s="22"/>
      <c r="L22" s="22"/>
      <c r="M22" s="22">
        <f t="shared" si="1"/>
        <v>92</v>
      </c>
      <c r="N22" s="22">
        <v>6</v>
      </c>
      <c r="O22" s="449"/>
    </row>
    <row r="23" spans="1:15" ht="18" customHeight="1">
      <c r="A23" s="461"/>
      <c r="B23" s="435"/>
      <c r="C23" s="22">
        <v>18</v>
      </c>
      <c r="D23" s="24" t="s">
        <v>541</v>
      </c>
      <c r="E23" s="22">
        <v>2</v>
      </c>
      <c r="F23" s="22">
        <v>2</v>
      </c>
      <c r="G23" s="22"/>
      <c r="H23" s="22"/>
      <c r="I23" s="22"/>
      <c r="J23" s="22"/>
      <c r="K23" s="22"/>
      <c r="L23" s="22"/>
      <c r="M23" s="22">
        <f t="shared" si="1"/>
        <v>56</v>
      </c>
      <c r="N23" s="22">
        <v>3</v>
      </c>
      <c r="O23" s="449"/>
    </row>
    <row r="24" spans="1:15" ht="18" customHeight="1">
      <c r="A24" s="461"/>
      <c r="B24" s="435"/>
      <c r="C24" s="22">
        <v>19</v>
      </c>
      <c r="D24" s="24" t="s">
        <v>542</v>
      </c>
      <c r="E24" s="22">
        <v>2</v>
      </c>
      <c r="F24" s="22">
        <v>2</v>
      </c>
      <c r="G24" s="22"/>
      <c r="H24" s="22"/>
      <c r="I24" s="22"/>
      <c r="J24" s="22"/>
      <c r="K24" s="22"/>
      <c r="L24" s="22"/>
      <c r="M24" s="22">
        <f t="shared" si="1"/>
        <v>56</v>
      </c>
      <c r="N24" s="22">
        <v>3</v>
      </c>
      <c r="O24" s="449"/>
    </row>
    <row r="25" spans="1:15" ht="18" customHeight="1">
      <c r="A25" s="461"/>
      <c r="B25" s="435"/>
      <c r="C25" s="22">
        <v>20</v>
      </c>
      <c r="D25" s="24" t="s">
        <v>543</v>
      </c>
      <c r="E25" s="22">
        <v>4</v>
      </c>
      <c r="F25" s="22">
        <v>4</v>
      </c>
      <c r="G25" s="22"/>
      <c r="H25" s="22"/>
      <c r="I25" s="22"/>
      <c r="J25" s="22"/>
      <c r="K25" s="22"/>
      <c r="L25" s="22"/>
      <c r="M25" s="22">
        <f t="shared" si="1"/>
        <v>112</v>
      </c>
      <c r="N25" s="22">
        <v>7</v>
      </c>
      <c r="O25" s="449"/>
    </row>
    <row r="26" spans="1:15" ht="18" customHeight="1">
      <c r="A26" s="461"/>
      <c r="B26" s="435"/>
      <c r="C26" s="22">
        <v>21</v>
      </c>
      <c r="D26" s="24" t="s">
        <v>544</v>
      </c>
      <c r="E26" s="22">
        <v>2</v>
      </c>
      <c r="F26" s="22">
        <v>2</v>
      </c>
      <c r="G26" s="22"/>
      <c r="H26" s="22"/>
      <c r="I26" s="22"/>
      <c r="J26" s="22"/>
      <c r="K26" s="22"/>
      <c r="L26" s="22"/>
      <c r="M26" s="22">
        <f t="shared" si="1"/>
        <v>56</v>
      </c>
      <c r="N26" s="22">
        <v>3</v>
      </c>
      <c r="O26" s="449"/>
    </row>
    <row r="27" spans="1:15" ht="18" customHeight="1">
      <c r="A27" s="461"/>
      <c r="B27" s="435"/>
      <c r="C27" s="22">
        <v>22</v>
      </c>
      <c r="D27" s="24" t="s">
        <v>545</v>
      </c>
      <c r="E27" s="22"/>
      <c r="F27" s="22"/>
      <c r="G27" s="22">
        <v>2</v>
      </c>
      <c r="H27" s="22">
        <v>2</v>
      </c>
      <c r="I27" s="22"/>
      <c r="J27" s="22"/>
      <c r="K27" s="22"/>
      <c r="L27" s="22"/>
      <c r="M27" s="22">
        <f t="shared" si="1"/>
        <v>60</v>
      </c>
      <c r="N27" s="22">
        <v>4</v>
      </c>
      <c r="O27" s="449"/>
    </row>
    <row r="28" spans="1:15" ht="18" customHeight="1">
      <c r="A28" s="461"/>
      <c r="B28" s="435"/>
      <c r="C28" s="22">
        <v>23</v>
      </c>
      <c r="D28" s="24" t="s">
        <v>546</v>
      </c>
      <c r="E28" s="22"/>
      <c r="F28" s="22"/>
      <c r="G28" s="22"/>
      <c r="H28" s="22">
        <v>2</v>
      </c>
      <c r="I28" s="22">
        <v>4</v>
      </c>
      <c r="J28" s="22"/>
      <c r="K28" s="22"/>
      <c r="L28" s="22"/>
      <c r="M28" s="22">
        <f t="shared" si="1"/>
        <v>92</v>
      </c>
      <c r="N28" s="22">
        <v>6</v>
      </c>
      <c r="O28" s="449"/>
    </row>
    <row r="29" spans="1:15" ht="18" customHeight="1">
      <c r="A29" s="461"/>
      <c r="B29" s="435"/>
      <c r="C29" s="22">
        <v>24</v>
      </c>
      <c r="D29" s="24" t="s">
        <v>547</v>
      </c>
      <c r="E29" s="22"/>
      <c r="F29" s="22"/>
      <c r="G29" s="22"/>
      <c r="H29" s="22">
        <v>2</v>
      </c>
      <c r="I29" s="22">
        <v>2</v>
      </c>
      <c r="J29" s="22"/>
      <c r="K29" s="22"/>
      <c r="L29" s="22"/>
      <c r="M29" s="22">
        <f t="shared" si="1"/>
        <v>60</v>
      </c>
      <c r="N29" s="22">
        <v>3</v>
      </c>
      <c r="O29" s="449"/>
    </row>
    <row r="30" spans="1:15" ht="18" customHeight="1">
      <c r="A30" s="461"/>
      <c r="B30" s="435"/>
      <c r="C30" s="22">
        <v>25</v>
      </c>
      <c r="D30" s="24" t="s">
        <v>548</v>
      </c>
      <c r="E30" s="22"/>
      <c r="F30" s="22"/>
      <c r="G30" s="331">
        <v>2</v>
      </c>
      <c r="H30" s="22">
        <v>2</v>
      </c>
      <c r="I30" s="22">
        <v>4</v>
      </c>
      <c r="J30" s="22"/>
      <c r="K30" s="22"/>
      <c r="L30" s="22"/>
      <c r="M30" s="22">
        <f t="shared" si="1"/>
        <v>124</v>
      </c>
      <c r="N30" s="331">
        <v>7</v>
      </c>
      <c r="O30" s="449"/>
    </row>
    <row r="31" spans="1:15" ht="18" customHeight="1">
      <c r="A31" s="462"/>
      <c r="B31" s="435" t="s">
        <v>549</v>
      </c>
      <c r="C31" s="22">
        <v>26</v>
      </c>
      <c r="D31" s="24" t="s">
        <v>550</v>
      </c>
      <c r="E31" s="22">
        <v>1</v>
      </c>
      <c r="F31" s="22">
        <v>1</v>
      </c>
      <c r="G31" s="22"/>
      <c r="H31" s="22"/>
      <c r="I31" s="22"/>
      <c r="J31" s="22"/>
      <c r="K31" s="22"/>
      <c r="L31" s="22"/>
      <c r="M31" s="22">
        <f t="shared" si="1"/>
        <v>28</v>
      </c>
      <c r="N31" s="22">
        <v>2</v>
      </c>
      <c r="O31" s="449">
        <f>SUM(M31:M38)/M76</f>
        <v>3.0303030303030304E-2</v>
      </c>
    </row>
    <row r="32" spans="1:15" ht="18" customHeight="1">
      <c r="A32" s="462"/>
      <c r="B32" s="435"/>
      <c r="C32" s="22">
        <v>27</v>
      </c>
      <c r="D32" s="24" t="s">
        <v>551</v>
      </c>
      <c r="E32" s="22">
        <v>1</v>
      </c>
      <c r="F32" s="22">
        <v>1</v>
      </c>
      <c r="G32" s="22"/>
      <c r="H32" s="25"/>
      <c r="I32" s="22"/>
      <c r="J32" s="22"/>
      <c r="K32" s="22"/>
      <c r="L32" s="22"/>
      <c r="M32" s="22">
        <f t="shared" si="1"/>
        <v>28</v>
      </c>
      <c r="N32" s="22">
        <v>2</v>
      </c>
      <c r="O32" s="449"/>
    </row>
    <row r="33" spans="1:15" ht="18" customHeight="1">
      <c r="A33" s="462"/>
      <c r="B33" s="435"/>
      <c r="C33" s="22">
        <v>28</v>
      </c>
      <c r="D33" s="24" t="s">
        <v>552</v>
      </c>
      <c r="E33" s="22" t="s">
        <v>553</v>
      </c>
      <c r="F33" s="22"/>
      <c r="G33" s="22"/>
      <c r="H33" s="25"/>
      <c r="I33" s="22"/>
      <c r="J33" s="22"/>
      <c r="K33" s="22"/>
      <c r="L33" s="22"/>
      <c r="M33" s="22"/>
      <c r="N33" s="22">
        <v>1</v>
      </c>
      <c r="O33" s="449"/>
    </row>
    <row r="34" spans="1:15" ht="18" customHeight="1">
      <c r="A34" s="462"/>
      <c r="B34" s="435"/>
      <c r="C34" s="22">
        <v>29</v>
      </c>
      <c r="D34" s="24" t="s">
        <v>554</v>
      </c>
      <c r="E34" s="22"/>
      <c r="F34" s="22"/>
      <c r="G34" s="22"/>
      <c r="H34" s="25"/>
      <c r="I34" s="22"/>
      <c r="J34" s="22"/>
      <c r="K34" s="22"/>
      <c r="L34" s="22"/>
      <c r="M34" s="25" t="s">
        <v>555</v>
      </c>
      <c r="N34" s="25"/>
      <c r="O34" s="449"/>
    </row>
    <row r="35" spans="1:15" ht="18" customHeight="1">
      <c r="A35" s="462"/>
      <c r="B35" s="435"/>
      <c r="C35" s="22">
        <v>30</v>
      </c>
      <c r="D35" s="24" t="s">
        <v>556</v>
      </c>
      <c r="E35" s="22"/>
      <c r="F35" s="22"/>
      <c r="G35" s="22"/>
      <c r="H35" s="22" t="s">
        <v>553</v>
      </c>
      <c r="I35" s="22"/>
      <c r="J35" s="22"/>
      <c r="K35" s="22"/>
      <c r="L35" s="22"/>
      <c r="M35" s="22"/>
      <c r="N35" s="22">
        <v>1</v>
      </c>
      <c r="O35" s="449"/>
    </row>
    <row r="36" spans="1:15" ht="18" customHeight="1">
      <c r="A36" s="462"/>
      <c r="B36" s="435"/>
      <c r="C36" s="22">
        <v>31</v>
      </c>
      <c r="D36" s="24" t="s">
        <v>557</v>
      </c>
      <c r="E36" s="22"/>
      <c r="F36" s="22"/>
      <c r="G36" s="22"/>
      <c r="H36" s="25"/>
      <c r="I36" s="22"/>
      <c r="J36" s="22" t="s">
        <v>558</v>
      </c>
      <c r="K36" s="22"/>
      <c r="L36" s="22"/>
      <c r="M36" s="22"/>
      <c r="N36" s="22">
        <v>7</v>
      </c>
      <c r="O36" s="449"/>
    </row>
    <row r="37" spans="1:15" ht="18" customHeight="1">
      <c r="A37" s="462"/>
      <c r="B37" s="435"/>
      <c r="C37" s="22">
        <v>32</v>
      </c>
      <c r="D37" s="369" t="s">
        <v>730</v>
      </c>
      <c r="E37" s="25"/>
      <c r="F37" s="25"/>
      <c r="G37" s="25"/>
      <c r="H37" s="25"/>
      <c r="I37" s="25"/>
      <c r="J37" s="22" t="s">
        <v>559</v>
      </c>
      <c r="K37" s="22"/>
      <c r="L37" s="22"/>
      <c r="M37" s="22"/>
      <c r="N37" s="22">
        <v>2</v>
      </c>
      <c r="O37" s="449"/>
    </row>
    <row r="38" spans="1:15" ht="18" customHeight="1">
      <c r="A38" s="462"/>
      <c r="B38" s="435"/>
      <c r="C38" s="22">
        <v>33</v>
      </c>
      <c r="D38" s="24" t="s">
        <v>560</v>
      </c>
      <c r="E38" s="25"/>
      <c r="F38" s="25"/>
      <c r="G38" s="25"/>
      <c r="H38" s="25"/>
      <c r="I38" s="25"/>
      <c r="J38" s="22" t="s">
        <v>561</v>
      </c>
      <c r="K38" s="22"/>
      <c r="L38" s="22"/>
      <c r="M38" s="22"/>
      <c r="N38" s="22">
        <v>1</v>
      </c>
      <c r="O38" s="449"/>
    </row>
    <row r="39" spans="1:15" ht="17.100000000000001" customHeight="1">
      <c r="A39" s="460" t="s">
        <v>562</v>
      </c>
      <c r="B39" s="435" t="s">
        <v>563</v>
      </c>
      <c r="C39" s="22">
        <v>34</v>
      </c>
      <c r="D39" s="327" t="s">
        <v>596</v>
      </c>
      <c r="E39" s="264"/>
      <c r="F39" s="264"/>
      <c r="G39" s="268"/>
      <c r="H39" s="268"/>
      <c r="I39" s="329">
        <v>2</v>
      </c>
      <c r="J39" s="266"/>
      <c r="K39" s="264"/>
      <c r="L39" s="263"/>
      <c r="M39" s="331">
        <f>E39*14+F39*14+G39*16+H39*14+I39*16+J39*14</f>
        <v>32</v>
      </c>
      <c r="N39" s="331">
        <v>0</v>
      </c>
      <c r="O39" s="449"/>
    </row>
    <row r="40" spans="1:15" ht="17.100000000000001" customHeight="1">
      <c r="A40" s="460"/>
      <c r="B40" s="435"/>
      <c r="C40" s="22">
        <v>35</v>
      </c>
      <c r="D40" s="327" t="s">
        <v>597</v>
      </c>
      <c r="E40" s="264"/>
      <c r="F40" s="264"/>
      <c r="G40" s="268"/>
      <c r="H40" s="268"/>
      <c r="I40" s="329">
        <v>2</v>
      </c>
      <c r="J40" s="266"/>
      <c r="K40" s="264"/>
      <c r="L40" s="263"/>
      <c r="M40" s="331">
        <f>E40*14+F40*14+G40*16+H40*14+I40*16+J40*14</f>
        <v>32</v>
      </c>
      <c r="N40" s="331">
        <v>0</v>
      </c>
      <c r="O40" s="449"/>
    </row>
    <row r="41" spans="1:15" ht="17.100000000000001" customHeight="1">
      <c r="A41" s="460"/>
      <c r="B41" s="435"/>
      <c r="C41" s="22">
        <v>36</v>
      </c>
      <c r="D41" s="27" t="s">
        <v>564</v>
      </c>
      <c r="E41" s="22"/>
      <c r="F41" s="22"/>
      <c r="G41" s="453" t="s">
        <v>499</v>
      </c>
      <c r="H41" s="454"/>
      <c r="I41" s="267"/>
      <c r="J41" s="84"/>
      <c r="K41" s="22"/>
      <c r="L41" s="436" t="s">
        <v>565</v>
      </c>
      <c r="M41" s="459">
        <f>2*16+2*14</f>
        <v>60</v>
      </c>
      <c r="N41" s="459">
        <v>2</v>
      </c>
      <c r="O41" s="449">
        <f>M41/M76</f>
        <v>3.2467532467532464E-2</v>
      </c>
    </row>
    <row r="42" spans="1:15" ht="17.100000000000001" customHeight="1">
      <c r="A42" s="460"/>
      <c r="B42" s="435"/>
      <c r="C42" s="22">
        <v>37</v>
      </c>
      <c r="D42" s="27" t="s">
        <v>566</v>
      </c>
      <c r="E42" s="22"/>
      <c r="F42" s="22"/>
      <c r="G42" s="455"/>
      <c r="H42" s="456"/>
      <c r="I42" s="267"/>
      <c r="J42" s="84"/>
      <c r="K42" s="22"/>
      <c r="L42" s="436"/>
      <c r="M42" s="459"/>
      <c r="N42" s="459"/>
      <c r="O42" s="449"/>
    </row>
    <row r="43" spans="1:15" ht="17.100000000000001" customHeight="1">
      <c r="A43" s="460"/>
      <c r="B43" s="435"/>
      <c r="C43" s="22">
        <v>38</v>
      </c>
      <c r="D43" s="24" t="s">
        <v>567</v>
      </c>
      <c r="E43" s="22"/>
      <c r="F43" s="22"/>
      <c r="G43" s="455"/>
      <c r="H43" s="456"/>
      <c r="I43" s="267"/>
      <c r="J43" s="84"/>
      <c r="K43" s="22"/>
      <c r="L43" s="436"/>
      <c r="M43" s="459"/>
      <c r="N43" s="459"/>
      <c r="O43" s="449"/>
    </row>
    <row r="44" spans="1:15" ht="17.100000000000001" customHeight="1">
      <c r="A44" s="460"/>
      <c r="B44" s="435"/>
      <c r="C44" s="22">
        <v>39</v>
      </c>
      <c r="D44" s="27" t="s">
        <v>568</v>
      </c>
      <c r="E44" s="22"/>
      <c r="F44" s="22"/>
      <c r="G44" s="455"/>
      <c r="H44" s="456"/>
      <c r="I44" s="267"/>
      <c r="J44" s="84"/>
      <c r="K44" s="22"/>
      <c r="L44" s="436"/>
      <c r="M44" s="459"/>
      <c r="N44" s="459"/>
      <c r="O44" s="449"/>
    </row>
    <row r="45" spans="1:15" ht="17.100000000000001" customHeight="1">
      <c r="A45" s="460"/>
      <c r="B45" s="435"/>
      <c r="C45" s="22">
        <v>40</v>
      </c>
      <c r="D45" s="27" t="s">
        <v>569</v>
      </c>
      <c r="E45" s="22"/>
      <c r="F45" s="22"/>
      <c r="G45" s="455"/>
      <c r="H45" s="456"/>
      <c r="I45" s="267"/>
      <c r="J45" s="84"/>
      <c r="K45" s="22"/>
      <c r="L45" s="436"/>
      <c r="M45" s="459"/>
      <c r="N45" s="459"/>
      <c r="O45" s="449"/>
    </row>
    <row r="46" spans="1:15" ht="17.100000000000001" customHeight="1">
      <c r="A46" s="460"/>
      <c r="B46" s="435" t="s">
        <v>570</v>
      </c>
      <c r="C46" s="22">
        <v>41</v>
      </c>
      <c r="D46" s="27" t="s">
        <v>571</v>
      </c>
      <c r="E46" s="22"/>
      <c r="F46" s="22"/>
      <c r="G46" s="455"/>
      <c r="H46" s="456"/>
      <c r="I46" s="267"/>
      <c r="J46" s="84"/>
      <c r="K46" s="22"/>
      <c r="L46" s="436"/>
      <c r="M46" s="459"/>
      <c r="N46" s="459"/>
      <c r="O46" s="449"/>
    </row>
    <row r="47" spans="1:15" ht="17.100000000000001" customHeight="1">
      <c r="A47" s="460"/>
      <c r="B47" s="435"/>
      <c r="C47" s="22">
        <v>42</v>
      </c>
      <c r="D47" s="327" t="s">
        <v>595</v>
      </c>
      <c r="E47" s="22"/>
      <c r="F47" s="22"/>
      <c r="G47" s="455"/>
      <c r="H47" s="456"/>
      <c r="I47" s="267"/>
      <c r="J47" s="84"/>
      <c r="K47" s="22"/>
      <c r="L47" s="436"/>
      <c r="M47" s="459"/>
      <c r="N47" s="459"/>
      <c r="O47" s="449"/>
    </row>
    <row r="48" spans="1:15" ht="17.100000000000001" customHeight="1">
      <c r="A48" s="460"/>
      <c r="B48" s="435"/>
      <c r="C48" s="22">
        <v>43</v>
      </c>
      <c r="D48" s="26" t="s">
        <v>572</v>
      </c>
      <c r="E48" s="22"/>
      <c r="F48" s="22"/>
      <c r="G48" s="455"/>
      <c r="H48" s="456"/>
      <c r="I48" s="267"/>
      <c r="J48" s="84"/>
      <c r="K48" s="22"/>
      <c r="L48" s="436"/>
      <c r="M48" s="459"/>
      <c r="N48" s="459"/>
      <c r="O48" s="449"/>
    </row>
    <row r="49" spans="1:15" ht="17.100000000000001" customHeight="1">
      <c r="A49" s="460"/>
      <c r="B49" s="435"/>
      <c r="C49" s="22">
        <v>44</v>
      </c>
      <c r="D49" s="24" t="s">
        <v>573</v>
      </c>
      <c r="E49" s="22"/>
      <c r="F49" s="22"/>
      <c r="G49" s="455"/>
      <c r="H49" s="456"/>
      <c r="I49" s="267"/>
      <c r="J49" s="84"/>
      <c r="K49" s="22"/>
      <c r="L49" s="436"/>
      <c r="M49" s="459"/>
      <c r="N49" s="459"/>
      <c r="O49" s="449"/>
    </row>
    <row r="50" spans="1:15" ht="17.100000000000001" customHeight="1">
      <c r="A50" s="460"/>
      <c r="B50" s="435"/>
      <c r="C50" s="22">
        <v>45</v>
      </c>
      <c r="D50" s="24" t="s">
        <v>229</v>
      </c>
      <c r="E50" s="22"/>
      <c r="F50" s="22"/>
      <c r="G50" s="455"/>
      <c r="H50" s="456"/>
      <c r="I50" s="267"/>
      <c r="J50" s="84"/>
      <c r="K50" s="22"/>
      <c r="L50" s="436"/>
      <c r="M50" s="459"/>
      <c r="N50" s="459"/>
      <c r="O50" s="449"/>
    </row>
    <row r="51" spans="1:15" ht="17.100000000000001" customHeight="1">
      <c r="A51" s="460"/>
      <c r="B51" s="435"/>
      <c r="C51" s="22">
        <v>46</v>
      </c>
      <c r="D51" s="24" t="s">
        <v>574</v>
      </c>
      <c r="E51" s="22"/>
      <c r="F51" s="22"/>
      <c r="G51" s="455"/>
      <c r="H51" s="456"/>
      <c r="I51" s="267"/>
      <c r="J51" s="84"/>
      <c r="K51" s="22"/>
      <c r="L51" s="436"/>
      <c r="M51" s="459"/>
      <c r="N51" s="459"/>
      <c r="O51" s="449"/>
    </row>
    <row r="52" spans="1:15" ht="17.100000000000001" customHeight="1">
      <c r="A52" s="460"/>
      <c r="B52" s="435"/>
      <c r="C52" s="22">
        <v>47</v>
      </c>
      <c r="D52" s="24" t="s">
        <v>575</v>
      </c>
      <c r="E52" s="22"/>
      <c r="F52" s="22"/>
      <c r="G52" s="455"/>
      <c r="H52" s="456"/>
      <c r="I52" s="267"/>
      <c r="J52" s="84"/>
      <c r="K52" s="22"/>
      <c r="L52" s="436"/>
      <c r="M52" s="459"/>
      <c r="N52" s="459"/>
      <c r="O52" s="449"/>
    </row>
    <row r="53" spans="1:15" ht="17.100000000000001" customHeight="1">
      <c r="A53" s="460"/>
      <c r="B53" s="435"/>
      <c r="C53" s="22">
        <v>48</v>
      </c>
      <c r="D53" s="24" t="s">
        <v>576</v>
      </c>
      <c r="E53" s="22"/>
      <c r="F53" s="22"/>
      <c r="G53" s="455"/>
      <c r="H53" s="456"/>
      <c r="I53" s="267"/>
      <c r="J53" s="84"/>
      <c r="K53" s="22"/>
      <c r="L53" s="436"/>
      <c r="M53" s="459"/>
      <c r="N53" s="459"/>
      <c r="O53" s="449"/>
    </row>
    <row r="54" spans="1:15" ht="17.100000000000001" customHeight="1">
      <c r="A54" s="460"/>
      <c r="B54" s="435"/>
      <c r="C54" s="22">
        <v>49</v>
      </c>
      <c r="D54" s="24" t="s">
        <v>577</v>
      </c>
      <c r="E54" s="22"/>
      <c r="F54" s="22"/>
      <c r="G54" s="455"/>
      <c r="H54" s="456"/>
      <c r="I54" s="267"/>
      <c r="J54" s="84"/>
      <c r="K54" s="22"/>
      <c r="L54" s="436"/>
      <c r="M54" s="459"/>
      <c r="N54" s="459"/>
      <c r="O54" s="449"/>
    </row>
    <row r="55" spans="1:15" ht="17.100000000000001" customHeight="1">
      <c r="A55" s="460"/>
      <c r="B55" s="435"/>
      <c r="C55" s="22">
        <v>50</v>
      </c>
      <c r="D55" s="24" t="s">
        <v>578</v>
      </c>
      <c r="E55" s="22"/>
      <c r="F55" s="22"/>
      <c r="G55" s="455"/>
      <c r="H55" s="456"/>
      <c r="I55" s="267"/>
      <c r="J55" s="84"/>
      <c r="K55" s="22"/>
      <c r="L55" s="436"/>
      <c r="M55" s="459"/>
      <c r="N55" s="459"/>
      <c r="O55" s="449"/>
    </row>
    <row r="56" spans="1:15" ht="17.100000000000001" customHeight="1">
      <c r="A56" s="460"/>
      <c r="B56" s="435"/>
      <c r="C56" s="22">
        <v>51</v>
      </c>
      <c r="D56" s="24" t="s">
        <v>579</v>
      </c>
      <c r="E56" s="22"/>
      <c r="F56" s="22"/>
      <c r="G56" s="455"/>
      <c r="H56" s="456"/>
      <c r="I56" s="267"/>
      <c r="J56" s="84"/>
      <c r="K56" s="22"/>
      <c r="L56" s="436"/>
      <c r="M56" s="459"/>
      <c r="N56" s="459"/>
      <c r="O56" s="449"/>
    </row>
    <row r="57" spans="1:15" ht="17.100000000000001" customHeight="1">
      <c r="A57" s="460"/>
      <c r="B57" s="435"/>
      <c r="C57" s="22">
        <v>52</v>
      </c>
      <c r="D57" s="24" t="s">
        <v>580</v>
      </c>
      <c r="E57" s="22"/>
      <c r="F57" s="22"/>
      <c r="G57" s="455"/>
      <c r="H57" s="456"/>
      <c r="I57" s="267"/>
      <c r="J57" s="84"/>
      <c r="K57" s="22"/>
      <c r="L57" s="436"/>
      <c r="M57" s="459"/>
      <c r="N57" s="459"/>
      <c r="O57" s="449"/>
    </row>
    <row r="58" spans="1:15" ht="17.100000000000001" customHeight="1">
      <c r="A58" s="460"/>
      <c r="B58" s="435"/>
      <c r="C58" s="22">
        <v>53</v>
      </c>
      <c r="D58" s="24" t="s">
        <v>581</v>
      </c>
      <c r="E58" s="22"/>
      <c r="F58" s="22"/>
      <c r="G58" s="455"/>
      <c r="H58" s="456"/>
      <c r="I58" s="267"/>
      <c r="J58" s="84"/>
      <c r="K58" s="22"/>
      <c r="L58" s="436"/>
      <c r="M58" s="459"/>
      <c r="N58" s="459"/>
      <c r="O58" s="449"/>
    </row>
    <row r="59" spans="1:15" ht="17.100000000000001" customHeight="1">
      <c r="A59" s="460"/>
      <c r="B59" s="435"/>
      <c r="C59" s="22">
        <v>54</v>
      </c>
      <c r="D59" s="24" t="s">
        <v>582</v>
      </c>
      <c r="E59" s="22"/>
      <c r="F59" s="22"/>
      <c r="G59" s="455"/>
      <c r="H59" s="456"/>
      <c r="I59" s="267"/>
      <c r="J59" s="84"/>
      <c r="K59" s="22"/>
      <c r="L59" s="436"/>
      <c r="M59" s="459"/>
      <c r="N59" s="459"/>
      <c r="O59" s="449"/>
    </row>
    <row r="60" spans="1:15" ht="17.100000000000001" customHeight="1">
      <c r="A60" s="460"/>
      <c r="B60" s="435"/>
      <c r="C60" s="22">
        <v>55</v>
      </c>
      <c r="D60" s="24" t="s">
        <v>583</v>
      </c>
      <c r="E60" s="22"/>
      <c r="F60" s="22"/>
      <c r="G60" s="455"/>
      <c r="H60" s="456"/>
      <c r="I60" s="267"/>
      <c r="J60" s="84"/>
      <c r="K60" s="22"/>
      <c r="L60" s="436"/>
      <c r="M60" s="459"/>
      <c r="N60" s="459"/>
      <c r="O60" s="449"/>
    </row>
    <row r="61" spans="1:15" ht="17.100000000000001" customHeight="1">
      <c r="A61" s="460"/>
      <c r="B61" s="435"/>
      <c r="C61" s="22">
        <v>56</v>
      </c>
      <c r="D61" s="24" t="s">
        <v>584</v>
      </c>
      <c r="E61" s="22"/>
      <c r="F61" s="22"/>
      <c r="G61" s="455"/>
      <c r="H61" s="456"/>
      <c r="I61" s="267"/>
      <c r="J61" s="84"/>
      <c r="K61" s="22"/>
      <c r="L61" s="436"/>
      <c r="M61" s="459"/>
      <c r="N61" s="459"/>
      <c r="O61" s="449"/>
    </row>
    <row r="62" spans="1:15" ht="17.100000000000001" customHeight="1">
      <c r="A62" s="460"/>
      <c r="B62" s="435"/>
      <c r="C62" s="22">
        <v>57</v>
      </c>
      <c r="D62" s="24" t="s">
        <v>585</v>
      </c>
      <c r="E62" s="22"/>
      <c r="F62" s="22"/>
      <c r="G62" s="455"/>
      <c r="H62" s="456"/>
      <c r="I62" s="267"/>
      <c r="J62" s="84"/>
      <c r="K62" s="22"/>
      <c r="L62" s="436"/>
      <c r="M62" s="459"/>
      <c r="N62" s="459"/>
      <c r="O62" s="449"/>
    </row>
    <row r="63" spans="1:15" ht="17.100000000000001" customHeight="1">
      <c r="A63" s="460"/>
      <c r="B63" s="435"/>
      <c r="C63" s="22">
        <v>58</v>
      </c>
      <c r="D63" s="24" t="s">
        <v>230</v>
      </c>
      <c r="E63" s="22"/>
      <c r="F63" s="22"/>
      <c r="G63" s="455"/>
      <c r="H63" s="456"/>
      <c r="I63" s="267"/>
      <c r="J63" s="84"/>
      <c r="K63" s="22"/>
      <c r="L63" s="436"/>
      <c r="M63" s="459"/>
      <c r="N63" s="459"/>
      <c r="O63" s="449"/>
    </row>
    <row r="64" spans="1:15" ht="17.100000000000001" customHeight="1">
      <c r="A64" s="460"/>
      <c r="B64" s="435"/>
      <c r="C64" s="22">
        <v>59</v>
      </c>
      <c r="D64" s="24" t="s">
        <v>586</v>
      </c>
      <c r="E64" s="22"/>
      <c r="F64" s="22"/>
      <c r="G64" s="455"/>
      <c r="H64" s="456"/>
      <c r="I64" s="267"/>
      <c r="J64" s="84"/>
      <c r="K64" s="22"/>
      <c r="L64" s="436"/>
      <c r="M64" s="459"/>
      <c r="N64" s="459"/>
      <c r="O64" s="449"/>
    </row>
    <row r="65" spans="1:15" ht="17.100000000000001" customHeight="1">
      <c r="A65" s="460"/>
      <c r="B65" s="435"/>
      <c r="C65" s="22">
        <v>60</v>
      </c>
      <c r="D65" s="333" t="s">
        <v>602</v>
      </c>
      <c r="E65" s="22"/>
      <c r="F65" s="22"/>
      <c r="G65" s="455"/>
      <c r="H65" s="456"/>
      <c r="I65" s="267"/>
      <c r="J65" s="84"/>
      <c r="K65" s="22"/>
      <c r="L65" s="436"/>
      <c r="M65" s="459"/>
      <c r="N65" s="459"/>
      <c r="O65" s="449"/>
    </row>
    <row r="66" spans="1:15" ht="17.100000000000001" customHeight="1">
      <c r="A66" s="460"/>
      <c r="B66" s="435"/>
      <c r="C66" s="22">
        <v>61</v>
      </c>
      <c r="D66" s="333" t="s">
        <v>603</v>
      </c>
      <c r="E66" s="22"/>
      <c r="F66" s="22"/>
      <c r="G66" s="455"/>
      <c r="H66" s="456"/>
      <c r="I66" s="267"/>
      <c r="J66" s="84"/>
      <c r="K66" s="22"/>
      <c r="L66" s="436"/>
      <c r="M66" s="459"/>
      <c r="N66" s="459"/>
      <c r="O66" s="449"/>
    </row>
    <row r="67" spans="1:15" ht="17.100000000000001" customHeight="1">
      <c r="A67" s="460"/>
      <c r="B67" s="435"/>
      <c r="C67" s="22">
        <v>62</v>
      </c>
      <c r="D67" s="333" t="s">
        <v>604</v>
      </c>
      <c r="E67" s="22"/>
      <c r="F67" s="22"/>
      <c r="G67" s="455"/>
      <c r="H67" s="456"/>
      <c r="I67" s="267"/>
      <c r="J67" s="84"/>
      <c r="K67" s="22"/>
      <c r="L67" s="436"/>
      <c r="M67" s="459"/>
      <c r="N67" s="459"/>
      <c r="O67" s="449"/>
    </row>
    <row r="68" spans="1:15" ht="17.100000000000001" customHeight="1">
      <c r="A68" s="460"/>
      <c r="B68" s="435"/>
      <c r="C68" s="22">
        <v>63</v>
      </c>
      <c r="D68" s="24" t="s">
        <v>587</v>
      </c>
      <c r="E68" s="22"/>
      <c r="F68" s="22"/>
      <c r="G68" s="455"/>
      <c r="H68" s="456"/>
      <c r="I68" s="267"/>
      <c r="J68" s="84"/>
      <c r="K68" s="22"/>
      <c r="L68" s="436"/>
      <c r="M68" s="459"/>
      <c r="N68" s="459"/>
      <c r="O68" s="449"/>
    </row>
    <row r="69" spans="1:15" ht="17.100000000000001" customHeight="1">
      <c r="A69" s="460"/>
      <c r="B69" s="435"/>
      <c r="C69" s="22">
        <v>64</v>
      </c>
      <c r="D69" s="85" t="s">
        <v>588</v>
      </c>
      <c r="E69" s="22"/>
      <c r="F69" s="22"/>
      <c r="G69" s="455"/>
      <c r="H69" s="456"/>
      <c r="I69" s="267"/>
      <c r="J69" s="84"/>
      <c r="K69" s="22"/>
      <c r="L69" s="436"/>
      <c r="M69" s="459"/>
      <c r="N69" s="459"/>
      <c r="O69" s="449"/>
    </row>
    <row r="70" spans="1:15" ht="17.100000000000001" customHeight="1">
      <c r="A70" s="460"/>
      <c r="B70" s="435"/>
      <c r="C70" s="22">
        <v>65</v>
      </c>
      <c r="D70" s="24" t="s">
        <v>589</v>
      </c>
      <c r="E70" s="22"/>
      <c r="F70" s="22"/>
      <c r="G70" s="455"/>
      <c r="H70" s="456"/>
      <c r="I70" s="267"/>
      <c r="J70" s="84"/>
      <c r="K70" s="22"/>
      <c r="L70" s="436"/>
      <c r="M70" s="459"/>
      <c r="N70" s="459"/>
      <c r="O70" s="449"/>
    </row>
    <row r="71" spans="1:15" ht="17.100000000000001" customHeight="1">
      <c r="A71" s="460"/>
      <c r="B71" s="435"/>
      <c r="C71" s="22">
        <v>66</v>
      </c>
      <c r="D71" s="24" t="s">
        <v>590</v>
      </c>
      <c r="E71" s="22"/>
      <c r="F71" s="22"/>
      <c r="G71" s="455"/>
      <c r="H71" s="456"/>
      <c r="I71" s="267"/>
      <c r="J71" s="84"/>
      <c r="K71" s="22"/>
      <c r="L71" s="436"/>
      <c r="M71" s="459"/>
      <c r="N71" s="459"/>
      <c r="O71" s="449"/>
    </row>
    <row r="72" spans="1:15" ht="17.100000000000001" customHeight="1">
      <c r="A72" s="460"/>
      <c r="B72" s="435"/>
      <c r="C72" s="22">
        <v>67</v>
      </c>
      <c r="D72" s="24" t="s">
        <v>591</v>
      </c>
      <c r="E72" s="22"/>
      <c r="F72" s="22"/>
      <c r="G72" s="455"/>
      <c r="H72" s="456"/>
      <c r="I72" s="267"/>
      <c r="J72" s="84"/>
      <c r="K72" s="22"/>
      <c r="L72" s="436"/>
      <c r="M72" s="459"/>
      <c r="N72" s="459"/>
      <c r="O72" s="449"/>
    </row>
    <row r="73" spans="1:15" ht="17.100000000000001" customHeight="1">
      <c r="A73" s="460"/>
      <c r="B73" s="435"/>
      <c r="C73" s="22">
        <v>68</v>
      </c>
      <c r="D73" s="24" t="s">
        <v>592</v>
      </c>
      <c r="E73" s="22"/>
      <c r="F73" s="22"/>
      <c r="G73" s="455"/>
      <c r="H73" s="456"/>
      <c r="I73" s="267"/>
      <c r="J73" s="84"/>
      <c r="K73" s="22"/>
      <c r="L73" s="436"/>
      <c r="M73" s="459"/>
      <c r="N73" s="459"/>
      <c r="O73" s="449"/>
    </row>
    <row r="74" spans="1:15" ht="17.100000000000001" customHeight="1">
      <c r="A74" s="460"/>
      <c r="B74" s="435"/>
      <c r="C74" s="22">
        <v>69</v>
      </c>
      <c r="D74" s="24" t="s">
        <v>593</v>
      </c>
      <c r="E74" s="22"/>
      <c r="F74" s="22"/>
      <c r="G74" s="455"/>
      <c r="H74" s="456"/>
      <c r="I74" s="267"/>
      <c r="J74" s="84"/>
      <c r="K74" s="22"/>
      <c r="L74" s="436"/>
      <c r="M74" s="459"/>
      <c r="N74" s="459"/>
      <c r="O74" s="449"/>
    </row>
    <row r="75" spans="1:15" ht="17.100000000000001" customHeight="1">
      <c r="A75" s="460"/>
      <c r="B75" s="435"/>
      <c r="C75" s="22">
        <v>70</v>
      </c>
      <c r="D75" s="24" t="s">
        <v>594</v>
      </c>
      <c r="E75" s="22"/>
      <c r="F75" s="22"/>
      <c r="G75" s="457"/>
      <c r="H75" s="458"/>
      <c r="I75" s="267"/>
      <c r="J75" s="84"/>
      <c r="K75" s="22"/>
      <c r="L75" s="436"/>
      <c r="M75" s="459"/>
      <c r="N75" s="459"/>
      <c r="O75" s="449"/>
    </row>
    <row r="76" spans="1:15" ht="17.100000000000001" customHeight="1">
      <c r="A76" s="450" t="s">
        <v>703</v>
      </c>
      <c r="B76" s="451"/>
      <c r="C76" s="451"/>
      <c r="D76" s="452"/>
      <c r="E76" s="98">
        <f>SUM(E6:E75)</f>
        <v>28</v>
      </c>
      <c r="F76" s="98">
        <f>SUM(F6:F75)</f>
        <v>28</v>
      </c>
      <c r="G76" s="98">
        <f>SUM(G6:G38)+2</f>
        <v>24</v>
      </c>
      <c r="H76" s="98">
        <f>SUM(H6:H38)+2</f>
        <v>28</v>
      </c>
      <c r="I76" s="98">
        <f>SUM(I6:I38)</f>
        <v>18</v>
      </c>
      <c r="J76" s="98"/>
      <c r="K76" s="98"/>
      <c r="L76" s="98"/>
      <c r="M76" s="98">
        <f>SUM(M6:M38,M41)</f>
        <v>1848</v>
      </c>
      <c r="N76" s="98">
        <f>SUM(N6:N75)</f>
        <v>123</v>
      </c>
      <c r="O76" s="334">
        <f>SUM(O6:O75)</f>
        <v>0.99999999999999989</v>
      </c>
    </row>
  </sheetData>
  <mergeCells count="32">
    <mergeCell ref="B19:B30"/>
    <mergeCell ref="O19:O30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B46:B75"/>
    <mergeCell ref="A76:D76"/>
    <mergeCell ref="B31:B38"/>
    <mergeCell ref="O31:O38"/>
    <mergeCell ref="A39:A75"/>
    <mergeCell ref="B39:B45"/>
    <mergeCell ref="O39:O40"/>
    <mergeCell ref="G41:H75"/>
    <mergeCell ref="L41:L75"/>
    <mergeCell ref="M41:M75"/>
    <mergeCell ref="N41:N75"/>
    <mergeCell ref="O41:O75"/>
    <mergeCell ref="A6:A38"/>
    <mergeCell ref="B6:B18"/>
    <mergeCell ref="O6:O18"/>
    <mergeCell ref="N16:N18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&amp;C&amp;10语文教育专业  315级  第 &amp;P 页，共 &amp;N 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94" customWidth="1"/>
    <col min="4" max="4" width="20.375" style="95" customWidth="1"/>
    <col min="5" max="10" width="4.5" style="94" customWidth="1"/>
    <col min="11" max="12" width="3.875" style="99" customWidth="1"/>
    <col min="13" max="14" width="4.625" style="94" customWidth="1"/>
    <col min="15" max="15" width="5.625" style="94" customWidth="1"/>
    <col min="16" max="16384" width="8.75" style="94"/>
  </cols>
  <sheetData>
    <row r="1" spans="1:15" ht="30" customHeight="1">
      <c r="A1" s="437" t="s">
        <v>727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439" t="s">
        <v>500</v>
      </c>
      <c r="B3" s="440"/>
      <c r="C3" s="443" t="s">
        <v>501</v>
      </c>
      <c r="D3" s="440" t="s">
        <v>502</v>
      </c>
      <c r="E3" s="440" t="s">
        <v>503</v>
      </c>
      <c r="F3" s="440"/>
      <c r="G3" s="440" t="s">
        <v>504</v>
      </c>
      <c r="H3" s="440"/>
      <c r="I3" s="440" t="s">
        <v>505</v>
      </c>
      <c r="J3" s="440"/>
      <c r="K3" s="440" t="s">
        <v>506</v>
      </c>
      <c r="L3" s="440"/>
      <c r="M3" s="443" t="s">
        <v>507</v>
      </c>
      <c r="N3" s="443" t="s">
        <v>508</v>
      </c>
      <c r="O3" s="445" t="s">
        <v>509</v>
      </c>
    </row>
    <row r="4" spans="1:15" ht="18" customHeight="1">
      <c r="A4" s="441"/>
      <c r="B4" s="442"/>
      <c r="C4" s="444"/>
      <c r="D4" s="442"/>
      <c r="E4" s="96">
        <v>1</v>
      </c>
      <c r="F4" s="96">
        <v>2</v>
      </c>
      <c r="G4" s="96">
        <v>3</v>
      </c>
      <c r="H4" s="96">
        <v>4</v>
      </c>
      <c r="I4" s="96">
        <v>5</v>
      </c>
      <c r="J4" s="96">
        <v>6</v>
      </c>
      <c r="K4" s="447" t="s">
        <v>510</v>
      </c>
      <c r="L4" s="447" t="s">
        <v>511</v>
      </c>
      <c r="M4" s="444"/>
      <c r="N4" s="448"/>
      <c r="O4" s="446"/>
    </row>
    <row r="5" spans="1:15" ht="18" customHeight="1">
      <c r="A5" s="441"/>
      <c r="B5" s="442"/>
      <c r="C5" s="444"/>
      <c r="D5" s="442"/>
      <c r="E5" s="97" t="s">
        <v>241</v>
      </c>
      <c r="F5" s="97" t="s">
        <v>241</v>
      </c>
      <c r="G5" s="97" t="s">
        <v>242</v>
      </c>
      <c r="H5" s="97" t="s">
        <v>241</v>
      </c>
      <c r="I5" s="97" t="s">
        <v>242</v>
      </c>
      <c r="J5" s="97" t="s">
        <v>512</v>
      </c>
      <c r="K5" s="447"/>
      <c r="L5" s="447"/>
      <c r="M5" s="444"/>
      <c r="N5" s="448"/>
      <c r="O5" s="446"/>
    </row>
    <row r="6" spans="1:15" ht="18" customHeight="1">
      <c r="A6" s="460" t="s">
        <v>513</v>
      </c>
      <c r="B6" s="435" t="s">
        <v>514</v>
      </c>
      <c r="C6" s="22">
        <v>1</v>
      </c>
      <c r="D6" s="1" t="s">
        <v>515</v>
      </c>
      <c r="E6" s="22">
        <v>2</v>
      </c>
      <c r="F6" s="22">
        <v>2</v>
      </c>
      <c r="G6" s="22"/>
      <c r="H6" s="22"/>
      <c r="I6" s="22"/>
      <c r="J6" s="2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49">
        <f>SUM(M6:M18)/M76</f>
        <v>0.3087248322147651</v>
      </c>
    </row>
    <row r="7" spans="1:15" ht="18" customHeight="1">
      <c r="A7" s="461"/>
      <c r="B7" s="444"/>
      <c r="C7" s="22">
        <v>2</v>
      </c>
      <c r="D7" s="23" t="s">
        <v>516</v>
      </c>
      <c r="E7" s="22"/>
      <c r="F7" s="22"/>
      <c r="G7" s="22">
        <v>2</v>
      </c>
      <c r="H7" s="22">
        <v>2</v>
      </c>
      <c r="I7" s="22"/>
      <c r="J7" s="22"/>
      <c r="K7" s="22">
        <v>3</v>
      </c>
      <c r="L7" s="22">
        <v>4</v>
      </c>
      <c r="M7" s="22">
        <f t="shared" si="0"/>
        <v>60</v>
      </c>
      <c r="N7" s="22">
        <v>4</v>
      </c>
      <c r="O7" s="449"/>
    </row>
    <row r="8" spans="1:15" ht="18" customHeight="1">
      <c r="A8" s="461"/>
      <c r="B8" s="444"/>
      <c r="C8" s="22">
        <v>3</v>
      </c>
      <c r="D8" s="24" t="s">
        <v>517</v>
      </c>
      <c r="E8" s="22">
        <v>2</v>
      </c>
      <c r="F8" s="22">
        <v>2</v>
      </c>
      <c r="G8" s="22"/>
      <c r="H8" s="22"/>
      <c r="I8" s="22"/>
      <c r="J8" s="22"/>
      <c r="K8" s="22">
        <v>1</v>
      </c>
      <c r="L8" s="22">
        <v>2</v>
      </c>
      <c r="M8" s="22">
        <f t="shared" si="0"/>
        <v>56</v>
      </c>
      <c r="N8" s="22">
        <v>3</v>
      </c>
      <c r="O8" s="449"/>
    </row>
    <row r="9" spans="1:15" ht="18" customHeight="1">
      <c r="A9" s="461"/>
      <c r="B9" s="444"/>
      <c r="C9" s="22">
        <v>4</v>
      </c>
      <c r="D9" s="24" t="s">
        <v>518</v>
      </c>
      <c r="E9" s="22"/>
      <c r="F9" s="22"/>
      <c r="G9" s="22">
        <v>2</v>
      </c>
      <c r="H9" s="22">
        <v>2</v>
      </c>
      <c r="I9" s="22">
        <v>2</v>
      </c>
      <c r="J9" s="22"/>
      <c r="K9" s="22" t="s">
        <v>519</v>
      </c>
      <c r="L9" s="22">
        <v>4</v>
      </c>
      <c r="M9" s="22">
        <f t="shared" si="0"/>
        <v>92</v>
      </c>
      <c r="N9" s="22">
        <v>6</v>
      </c>
      <c r="O9" s="449"/>
    </row>
    <row r="10" spans="1:15" s="265" customFormat="1" ht="18" customHeight="1">
      <c r="A10" s="461"/>
      <c r="B10" s="444"/>
      <c r="C10" s="22">
        <v>5</v>
      </c>
      <c r="D10" s="330" t="s">
        <v>520</v>
      </c>
      <c r="E10" s="22">
        <v>2</v>
      </c>
      <c r="F10" s="22">
        <v>2</v>
      </c>
      <c r="G10" s="331">
        <v>0</v>
      </c>
      <c r="H10" s="331">
        <v>0</v>
      </c>
      <c r="I10" s="22"/>
      <c r="J10" s="22"/>
      <c r="K10" s="331">
        <v>1</v>
      </c>
      <c r="L10" s="331">
        <v>2</v>
      </c>
      <c r="M10" s="331">
        <f t="shared" si="0"/>
        <v>56</v>
      </c>
      <c r="N10" s="331">
        <v>3</v>
      </c>
      <c r="O10" s="449"/>
    </row>
    <row r="11" spans="1:15" ht="18" customHeight="1">
      <c r="A11" s="461"/>
      <c r="B11" s="444"/>
      <c r="C11" s="22">
        <v>6</v>
      </c>
      <c r="D11" s="24" t="s">
        <v>521</v>
      </c>
      <c r="E11" s="331">
        <v>0</v>
      </c>
      <c r="F11" s="331">
        <v>0</v>
      </c>
      <c r="G11" s="22"/>
      <c r="H11" s="22"/>
      <c r="I11" s="22"/>
      <c r="J11" s="22"/>
      <c r="K11" s="22"/>
      <c r="L11" s="22"/>
      <c r="M11" s="22">
        <f t="shared" si="0"/>
        <v>0</v>
      </c>
      <c r="N11" s="331">
        <v>0</v>
      </c>
      <c r="O11" s="449"/>
    </row>
    <row r="12" spans="1:15" ht="18" customHeight="1">
      <c r="A12" s="461"/>
      <c r="B12" s="444"/>
      <c r="C12" s="22">
        <v>7</v>
      </c>
      <c r="D12" s="24" t="s">
        <v>523</v>
      </c>
      <c r="E12" s="331">
        <v>0</v>
      </c>
      <c r="F12" s="331">
        <v>0</v>
      </c>
      <c r="G12" s="22"/>
      <c r="H12" s="22"/>
      <c r="I12" s="22"/>
      <c r="J12" s="22"/>
      <c r="K12" s="22"/>
      <c r="L12" s="22"/>
      <c r="M12" s="22">
        <f t="shared" si="0"/>
        <v>0</v>
      </c>
      <c r="N12" s="331">
        <v>0</v>
      </c>
      <c r="O12" s="449"/>
    </row>
    <row r="13" spans="1:15" ht="18" customHeight="1">
      <c r="A13" s="461"/>
      <c r="B13" s="444"/>
      <c r="C13" s="22">
        <v>8</v>
      </c>
      <c r="D13" s="24" t="s">
        <v>524</v>
      </c>
      <c r="E13" s="22">
        <v>2</v>
      </c>
      <c r="F13" s="22">
        <v>2</v>
      </c>
      <c r="G13" s="22">
        <v>2</v>
      </c>
      <c r="H13" s="22">
        <v>2</v>
      </c>
      <c r="I13" s="22"/>
      <c r="J13" s="22"/>
      <c r="K13" s="22" t="s">
        <v>525</v>
      </c>
      <c r="L13" s="22" t="s">
        <v>526</v>
      </c>
      <c r="M13" s="22">
        <f>E13*14+F13*14+G13*16+H13*14+I13*16+J13*14</f>
        <v>116</v>
      </c>
      <c r="N13" s="22">
        <v>7</v>
      </c>
      <c r="O13" s="449"/>
    </row>
    <row r="14" spans="1:15" ht="18" customHeight="1">
      <c r="A14" s="461"/>
      <c r="B14" s="444"/>
      <c r="C14" s="22">
        <v>9</v>
      </c>
      <c r="D14" s="24" t="s">
        <v>527</v>
      </c>
      <c r="E14" s="22">
        <v>2</v>
      </c>
      <c r="F14" s="22">
        <v>2</v>
      </c>
      <c r="G14" s="22"/>
      <c r="H14" s="22"/>
      <c r="I14" s="22"/>
      <c r="J14" s="22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49"/>
    </row>
    <row r="15" spans="1:15" ht="18" customHeight="1">
      <c r="A15" s="461"/>
      <c r="B15" s="444"/>
      <c r="C15" s="22">
        <v>10</v>
      </c>
      <c r="D15" s="24" t="s">
        <v>528</v>
      </c>
      <c r="E15" s="22"/>
      <c r="F15" s="22"/>
      <c r="G15" s="22">
        <v>2</v>
      </c>
      <c r="H15" s="22">
        <v>2</v>
      </c>
      <c r="I15" s="22"/>
      <c r="J15" s="22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49"/>
    </row>
    <row r="16" spans="1:15" ht="18" customHeight="1">
      <c r="A16" s="461"/>
      <c r="B16" s="444"/>
      <c r="C16" s="22">
        <v>11</v>
      </c>
      <c r="D16" s="24" t="s">
        <v>529</v>
      </c>
      <c r="E16" s="22" t="s">
        <v>530</v>
      </c>
      <c r="F16" s="22" t="s">
        <v>530</v>
      </c>
      <c r="G16" s="22" t="s">
        <v>530</v>
      </c>
      <c r="H16" s="22" t="s">
        <v>530</v>
      </c>
      <c r="I16" s="22" t="s">
        <v>530</v>
      </c>
      <c r="J16" s="22"/>
      <c r="K16" s="22"/>
      <c r="L16" s="22"/>
      <c r="M16" s="25" t="s">
        <v>531</v>
      </c>
      <c r="N16" s="459">
        <v>1</v>
      </c>
      <c r="O16" s="449"/>
    </row>
    <row r="17" spans="1:15" ht="18" customHeight="1">
      <c r="A17" s="461"/>
      <c r="B17" s="444"/>
      <c r="C17" s="22">
        <v>12</v>
      </c>
      <c r="D17" s="24" t="s">
        <v>532</v>
      </c>
      <c r="E17" s="22" t="s">
        <v>533</v>
      </c>
      <c r="F17" s="22" t="s">
        <v>533</v>
      </c>
      <c r="G17" s="22" t="s">
        <v>533</v>
      </c>
      <c r="H17" s="22" t="s">
        <v>533</v>
      </c>
      <c r="I17" s="22"/>
      <c r="J17" s="22"/>
      <c r="K17" s="22"/>
      <c r="L17" s="22"/>
      <c r="M17" s="25" t="s">
        <v>531</v>
      </c>
      <c r="N17" s="459"/>
      <c r="O17" s="449"/>
    </row>
    <row r="18" spans="1:15" ht="18" customHeight="1">
      <c r="A18" s="461"/>
      <c r="B18" s="444"/>
      <c r="C18" s="22">
        <v>13</v>
      </c>
      <c r="D18" s="26" t="s">
        <v>534</v>
      </c>
      <c r="E18" s="22" t="s">
        <v>535</v>
      </c>
      <c r="F18" s="22"/>
      <c r="G18" s="22"/>
      <c r="H18" s="22"/>
      <c r="I18" s="22" t="s">
        <v>530</v>
      </c>
      <c r="J18" s="22"/>
      <c r="K18" s="22"/>
      <c r="L18" s="22"/>
      <c r="M18" s="25" t="s">
        <v>531</v>
      </c>
      <c r="N18" s="463"/>
      <c r="O18" s="449"/>
    </row>
    <row r="19" spans="1:15" ht="18" customHeight="1">
      <c r="A19" s="461"/>
      <c r="B19" s="435" t="s">
        <v>536</v>
      </c>
      <c r="C19" s="22">
        <v>14</v>
      </c>
      <c r="D19" s="24" t="s">
        <v>537</v>
      </c>
      <c r="E19" s="22">
        <v>4</v>
      </c>
      <c r="F19" s="22">
        <v>4</v>
      </c>
      <c r="G19" s="22">
        <v>4</v>
      </c>
      <c r="H19" s="22">
        <v>4</v>
      </c>
      <c r="I19" s="22"/>
      <c r="J19" s="22"/>
      <c r="K19" s="22"/>
      <c r="L19" s="22"/>
      <c r="M19" s="22">
        <f t="shared" ref="M19:M32" si="1">E19*14+F19*14+G19*16+H19*14+I19*16+J19*14</f>
        <v>232</v>
      </c>
      <c r="N19" s="22">
        <v>14</v>
      </c>
      <c r="O19" s="449">
        <f>SUM(M19:M30)/M76</f>
        <v>0.62639821029082776</v>
      </c>
    </row>
    <row r="20" spans="1:15" ht="18" customHeight="1">
      <c r="A20" s="461"/>
      <c r="B20" s="435"/>
      <c r="C20" s="22">
        <v>15</v>
      </c>
      <c r="D20" s="24" t="s">
        <v>538</v>
      </c>
      <c r="E20" s="22"/>
      <c r="F20" s="22"/>
      <c r="G20" s="22">
        <v>2</v>
      </c>
      <c r="H20" s="22">
        <v>2</v>
      </c>
      <c r="I20" s="22"/>
      <c r="J20" s="22"/>
      <c r="K20" s="22"/>
      <c r="L20" s="22"/>
      <c r="M20" s="22">
        <f t="shared" si="1"/>
        <v>60</v>
      </c>
      <c r="N20" s="22">
        <v>4</v>
      </c>
      <c r="O20" s="449"/>
    </row>
    <row r="21" spans="1:15" ht="18" customHeight="1">
      <c r="A21" s="461"/>
      <c r="B21" s="435"/>
      <c r="C21" s="22">
        <v>16</v>
      </c>
      <c r="D21" s="24" t="s">
        <v>539</v>
      </c>
      <c r="E21" s="22"/>
      <c r="F21" s="331">
        <v>2</v>
      </c>
      <c r="G21" s="331">
        <v>4</v>
      </c>
      <c r="H21" s="331">
        <v>2</v>
      </c>
      <c r="I21" s="22"/>
      <c r="J21" s="22"/>
      <c r="K21" s="22"/>
      <c r="L21" s="22"/>
      <c r="M21" s="22">
        <f t="shared" si="1"/>
        <v>120</v>
      </c>
      <c r="N21" s="331">
        <v>7</v>
      </c>
      <c r="O21" s="449"/>
    </row>
    <row r="22" spans="1:15" ht="18" customHeight="1">
      <c r="A22" s="461"/>
      <c r="B22" s="435"/>
      <c r="C22" s="22">
        <v>17</v>
      </c>
      <c r="D22" s="24" t="s">
        <v>540</v>
      </c>
      <c r="E22" s="22"/>
      <c r="F22" s="22"/>
      <c r="G22" s="264"/>
      <c r="H22" s="22">
        <v>2</v>
      </c>
      <c r="I22" s="22">
        <v>4</v>
      </c>
      <c r="J22" s="22"/>
      <c r="K22" s="22"/>
      <c r="L22" s="22"/>
      <c r="M22" s="22">
        <f t="shared" si="1"/>
        <v>92</v>
      </c>
      <c r="N22" s="22">
        <v>6</v>
      </c>
      <c r="O22" s="449"/>
    </row>
    <row r="23" spans="1:15" ht="18" customHeight="1">
      <c r="A23" s="461"/>
      <c r="B23" s="435"/>
      <c r="C23" s="22">
        <v>18</v>
      </c>
      <c r="D23" s="24" t="s">
        <v>541</v>
      </c>
      <c r="E23" s="22">
        <v>2</v>
      </c>
      <c r="F23" s="22">
        <v>2</v>
      </c>
      <c r="G23" s="22"/>
      <c r="H23" s="22"/>
      <c r="I23" s="22"/>
      <c r="J23" s="22"/>
      <c r="K23" s="22"/>
      <c r="L23" s="22"/>
      <c r="M23" s="22">
        <f t="shared" si="1"/>
        <v>56</v>
      </c>
      <c r="N23" s="22">
        <v>3</v>
      </c>
      <c r="O23" s="449"/>
    </row>
    <row r="24" spans="1:15" ht="18" customHeight="1">
      <c r="A24" s="461"/>
      <c r="B24" s="435"/>
      <c r="C24" s="22">
        <v>19</v>
      </c>
      <c r="D24" s="24" t="s">
        <v>542</v>
      </c>
      <c r="E24" s="22">
        <v>2</v>
      </c>
      <c r="F24" s="22">
        <v>2</v>
      </c>
      <c r="G24" s="22"/>
      <c r="H24" s="22"/>
      <c r="I24" s="22"/>
      <c r="J24" s="22"/>
      <c r="K24" s="22"/>
      <c r="L24" s="22"/>
      <c r="M24" s="22">
        <f t="shared" si="1"/>
        <v>56</v>
      </c>
      <c r="N24" s="22">
        <v>3</v>
      </c>
      <c r="O24" s="449"/>
    </row>
    <row r="25" spans="1:15" ht="18" customHeight="1">
      <c r="A25" s="461"/>
      <c r="B25" s="435"/>
      <c r="C25" s="22">
        <v>20</v>
      </c>
      <c r="D25" s="24" t="s">
        <v>543</v>
      </c>
      <c r="E25" s="22">
        <v>4</v>
      </c>
      <c r="F25" s="22">
        <v>4</v>
      </c>
      <c r="G25" s="22"/>
      <c r="H25" s="22"/>
      <c r="I25" s="22"/>
      <c r="J25" s="22"/>
      <c r="K25" s="22"/>
      <c r="L25" s="22"/>
      <c r="M25" s="22">
        <f t="shared" si="1"/>
        <v>112</v>
      </c>
      <c r="N25" s="22">
        <v>7</v>
      </c>
      <c r="O25" s="449"/>
    </row>
    <row r="26" spans="1:15" ht="18" customHeight="1">
      <c r="A26" s="461"/>
      <c r="B26" s="435"/>
      <c r="C26" s="22">
        <v>21</v>
      </c>
      <c r="D26" s="24" t="s">
        <v>544</v>
      </c>
      <c r="E26" s="22">
        <v>2</v>
      </c>
      <c r="F26" s="22">
        <v>2</v>
      </c>
      <c r="G26" s="22"/>
      <c r="H26" s="22"/>
      <c r="I26" s="22"/>
      <c r="J26" s="22"/>
      <c r="K26" s="22"/>
      <c r="L26" s="22"/>
      <c r="M26" s="22">
        <f t="shared" si="1"/>
        <v>56</v>
      </c>
      <c r="N26" s="22">
        <v>3</v>
      </c>
      <c r="O26" s="449"/>
    </row>
    <row r="27" spans="1:15" ht="18" customHeight="1">
      <c r="A27" s="461"/>
      <c r="B27" s="435"/>
      <c r="C27" s="22">
        <v>22</v>
      </c>
      <c r="D27" s="24" t="s">
        <v>545</v>
      </c>
      <c r="E27" s="22"/>
      <c r="F27" s="22"/>
      <c r="G27" s="22">
        <v>2</v>
      </c>
      <c r="H27" s="22">
        <v>2</v>
      </c>
      <c r="I27" s="22"/>
      <c r="J27" s="22"/>
      <c r="K27" s="22"/>
      <c r="L27" s="22"/>
      <c r="M27" s="22">
        <f t="shared" si="1"/>
        <v>60</v>
      </c>
      <c r="N27" s="22">
        <v>4</v>
      </c>
      <c r="O27" s="449"/>
    </row>
    <row r="28" spans="1:15" ht="18" customHeight="1">
      <c r="A28" s="461"/>
      <c r="B28" s="435"/>
      <c r="C28" s="22">
        <v>23</v>
      </c>
      <c r="D28" s="24" t="s">
        <v>546</v>
      </c>
      <c r="E28" s="22"/>
      <c r="F28" s="22"/>
      <c r="G28" s="22"/>
      <c r="H28" s="22">
        <v>2</v>
      </c>
      <c r="I28" s="22">
        <v>4</v>
      </c>
      <c r="J28" s="22"/>
      <c r="K28" s="22"/>
      <c r="L28" s="22"/>
      <c r="M28" s="22">
        <f t="shared" si="1"/>
        <v>92</v>
      </c>
      <c r="N28" s="22">
        <v>6</v>
      </c>
      <c r="O28" s="449"/>
    </row>
    <row r="29" spans="1:15" ht="18" customHeight="1">
      <c r="A29" s="461"/>
      <c r="B29" s="435"/>
      <c r="C29" s="22">
        <v>24</v>
      </c>
      <c r="D29" s="24" t="s">
        <v>547</v>
      </c>
      <c r="E29" s="22"/>
      <c r="F29" s="22"/>
      <c r="G29" s="22"/>
      <c r="H29" s="22">
        <v>2</v>
      </c>
      <c r="I29" s="22">
        <v>2</v>
      </c>
      <c r="J29" s="22"/>
      <c r="K29" s="22"/>
      <c r="L29" s="22"/>
      <c r="M29" s="22">
        <f t="shared" si="1"/>
        <v>60</v>
      </c>
      <c r="N29" s="22">
        <v>3</v>
      </c>
      <c r="O29" s="449"/>
    </row>
    <row r="30" spans="1:15" ht="18" customHeight="1">
      <c r="A30" s="461"/>
      <c r="B30" s="435"/>
      <c r="C30" s="22">
        <v>25</v>
      </c>
      <c r="D30" s="24" t="s">
        <v>548</v>
      </c>
      <c r="E30" s="22"/>
      <c r="F30" s="22"/>
      <c r="G30" s="331">
        <v>2</v>
      </c>
      <c r="H30" s="22">
        <v>2</v>
      </c>
      <c r="I30" s="22">
        <v>4</v>
      </c>
      <c r="J30" s="22"/>
      <c r="K30" s="22"/>
      <c r="L30" s="22"/>
      <c r="M30" s="22">
        <f t="shared" si="1"/>
        <v>124</v>
      </c>
      <c r="N30" s="331">
        <v>7</v>
      </c>
      <c r="O30" s="449"/>
    </row>
    <row r="31" spans="1:15" ht="18" customHeight="1">
      <c r="A31" s="462"/>
      <c r="B31" s="435" t="s">
        <v>549</v>
      </c>
      <c r="C31" s="22">
        <v>26</v>
      </c>
      <c r="D31" s="24" t="s">
        <v>550</v>
      </c>
      <c r="E31" s="22">
        <v>1</v>
      </c>
      <c r="F31" s="22">
        <v>1</v>
      </c>
      <c r="G31" s="22"/>
      <c r="H31" s="22"/>
      <c r="I31" s="22"/>
      <c r="J31" s="22"/>
      <c r="K31" s="22"/>
      <c r="L31" s="22"/>
      <c r="M31" s="22">
        <f t="shared" si="1"/>
        <v>28</v>
      </c>
      <c r="N31" s="22">
        <v>2</v>
      </c>
      <c r="O31" s="449">
        <f>SUM(M31:M38)/M76</f>
        <v>3.1319910514541388E-2</v>
      </c>
    </row>
    <row r="32" spans="1:15" ht="18" customHeight="1">
      <c r="A32" s="462"/>
      <c r="B32" s="435"/>
      <c r="C32" s="22">
        <v>27</v>
      </c>
      <c r="D32" s="24" t="s">
        <v>551</v>
      </c>
      <c r="E32" s="22">
        <v>1</v>
      </c>
      <c r="F32" s="22">
        <v>1</v>
      </c>
      <c r="G32" s="22"/>
      <c r="H32" s="25"/>
      <c r="I32" s="22"/>
      <c r="J32" s="22"/>
      <c r="K32" s="22"/>
      <c r="L32" s="22"/>
      <c r="M32" s="22">
        <f t="shared" si="1"/>
        <v>28</v>
      </c>
      <c r="N32" s="22">
        <v>2</v>
      </c>
      <c r="O32" s="449"/>
    </row>
    <row r="33" spans="1:15" ht="18" customHeight="1">
      <c r="A33" s="462"/>
      <c r="B33" s="435"/>
      <c r="C33" s="22">
        <v>28</v>
      </c>
      <c r="D33" s="24" t="s">
        <v>552</v>
      </c>
      <c r="E33" s="22" t="s">
        <v>553</v>
      </c>
      <c r="F33" s="22"/>
      <c r="G33" s="22"/>
      <c r="H33" s="25"/>
      <c r="I33" s="22"/>
      <c r="J33" s="22"/>
      <c r="K33" s="22"/>
      <c r="L33" s="22"/>
      <c r="M33" s="22"/>
      <c r="N33" s="22">
        <v>1</v>
      </c>
      <c r="O33" s="449"/>
    </row>
    <row r="34" spans="1:15" ht="18" customHeight="1">
      <c r="A34" s="462"/>
      <c r="B34" s="435"/>
      <c r="C34" s="22">
        <v>29</v>
      </c>
      <c r="D34" s="24" t="s">
        <v>554</v>
      </c>
      <c r="E34" s="22"/>
      <c r="F34" s="22"/>
      <c r="G34" s="22"/>
      <c r="H34" s="25"/>
      <c r="I34" s="22"/>
      <c r="J34" s="22"/>
      <c r="K34" s="22"/>
      <c r="L34" s="22"/>
      <c r="M34" s="25" t="s">
        <v>555</v>
      </c>
      <c r="N34" s="25"/>
      <c r="O34" s="449"/>
    </row>
    <row r="35" spans="1:15" ht="18" customHeight="1">
      <c r="A35" s="462"/>
      <c r="B35" s="435"/>
      <c r="C35" s="22">
        <v>30</v>
      </c>
      <c r="D35" s="24" t="s">
        <v>556</v>
      </c>
      <c r="E35" s="22"/>
      <c r="F35" s="22"/>
      <c r="G35" s="22"/>
      <c r="H35" s="22" t="s">
        <v>553</v>
      </c>
      <c r="I35" s="22"/>
      <c r="J35" s="22"/>
      <c r="K35" s="22"/>
      <c r="L35" s="22"/>
      <c r="M35" s="22"/>
      <c r="N35" s="22">
        <v>1</v>
      </c>
      <c r="O35" s="449"/>
    </row>
    <row r="36" spans="1:15" ht="18" customHeight="1">
      <c r="A36" s="462"/>
      <c r="B36" s="435"/>
      <c r="C36" s="22">
        <v>31</v>
      </c>
      <c r="D36" s="24" t="s">
        <v>557</v>
      </c>
      <c r="E36" s="22"/>
      <c r="F36" s="22"/>
      <c r="G36" s="22"/>
      <c r="H36" s="25"/>
      <c r="I36" s="22"/>
      <c r="J36" s="22" t="s">
        <v>558</v>
      </c>
      <c r="K36" s="22"/>
      <c r="L36" s="22"/>
      <c r="M36" s="22"/>
      <c r="N36" s="22">
        <v>7</v>
      </c>
      <c r="O36" s="449"/>
    </row>
    <row r="37" spans="1:15" ht="18" customHeight="1">
      <c r="A37" s="462"/>
      <c r="B37" s="435"/>
      <c r="C37" s="22">
        <v>32</v>
      </c>
      <c r="D37" s="369" t="s">
        <v>730</v>
      </c>
      <c r="E37" s="25"/>
      <c r="F37" s="25"/>
      <c r="G37" s="25"/>
      <c r="H37" s="25"/>
      <c r="I37" s="25"/>
      <c r="J37" s="22" t="s">
        <v>559</v>
      </c>
      <c r="K37" s="22"/>
      <c r="L37" s="22"/>
      <c r="M37" s="22"/>
      <c r="N37" s="22">
        <v>2</v>
      </c>
      <c r="O37" s="449"/>
    </row>
    <row r="38" spans="1:15" ht="18" customHeight="1">
      <c r="A38" s="462"/>
      <c r="B38" s="435"/>
      <c r="C38" s="22">
        <v>33</v>
      </c>
      <c r="D38" s="24" t="s">
        <v>560</v>
      </c>
      <c r="E38" s="25"/>
      <c r="F38" s="25"/>
      <c r="G38" s="25"/>
      <c r="H38" s="25"/>
      <c r="I38" s="25"/>
      <c r="J38" s="22" t="s">
        <v>561</v>
      </c>
      <c r="K38" s="22"/>
      <c r="L38" s="22"/>
      <c r="M38" s="22"/>
      <c r="N38" s="22">
        <v>1</v>
      </c>
      <c r="O38" s="449"/>
    </row>
    <row r="39" spans="1:15" ht="17.100000000000001" customHeight="1">
      <c r="A39" s="460" t="s">
        <v>562</v>
      </c>
      <c r="B39" s="435" t="s">
        <v>563</v>
      </c>
      <c r="C39" s="22">
        <v>34</v>
      </c>
      <c r="D39" s="327" t="s">
        <v>596</v>
      </c>
      <c r="E39" s="264"/>
      <c r="F39" s="264"/>
      <c r="G39" s="268"/>
      <c r="H39" s="268"/>
      <c r="I39" s="329">
        <v>2</v>
      </c>
      <c r="J39" s="266"/>
      <c r="K39" s="264"/>
      <c r="L39" s="263"/>
      <c r="M39" s="331">
        <f>E39*14+F39*14+G39*16+H39*14+I39*16+J39*14</f>
        <v>32</v>
      </c>
      <c r="N39" s="331">
        <v>0</v>
      </c>
      <c r="O39" s="449"/>
    </row>
    <row r="40" spans="1:15" ht="17.100000000000001" customHeight="1">
      <c r="A40" s="460"/>
      <c r="B40" s="435"/>
      <c r="C40" s="22">
        <v>35</v>
      </c>
      <c r="D40" s="327" t="s">
        <v>597</v>
      </c>
      <c r="E40" s="264"/>
      <c r="F40" s="264"/>
      <c r="G40" s="268"/>
      <c r="H40" s="268"/>
      <c r="I40" s="329">
        <v>2</v>
      </c>
      <c r="J40" s="266"/>
      <c r="K40" s="264"/>
      <c r="L40" s="263"/>
      <c r="M40" s="331">
        <f>E40*14+F40*14+G40*16+H40*14+I40*16+J40*14</f>
        <v>32</v>
      </c>
      <c r="N40" s="331">
        <v>0</v>
      </c>
      <c r="O40" s="449"/>
    </row>
    <row r="41" spans="1:15" ht="17.100000000000001" customHeight="1">
      <c r="A41" s="460"/>
      <c r="B41" s="435"/>
      <c r="C41" s="22">
        <v>36</v>
      </c>
      <c r="D41" s="27" t="s">
        <v>564</v>
      </c>
      <c r="E41" s="22"/>
      <c r="F41" s="22"/>
      <c r="G41" s="453" t="s">
        <v>499</v>
      </c>
      <c r="H41" s="454"/>
      <c r="I41" s="267"/>
      <c r="J41" s="84"/>
      <c r="K41" s="22"/>
      <c r="L41" s="436" t="s">
        <v>565</v>
      </c>
      <c r="M41" s="459">
        <f>2*16+2*14</f>
        <v>60</v>
      </c>
      <c r="N41" s="459">
        <v>2</v>
      </c>
      <c r="O41" s="449">
        <f>M41/M76</f>
        <v>3.3557046979865772E-2</v>
      </c>
    </row>
    <row r="42" spans="1:15" ht="17.100000000000001" customHeight="1">
      <c r="A42" s="460"/>
      <c r="B42" s="435"/>
      <c r="C42" s="22">
        <v>37</v>
      </c>
      <c r="D42" s="27" t="s">
        <v>566</v>
      </c>
      <c r="E42" s="22"/>
      <c r="F42" s="22"/>
      <c r="G42" s="455"/>
      <c r="H42" s="456"/>
      <c r="I42" s="267"/>
      <c r="J42" s="84"/>
      <c r="K42" s="22"/>
      <c r="L42" s="436"/>
      <c r="M42" s="459"/>
      <c r="N42" s="459"/>
      <c r="O42" s="449"/>
    </row>
    <row r="43" spans="1:15" ht="17.100000000000001" customHeight="1">
      <c r="A43" s="460"/>
      <c r="B43" s="435"/>
      <c r="C43" s="22">
        <v>38</v>
      </c>
      <c r="D43" s="24" t="s">
        <v>567</v>
      </c>
      <c r="E43" s="22"/>
      <c r="F43" s="22"/>
      <c r="G43" s="455"/>
      <c r="H43" s="456"/>
      <c r="I43" s="267"/>
      <c r="J43" s="84"/>
      <c r="K43" s="22"/>
      <c r="L43" s="436"/>
      <c r="M43" s="459"/>
      <c r="N43" s="459"/>
      <c r="O43" s="449"/>
    </row>
    <row r="44" spans="1:15" ht="17.100000000000001" customHeight="1">
      <c r="A44" s="460"/>
      <c r="B44" s="435"/>
      <c r="C44" s="22">
        <v>39</v>
      </c>
      <c r="D44" s="27" t="s">
        <v>568</v>
      </c>
      <c r="E44" s="22"/>
      <c r="F44" s="22"/>
      <c r="G44" s="455"/>
      <c r="H44" s="456"/>
      <c r="I44" s="267"/>
      <c r="J44" s="84"/>
      <c r="K44" s="22"/>
      <c r="L44" s="436"/>
      <c r="M44" s="459"/>
      <c r="N44" s="459"/>
      <c r="O44" s="449"/>
    </row>
    <row r="45" spans="1:15" ht="17.100000000000001" customHeight="1">
      <c r="A45" s="460"/>
      <c r="B45" s="435"/>
      <c r="C45" s="22">
        <v>40</v>
      </c>
      <c r="D45" s="27" t="s">
        <v>569</v>
      </c>
      <c r="E45" s="22"/>
      <c r="F45" s="22"/>
      <c r="G45" s="455"/>
      <c r="H45" s="456"/>
      <c r="I45" s="267"/>
      <c r="J45" s="84"/>
      <c r="K45" s="22"/>
      <c r="L45" s="436"/>
      <c r="M45" s="459"/>
      <c r="N45" s="459"/>
      <c r="O45" s="449"/>
    </row>
    <row r="46" spans="1:15" ht="17.100000000000001" customHeight="1">
      <c r="A46" s="460"/>
      <c r="B46" s="435" t="s">
        <v>570</v>
      </c>
      <c r="C46" s="22">
        <v>41</v>
      </c>
      <c r="D46" s="27" t="s">
        <v>571</v>
      </c>
      <c r="E46" s="22"/>
      <c r="F46" s="22"/>
      <c r="G46" s="455"/>
      <c r="H46" s="456"/>
      <c r="I46" s="267"/>
      <c r="J46" s="84"/>
      <c r="K46" s="22"/>
      <c r="L46" s="436"/>
      <c r="M46" s="459"/>
      <c r="N46" s="459"/>
      <c r="O46" s="449"/>
    </row>
    <row r="47" spans="1:15" ht="17.100000000000001" customHeight="1">
      <c r="A47" s="460"/>
      <c r="B47" s="435"/>
      <c r="C47" s="22">
        <v>42</v>
      </c>
      <c r="D47" s="327" t="s">
        <v>595</v>
      </c>
      <c r="E47" s="22"/>
      <c r="F47" s="22"/>
      <c r="G47" s="455"/>
      <c r="H47" s="456"/>
      <c r="I47" s="267"/>
      <c r="J47" s="84"/>
      <c r="K47" s="22"/>
      <c r="L47" s="436"/>
      <c r="M47" s="459"/>
      <c r="N47" s="459"/>
      <c r="O47" s="449"/>
    </row>
    <row r="48" spans="1:15" ht="17.100000000000001" customHeight="1">
      <c r="A48" s="460"/>
      <c r="B48" s="435"/>
      <c r="C48" s="22">
        <v>43</v>
      </c>
      <c r="D48" s="26" t="s">
        <v>80</v>
      </c>
      <c r="E48" s="22"/>
      <c r="F48" s="22"/>
      <c r="G48" s="455"/>
      <c r="H48" s="456"/>
      <c r="I48" s="267"/>
      <c r="J48" s="84"/>
      <c r="K48" s="22"/>
      <c r="L48" s="436"/>
      <c r="M48" s="459"/>
      <c r="N48" s="459"/>
      <c r="O48" s="449"/>
    </row>
    <row r="49" spans="1:15" ht="17.100000000000001" customHeight="1">
      <c r="A49" s="460"/>
      <c r="B49" s="435"/>
      <c r="C49" s="22">
        <v>44</v>
      </c>
      <c r="D49" s="24" t="s">
        <v>81</v>
      </c>
      <c r="E49" s="22"/>
      <c r="F49" s="22"/>
      <c r="G49" s="455"/>
      <c r="H49" s="456"/>
      <c r="I49" s="267"/>
      <c r="J49" s="84"/>
      <c r="K49" s="22"/>
      <c r="L49" s="436"/>
      <c r="M49" s="459"/>
      <c r="N49" s="459"/>
      <c r="O49" s="449"/>
    </row>
    <row r="50" spans="1:15" ht="17.100000000000001" customHeight="1">
      <c r="A50" s="460"/>
      <c r="B50" s="435"/>
      <c r="C50" s="22">
        <v>45</v>
      </c>
      <c r="D50" s="24" t="s">
        <v>229</v>
      </c>
      <c r="E50" s="22"/>
      <c r="F50" s="22"/>
      <c r="G50" s="455"/>
      <c r="H50" s="456"/>
      <c r="I50" s="267"/>
      <c r="J50" s="84"/>
      <c r="K50" s="22"/>
      <c r="L50" s="436"/>
      <c r="M50" s="459"/>
      <c r="N50" s="459"/>
      <c r="O50" s="449"/>
    </row>
    <row r="51" spans="1:15" ht="17.100000000000001" customHeight="1">
      <c r="A51" s="460"/>
      <c r="B51" s="435"/>
      <c r="C51" s="22">
        <v>46</v>
      </c>
      <c r="D51" s="24" t="s">
        <v>82</v>
      </c>
      <c r="E51" s="22"/>
      <c r="F51" s="22"/>
      <c r="G51" s="455"/>
      <c r="H51" s="456"/>
      <c r="I51" s="267"/>
      <c r="J51" s="84"/>
      <c r="K51" s="22"/>
      <c r="L51" s="436"/>
      <c r="M51" s="459"/>
      <c r="N51" s="459"/>
      <c r="O51" s="449"/>
    </row>
    <row r="52" spans="1:15" ht="17.100000000000001" customHeight="1">
      <c r="A52" s="460"/>
      <c r="B52" s="435"/>
      <c r="C52" s="22">
        <v>47</v>
      </c>
      <c r="D52" s="24" t="s">
        <v>83</v>
      </c>
      <c r="E52" s="22"/>
      <c r="F52" s="22"/>
      <c r="G52" s="455"/>
      <c r="H52" s="456"/>
      <c r="I52" s="267"/>
      <c r="J52" s="84"/>
      <c r="K52" s="22"/>
      <c r="L52" s="436"/>
      <c r="M52" s="459"/>
      <c r="N52" s="459"/>
      <c r="O52" s="449"/>
    </row>
    <row r="53" spans="1:15" ht="17.100000000000001" customHeight="1">
      <c r="A53" s="460"/>
      <c r="B53" s="435"/>
      <c r="C53" s="22">
        <v>48</v>
      </c>
      <c r="D53" s="24" t="s">
        <v>84</v>
      </c>
      <c r="E53" s="22"/>
      <c r="F53" s="22"/>
      <c r="G53" s="455"/>
      <c r="H53" s="456"/>
      <c r="I53" s="267"/>
      <c r="J53" s="84"/>
      <c r="K53" s="22"/>
      <c r="L53" s="436"/>
      <c r="M53" s="459"/>
      <c r="N53" s="459"/>
      <c r="O53" s="449"/>
    </row>
    <row r="54" spans="1:15" ht="17.100000000000001" customHeight="1">
      <c r="A54" s="460"/>
      <c r="B54" s="435"/>
      <c r="C54" s="22">
        <v>49</v>
      </c>
      <c r="D54" s="24" t="s">
        <v>112</v>
      </c>
      <c r="E54" s="22"/>
      <c r="F54" s="22"/>
      <c r="G54" s="455"/>
      <c r="H54" s="456"/>
      <c r="I54" s="267"/>
      <c r="J54" s="84"/>
      <c r="K54" s="22"/>
      <c r="L54" s="436"/>
      <c r="M54" s="459"/>
      <c r="N54" s="459"/>
      <c r="O54" s="449"/>
    </row>
    <row r="55" spans="1:15" ht="17.100000000000001" customHeight="1">
      <c r="A55" s="460"/>
      <c r="B55" s="435"/>
      <c r="C55" s="22">
        <v>50</v>
      </c>
      <c r="D55" s="24" t="s">
        <v>85</v>
      </c>
      <c r="E55" s="22"/>
      <c r="F55" s="22"/>
      <c r="G55" s="455"/>
      <c r="H55" s="456"/>
      <c r="I55" s="267"/>
      <c r="J55" s="84"/>
      <c r="K55" s="22"/>
      <c r="L55" s="436"/>
      <c r="M55" s="459"/>
      <c r="N55" s="459"/>
      <c r="O55" s="449"/>
    </row>
    <row r="56" spans="1:15" ht="17.100000000000001" customHeight="1">
      <c r="A56" s="460"/>
      <c r="B56" s="435"/>
      <c r="C56" s="22">
        <v>51</v>
      </c>
      <c r="D56" s="24" t="s">
        <v>86</v>
      </c>
      <c r="E56" s="22"/>
      <c r="F56" s="22"/>
      <c r="G56" s="455"/>
      <c r="H56" s="456"/>
      <c r="I56" s="267"/>
      <c r="J56" s="84"/>
      <c r="K56" s="22"/>
      <c r="L56" s="436"/>
      <c r="M56" s="459"/>
      <c r="N56" s="459"/>
      <c r="O56" s="449"/>
    </row>
    <row r="57" spans="1:15" ht="17.100000000000001" customHeight="1">
      <c r="A57" s="460"/>
      <c r="B57" s="435"/>
      <c r="C57" s="22">
        <v>52</v>
      </c>
      <c r="D57" s="24" t="s">
        <v>87</v>
      </c>
      <c r="E57" s="22"/>
      <c r="F57" s="22"/>
      <c r="G57" s="455"/>
      <c r="H57" s="456"/>
      <c r="I57" s="267"/>
      <c r="J57" s="84"/>
      <c r="K57" s="22"/>
      <c r="L57" s="436"/>
      <c r="M57" s="459"/>
      <c r="N57" s="459"/>
      <c r="O57" s="449"/>
    </row>
    <row r="58" spans="1:15" ht="17.100000000000001" customHeight="1">
      <c r="A58" s="460"/>
      <c r="B58" s="435"/>
      <c r="C58" s="22">
        <v>53</v>
      </c>
      <c r="D58" s="24" t="s">
        <v>88</v>
      </c>
      <c r="E58" s="22"/>
      <c r="F58" s="22"/>
      <c r="G58" s="455"/>
      <c r="H58" s="456"/>
      <c r="I58" s="267"/>
      <c r="J58" s="84"/>
      <c r="K58" s="22"/>
      <c r="L58" s="436"/>
      <c r="M58" s="459"/>
      <c r="N58" s="459"/>
      <c r="O58" s="449"/>
    </row>
    <row r="59" spans="1:15" ht="17.100000000000001" customHeight="1">
      <c r="A59" s="460"/>
      <c r="B59" s="435"/>
      <c r="C59" s="22">
        <v>54</v>
      </c>
      <c r="D59" s="24" t="s">
        <v>113</v>
      </c>
      <c r="E59" s="22"/>
      <c r="F59" s="22"/>
      <c r="G59" s="455"/>
      <c r="H59" s="456"/>
      <c r="I59" s="267"/>
      <c r="J59" s="84"/>
      <c r="K59" s="22"/>
      <c r="L59" s="436"/>
      <c r="M59" s="459"/>
      <c r="N59" s="459"/>
      <c r="O59" s="449"/>
    </row>
    <row r="60" spans="1:15" ht="17.100000000000001" customHeight="1">
      <c r="A60" s="460"/>
      <c r="B60" s="435"/>
      <c r="C60" s="22">
        <v>55</v>
      </c>
      <c r="D60" s="24" t="s">
        <v>89</v>
      </c>
      <c r="E60" s="22"/>
      <c r="F60" s="22"/>
      <c r="G60" s="455"/>
      <c r="H60" s="456"/>
      <c r="I60" s="267"/>
      <c r="J60" s="84"/>
      <c r="K60" s="22"/>
      <c r="L60" s="436"/>
      <c r="M60" s="459"/>
      <c r="N60" s="459"/>
      <c r="O60" s="449"/>
    </row>
    <row r="61" spans="1:15" ht="17.100000000000001" customHeight="1">
      <c r="A61" s="460"/>
      <c r="B61" s="435"/>
      <c r="C61" s="22">
        <v>56</v>
      </c>
      <c r="D61" s="24" t="s">
        <v>90</v>
      </c>
      <c r="E61" s="22"/>
      <c r="F61" s="22"/>
      <c r="G61" s="455"/>
      <c r="H61" s="456"/>
      <c r="I61" s="267"/>
      <c r="J61" s="84"/>
      <c r="K61" s="22"/>
      <c r="L61" s="436"/>
      <c r="M61" s="459"/>
      <c r="N61" s="459"/>
      <c r="O61" s="449"/>
    </row>
    <row r="62" spans="1:15" ht="17.100000000000001" customHeight="1">
      <c r="A62" s="460"/>
      <c r="B62" s="435"/>
      <c r="C62" s="22">
        <v>57</v>
      </c>
      <c r="D62" s="24" t="s">
        <v>91</v>
      </c>
      <c r="E62" s="22"/>
      <c r="F62" s="22"/>
      <c r="G62" s="455"/>
      <c r="H62" s="456"/>
      <c r="I62" s="267"/>
      <c r="J62" s="84"/>
      <c r="K62" s="22"/>
      <c r="L62" s="436"/>
      <c r="M62" s="459"/>
      <c r="N62" s="459"/>
      <c r="O62" s="449"/>
    </row>
    <row r="63" spans="1:15" ht="17.100000000000001" customHeight="1">
      <c r="A63" s="460"/>
      <c r="B63" s="435"/>
      <c r="C63" s="22">
        <v>58</v>
      </c>
      <c r="D63" s="24" t="s">
        <v>230</v>
      </c>
      <c r="E63" s="22"/>
      <c r="F63" s="22"/>
      <c r="G63" s="455"/>
      <c r="H63" s="456"/>
      <c r="I63" s="267"/>
      <c r="J63" s="84"/>
      <c r="K63" s="22"/>
      <c r="L63" s="436"/>
      <c r="M63" s="459"/>
      <c r="N63" s="459"/>
      <c r="O63" s="449"/>
    </row>
    <row r="64" spans="1:15" ht="17.100000000000001" customHeight="1">
      <c r="A64" s="460"/>
      <c r="B64" s="435"/>
      <c r="C64" s="22">
        <v>59</v>
      </c>
      <c r="D64" s="24" t="s">
        <v>92</v>
      </c>
      <c r="E64" s="22"/>
      <c r="F64" s="22"/>
      <c r="G64" s="455"/>
      <c r="H64" s="456"/>
      <c r="I64" s="267"/>
      <c r="J64" s="84"/>
      <c r="K64" s="22"/>
      <c r="L64" s="436"/>
      <c r="M64" s="459"/>
      <c r="N64" s="459"/>
      <c r="O64" s="449"/>
    </row>
    <row r="65" spans="1:15" ht="17.100000000000001" customHeight="1">
      <c r="A65" s="460"/>
      <c r="B65" s="435"/>
      <c r="C65" s="22">
        <v>60</v>
      </c>
      <c r="D65" s="333" t="s">
        <v>602</v>
      </c>
      <c r="E65" s="22"/>
      <c r="F65" s="22"/>
      <c r="G65" s="455"/>
      <c r="H65" s="456"/>
      <c r="I65" s="267"/>
      <c r="J65" s="84"/>
      <c r="K65" s="22"/>
      <c r="L65" s="436"/>
      <c r="M65" s="459"/>
      <c r="N65" s="459"/>
      <c r="O65" s="449"/>
    </row>
    <row r="66" spans="1:15" ht="17.100000000000001" customHeight="1">
      <c r="A66" s="460"/>
      <c r="B66" s="435"/>
      <c r="C66" s="22">
        <v>61</v>
      </c>
      <c r="D66" s="333" t="s">
        <v>603</v>
      </c>
      <c r="E66" s="22"/>
      <c r="F66" s="22"/>
      <c r="G66" s="455"/>
      <c r="H66" s="456"/>
      <c r="I66" s="267"/>
      <c r="J66" s="84"/>
      <c r="K66" s="22"/>
      <c r="L66" s="436"/>
      <c r="M66" s="459"/>
      <c r="N66" s="459"/>
      <c r="O66" s="449"/>
    </row>
    <row r="67" spans="1:15" ht="17.100000000000001" customHeight="1">
      <c r="A67" s="460"/>
      <c r="B67" s="435"/>
      <c r="C67" s="22">
        <v>62</v>
      </c>
      <c r="D67" s="333" t="s">
        <v>604</v>
      </c>
      <c r="E67" s="22"/>
      <c r="F67" s="22"/>
      <c r="G67" s="455"/>
      <c r="H67" s="456"/>
      <c r="I67" s="267"/>
      <c r="J67" s="84"/>
      <c r="K67" s="22"/>
      <c r="L67" s="436"/>
      <c r="M67" s="459"/>
      <c r="N67" s="459"/>
      <c r="O67" s="449"/>
    </row>
    <row r="68" spans="1:15" ht="17.100000000000001" customHeight="1">
      <c r="A68" s="460"/>
      <c r="B68" s="435"/>
      <c r="C68" s="22">
        <v>63</v>
      </c>
      <c r="D68" s="24" t="s">
        <v>93</v>
      </c>
      <c r="E68" s="22"/>
      <c r="F68" s="22"/>
      <c r="G68" s="455"/>
      <c r="H68" s="456"/>
      <c r="I68" s="267"/>
      <c r="J68" s="84"/>
      <c r="K68" s="22"/>
      <c r="L68" s="436"/>
      <c r="M68" s="459"/>
      <c r="N68" s="459"/>
      <c r="O68" s="449"/>
    </row>
    <row r="69" spans="1:15" ht="17.100000000000001" customHeight="1">
      <c r="A69" s="460"/>
      <c r="B69" s="435"/>
      <c r="C69" s="22">
        <v>64</v>
      </c>
      <c r="D69" s="85" t="s">
        <v>94</v>
      </c>
      <c r="E69" s="22"/>
      <c r="F69" s="22"/>
      <c r="G69" s="455"/>
      <c r="H69" s="456"/>
      <c r="I69" s="267"/>
      <c r="J69" s="84"/>
      <c r="K69" s="22"/>
      <c r="L69" s="436"/>
      <c r="M69" s="459"/>
      <c r="N69" s="459"/>
      <c r="O69" s="449"/>
    </row>
    <row r="70" spans="1:15" ht="17.100000000000001" customHeight="1">
      <c r="A70" s="460"/>
      <c r="B70" s="435"/>
      <c r="C70" s="22">
        <v>65</v>
      </c>
      <c r="D70" s="24" t="s">
        <v>95</v>
      </c>
      <c r="E70" s="22"/>
      <c r="F70" s="22"/>
      <c r="G70" s="455"/>
      <c r="H70" s="456"/>
      <c r="I70" s="267"/>
      <c r="J70" s="84"/>
      <c r="K70" s="22"/>
      <c r="L70" s="436"/>
      <c r="M70" s="459"/>
      <c r="N70" s="459"/>
      <c r="O70" s="449"/>
    </row>
    <row r="71" spans="1:15" ht="17.100000000000001" customHeight="1">
      <c r="A71" s="460"/>
      <c r="B71" s="435"/>
      <c r="C71" s="22">
        <v>66</v>
      </c>
      <c r="D71" s="24" t="s">
        <v>96</v>
      </c>
      <c r="E71" s="22"/>
      <c r="F71" s="22"/>
      <c r="G71" s="455"/>
      <c r="H71" s="456"/>
      <c r="I71" s="267"/>
      <c r="J71" s="84"/>
      <c r="K71" s="22"/>
      <c r="L71" s="436"/>
      <c r="M71" s="459"/>
      <c r="N71" s="459"/>
      <c r="O71" s="449"/>
    </row>
    <row r="72" spans="1:15" ht="17.100000000000001" customHeight="1">
      <c r="A72" s="460"/>
      <c r="B72" s="435"/>
      <c r="C72" s="22">
        <v>67</v>
      </c>
      <c r="D72" s="24" t="s">
        <v>97</v>
      </c>
      <c r="E72" s="22"/>
      <c r="F72" s="22"/>
      <c r="G72" s="455"/>
      <c r="H72" s="456"/>
      <c r="I72" s="267"/>
      <c r="J72" s="84"/>
      <c r="K72" s="22"/>
      <c r="L72" s="436"/>
      <c r="M72" s="459"/>
      <c r="N72" s="459"/>
      <c r="O72" s="449"/>
    </row>
    <row r="73" spans="1:15" ht="17.100000000000001" customHeight="1">
      <c r="A73" s="460"/>
      <c r="B73" s="435"/>
      <c r="C73" s="22">
        <v>68</v>
      </c>
      <c r="D73" s="24" t="s">
        <v>98</v>
      </c>
      <c r="E73" s="22"/>
      <c r="F73" s="22"/>
      <c r="G73" s="455"/>
      <c r="H73" s="456"/>
      <c r="I73" s="267"/>
      <c r="J73" s="84"/>
      <c r="K73" s="22"/>
      <c r="L73" s="436"/>
      <c r="M73" s="459"/>
      <c r="N73" s="459"/>
      <c r="O73" s="449"/>
    </row>
    <row r="74" spans="1:15" ht="17.100000000000001" customHeight="1">
      <c r="A74" s="460"/>
      <c r="B74" s="435"/>
      <c r="C74" s="22">
        <v>69</v>
      </c>
      <c r="D74" s="24" t="s">
        <v>114</v>
      </c>
      <c r="E74" s="22"/>
      <c r="F74" s="22"/>
      <c r="G74" s="455"/>
      <c r="H74" s="456"/>
      <c r="I74" s="267"/>
      <c r="J74" s="84"/>
      <c r="K74" s="22"/>
      <c r="L74" s="436"/>
      <c r="M74" s="459"/>
      <c r="N74" s="459"/>
      <c r="O74" s="449"/>
    </row>
    <row r="75" spans="1:15" ht="17.100000000000001" customHeight="1">
      <c r="A75" s="460"/>
      <c r="B75" s="435"/>
      <c r="C75" s="22">
        <v>70</v>
      </c>
      <c r="D75" s="24" t="s">
        <v>99</v>
      </c>
      <c r="E75" s="22"/>
      <c r="F75" s="22"/>
      <c r="G75" s="457"/>
      <c r="H75" s="458"/>
      <c r="I75" s="267"/>
      <c r="J75" s="84"/>
      <c r="K75" s="22"/>
      <c r="L75" s="436"/>
      <c r="M75" s="459"/>
      <c r="N75" s="459"/>
      <c r="O75" s="449"/>
    </row>
    <row r="76" spans="1:15" ht="17.100000000000001" customHeight="1">
      <c r="A76" s="450" t="s">
        <v>703</v>
      </c>
      <c r="B76" s="451"/>
      <c r="C76" s="451"/>
      <c r="D76" s="452"/>
      <c r="E76" s="98">
        <f>SUM(E6:E75)</f>
        <v>26</v>
      </c>
      <c r="F76" s="98">
        <f>SUM(F6:F75)</f>
        <v>28</v>
      </c>
      <c r="G76" s="98">
        <f>SUM(G6:G38)+2</f>
        <v>24</v>
      </c>
      <c r="H76" s="98">
        <f>SUM(H6:H38)+2</f>
        <v>28</v>
      </c>
      <c r="I76" s="98">
        <f>SUM(I6:I38)</f>
        <v>16</v>
      </c>
      <c r="J76" s="98"/>
      <c r="K76" s="98"/>
      <c r="L76" s="98"/>
      <c r="M76" s="98">
        <f>SUM(M6:M38,M41)</f>
        <v>1788</v>
      </c>
      <c r="N76" s="98">
        <f>SUM(N6:N75)</f>
        <v>119</v>
      </c>
      <c r="O76" s="334">
        <f>SUM(O6:O75)</f>
        <v>1</v>
      </c>
    </row>
  </sheetData>
  <mergeCells count="32">
    <mergeCell ref="B19:B30"/>
    <mergeCell ref="O19:O30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B46:B75"/>
    <mergeCell ref="A76:D76"/>
    <mergeCell ref="B31:B38"/>
    <mergeCell ref="O31:O38"/>
    <mergeCell ref="A39:A75"/>
    <mergeCell ref="B39:B45"/>
    <mergeCell ref="O39:O40"/>
    <mergeCell ref="G41:H75"/>
    <mergeCell ref="L41:L75"/>
    <mergeCell ref="M41:M75"/>
    <mergeCell ref="N41:N75"/>
    <mergeCell ref="O41:O75"/>
    <mergeCell ref="A6:A38"/>
    <mergeCell ref="B6:B18"/>
    <mergeCell ref="O6:O18"/>
    <mergeCell ref="N16:N18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&amp;C&amp;10语文教育专业  316级  第 &amp;P 页，共 &amp;N 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00" customWidth="1"/>
    <col min="4" max="4" width="20.375" style="101" customWidth="1"/>
    <col min="5" max="10" width="4.5" style="100" customWidth="1"/>
    <col min="11" max="12" width="3.875" style="106" customWidth="1"/>
    <col min="13" max="14" width="4.625" style="100" customWidth="1"/>
    <col min="15" max="15" width="5.625" style="100" customWidth="1"/>
    <col min="16" max="253" width="8.75" style="100" customWidth="1"/>
    <col min="254" max="16384" width="8.75" style="100"/>
  </cols>
  <sheetData>
    <row r="1" spans="1:15" ht="30" customHeight="1">
      <c r="A1" s="487" t="s">
        <v>726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488" t="s">
        <v>28</v>
      </c>
      <c r="B3" s="489"/>
      <c r="C3" s="492" t="s">
        <v>29</v>
      </c>
      <c r="D3" s="494" t="s">
        <v>30</v>
      </c>
      <c r="E3" s="494" t="s">
        <v>31</v>
      </c>
      <c r="F3" s="494"/>
      <c r="G3" s="494" t="s">
        <v>32</v>
      </c>
      <c r="H3" s="494"/>
      <c r="I3" s="494" t="s">
        <v>33</v>
      </c>
      <c r="J3" s="494"/>
      <c r="K3" s="494" t="s">
        <v>34</v>
      </c>
      <c r="L3" s="494"/>
      <c r="M3" s="492" t="s">
        <v>35</v>
      </c>
      <c r="N3" s="492" t="s">
        <v>435</v>
      </c>
      <c r="O3" s="497" t="s">
        <v>300</v>
      </c>
    </row>
    <row r="4" spans="1:15" ht="18" customHeight="1">
      <c r="A4" s="490"/>
      <c r="B4" s="491"/>
      <c r="C4" s="493"/>
      <c r="D4" s="495"/>
      <c r="E4" s="102">
        <v>1</v>
      </c>
      <c r="F4" s="102">
        <v>2</v>
      </c>
      <c r="G4" s="102">
        <v>3</v>
      </c>
      <c r="H4" s="102">
        <v>4</v>
      </c>
      <c r="I4" s="102">
        <v>5</v>
      </c>
      <c r="J4" s="102">
        <v>6</v>
      </c>
      <c r="K4" s="491" t="s">
        <v>37</v>
      </c>
      <c r="L4" s="491" t="s">
        <v>38</v>
      </c>
      <c r="M4" s="493"/>
      <c r="N4" s="496"/>
      <c r="O4" s="498"/>
    </row>
    <row r="5" spans="1:15" ht="18" customHeight="1">
      <c r="A5" s="490"/>
      <c r="B5" s="491"/>
      <c r="C5" s="493"/>
      <c r="D5" s="495"/>
      <c r="E5" s="103" t="s">
        <v>241</v>
      </c>
      <c r="F5" s="103" t="s">
        <v>241</v>
      </c>
      <c r="G5" s="103" t="s">
        <v>242</v>
      </c>
      <c r="H5" s="103" t="s">
        <v>241</v>
      </c>
      <c r="I5" s="103" t="s">
        <v>242</v>
      </c>
      <c r="J5" s="103" t="s">
        <v>705</v>
      </c>
      <c r="K5" s="491"/>
      <c r="L5" s="491"/>
      <c r="M5" s="493"/>
      <c r="N5" s="496"/>
      <c r="O5" s="498"/>
    </row>
    <row r="6" spans="1:15" ht="16.5" customHeight="1">
      <c r="A6" s="477" t="s">
        <v>40</v>
      </c>
      <c r="B6" s="478" t="s">
        <v>41</v>
      </c>
      <c r="C6" s="19">
        <v>1</v>
      </c>
      <c r="D6" s="1" t="s">
        <v>42</v>
      </c>
      <c r="E6" s="22">
        <v>2</v>
      </c>
      <c r="F6" s="22">
        <v>2</v>
      </c>
      <c r="G6" s="19"/>
      <c r="H6" s="19"/>
      <c r="I6" s="19"/>
      <c r="J6" s="1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80">
        <f>SUM(M6:M20)/M77</f>
        <v>0.40948275862068967</v>
      </c>
    </row>
    <row r="7" spans="1:15" ht="16.5" customHeight="1">
      <c r="A7" s="477"/>
      <c r="B7" s="478"/>
      <c r="C7" s="19">
        <v>2</v>
      </c>
      <c r="D7" s="23" t="s">
        <v>43</v>
      </c>
      <c r="E7" s="19"/>
      <c r="F7" s="19"/>
      <c r="G7" s="19">
        <v>2</v>
      </c>
      <c r="H7" s="19">
        <v>2</v>
      </c>
      <c r="I7" s="19"/>
      <c r="J7" s="19"/>
      <c r="K7" s="22">
        <v>3</v>
      </c>
      <c r="L7" s="22">
        <v>4</v>
      </c>
      <c r="M7" s="22">
        <f t="shared" si="0"/>
        <v>60</v>
      </c>
      <c r="N7" s="22">
        <v>3</v>
      </c>
      <c r="O7" s="480"/>
    </row>
    <row r="8" spans="1:15" ht="16.5" customHeight="1">
      <c r="A8" s="477"/>
      <c r="B8" s="478"/>
      <c r="C8" s="19">
        <v>3</v>
      </c>
      <c r="D8" s="11" t="s">
        <v>101</v>
      </c>
      <c r="E8" s="22">
        <v>2</v>
      </c>
      <c r="F8" s="22">
        <v>2</v>
      </c>
      <c r="G8" s="19"/>
      <c r="H8" s="19"/>
      <c r="I8" s="19"/>
      <c r="J8" s="19"/>
      <c r="K8" s="22">
        <v>1</v>
      </c>
      <c r="L8" s="22">
        <v>2</v>
      </c>
      <c r="M8" s="22">
        <f t="shared" si="0"/>
        <v>56</v>
      </c>
      <c r="N8" s="22">
        <v>3</v>
      </c>
      <c r="O8" s="480"/>
    </row>
    <row r="9" spans="1:15" ht="16.5" customHeight="1">
      <c r="A9" s="477"/>
      <c r="B9" s="478"/>
      <c r="C9" s="19">
        <v>4</v>
      </c>
      <c r="D9" s="11" t="s">
        <v>100</v>
      </c>
      <c r="E9" s="19"/>
      <c r="F9" s="19"/>
      <c r="G9" s="19">
        <v>2</v>
      </c>
      <c r="H9" s="19">
        <v>2</v>
      </c>
      <c r="I9" s="19">
        <v>2</v>
      </c>
      <c r="J9" s="19"/>
      <c r="K9" s="22" t="s">
        <v>436</v>
      </c>
      <c r="L9" s="22">
        <v>4</v>
      </c>
      <c r="M9" s="22">
        <f t="shared" si="0"/>
        <v>92</v>
      </c>
      <c r="N9" s="22">
        <v>5</v>
      </c>
      <c r="O9" s="480"/>
    </row>
    <row r="10" spans="1:15" ht="16.5" customHeight="1">
      <c r="A10" s="477"/>
      <c r="B10" s="478"/>
      <c r="C10" s="19">
        <v>5</v>
      </c>
      <c r="D10" s="11" t="s">
        <v>44</v>
      </c>
      <c r="E10" s="22">
        <v>2</v>
      </c>
      <c r="F10" s="22">
        <v>2</v>
      </c>
      <c r="G10" s="19">
        <v>2</v>
      </c>
      <c r="H10" s="19">
        <v>2</v>
      </c>
      <c r="I10" s="19"/>
      <c r="J10" s="19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480"/>
    </row>
    <row r="11" spans="1:15" ht="16.5" customHeight="1">
      <c r="A11" s="477"/>
      <c r="B11" s="478"/>
      <c r="C11" s="19">
        <v>6</v>
      </c>
      <c r="D11" s="11" t="s">
        <v>310</v>
      </c>
      <c r="E11" s="22">
        <v>1</v>
      </c>
      <c r="F11" s="22">
        <v>1</v>
      </c>
      <c r="G11" s="19"/>
      <c r="H11" s="19"/>
      <c r="I11" s="19"/>
      <c r="J11" s="19"/>
      <c r="K11" s="22"/>
      <c r="L11" s="22" t="s">
        <v>439</v>
      </c>
      <c r="M11" s="22">
        <f t="shared" si="0"/>
        <v>28</v>
      </c>
      <c r="N11" s="22">
        <v>2</v>
      </c>
      <c r="O11" s="480"/>
    </row>
    <row r="12" spans="1:15" ht="16.5" customHeight="1">
      <c r="A12" s="477"/>
      <c r="B12" s="478"/>
      <c r="C12" s="19">
        <v>7</v>
      </c>
      <c r="D12" s="11" t="s">
        <v>168</v>
      </c>
      <c r="E12" s="22">
        <v>1</v>
      </c>
      <c r="F12" s="22">
        <v>1</v>
      </c>
      <c r="G12" s="19"/>
      <c r="H12" s="19"/>
      <c r="I12" s="19"/>
      <c r="J12" s="19"/>
      <c r="K12" s="22"/>
      <c r="L12" s="22" t="s">
        <v>439</v>
      </c>
      <c r="M12" s="22">
        <f t="shared" si="0"/>
        <v>28</v>
      </c>
      <c r="N12" s="22">
        <v>2</v>
      </c>
      <c r="O12" s="480"/>
    </row>
    <row r="13" spans="1:15" ht="16.5" customHeight="1">
      <c r="A13" s="477"/>
      <c r="B13" s="478"/>
      <c r="C13" s="19">
        <v>8</v>
      </c>
      <c r="D13" s="86" t="s">
        <v>45</v>
      </c>
      <c r="E13" s="22">
        <v>2</v>
      </c>
      <c r="F13" s="22">
        <v>2</v>
      </c>
      <c r="G13" s="22">
        <v>2</v>
      </c>
      <c r="H13" s="22">
        <v>2</v>
      </c>
      <c r="I13" s="19"/>
      <c r="J13" s="19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480"/>
    </row>
    <row r="14" spans="1:15" ht="16.5" customHeight="1">
      <c r="A14" s="477"/>
      <c r="B14" s="478"/>
      <c r="C14" s="19">
        <v>9</v>
      </c>
      <c r="D14" s="86" t="s">
        <v>46</v>
      </c>
      <c r="E14" s="22">
        <v>2</v>
      </c>
      <c r="F14" s="22">
        <v>2</v>
      </c>
      <c r="G14" s="19"/>
      <c r="H14" s="19"/>
      <c r="I14" s="19"/>
      <c r="J14" s="1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80"/>
    </row>
    <row r="15" spans="1:15" ht="16.5" customHeight="1">
      <c r="A15" s="477"/>
      <c r="B15" s="478"/>
      <c r="C15" s="19">
        <v>10</v>
      </c>
      <c r="D15" s="87" t="s">
        <v>314</v>
      </c>
      <c r="E15" s="19"/>
      <c r="F15" s="19"/>
      <c r="G15" s="19">
        <v>2</v>
      </c>
      <c r="H15" s="19">
        <v>2</v>
      </c>
      <c r="I15" s="19"/>
      <c r="J15" s="1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80"/>
    </row>
    <row r="16" spans="1:15" ht="16.5" customHeight="1">
      <c r="A16" s="477"/>
      <c r="B16" s="478"/>
      <c r="C16" s="19">
        <v>11</v>
      </c>
      <c r="D16" s="11" t="s">
        <v>350</v>
      </c>
      <c r="E16" s="19"/>
      <c r="F16" s="19"/>
      <c r="G16" s="19"/>
      <c r="H16" s="19">
        <v>2</v>
      </c>
      <c r="I16" s="19">
        <v>2</v>
      </c>
      <c r="J16" s="19"/>
      <c r="K16" s="19"/>
      <c r="L16" s="19"/>
      <c r="M16" s="104">
        <f>E16*14+F16*14+G16*16+H16*14+I16*16+J16*14</f>
        <v>60</v>
      </c>
      <c r="N16" s="104">
        <v>4</v>
      </c>
      <c r="O16" s="480"/>
    </row>
    <row r="17" spans="1:15" ht="16.5" customHeight="1">
      <c r="A17" s="477"/>
      <c r="B17" s="478"/>
      <c r="C17" s="19">
        <v>12</v>
      </c>
      <c r="D17" s="11" t="s">
        <v>47</v>
      </c>
      <c r="E17" s="19"/>
      <c r="F17" s="19"/>
      <c r="G17" s="19"/>
      <c r="H17" s="19"/>
      <c r="I17" s="19">
        <v>2</v>
      </c>
      <c r="J17" s="19"/>
      <c r="K17" s="19"/>
      <c r="L17" s="19"/>
      <c r="M17" s="104">
        <f>E17*14+F17*14+G17*16+H17*14+I17*16+J17*14</f>
        <v>32</v>
      </c>
      <c r="N17" s="104">
        <v>2</v>
      </c>
      <c r="O17" s="480"/>
    </row>
    <row r="18" spans="1:15" ht="16.5" customHeight="1">
      <c r="A18" s="477"/>
      <c r="B18" s="479"/>
      <c r="C18" s="19">
        <v>13</v>
      </c>
      <c r="D18" s="88" t="s">
        <v>49</v>
      </c>
      <c r="E18" s="22" t="s">
        <v>50</v>
      </c>
      <c r="F18" s="22" t="s">
        <v>50</v>
      </c>
      <c r="G18" s="104" t="s">
        <v>50</v>
      </c>
      <c r="H18" s="104" t="s">
        <v>50</v>
      </c>
      <c r="I18" s="104" t="s">
        <v>50</v>
      </c>
      <c r="J18" s="104"/>
      <c r="K18" s="19"/>
      <c r="L18" s="19"/>
      <c r="M18" s="39" t="s">
        <v>51</v>
      </c>
      <c r="N18" s="481">
        <v>1</v>
      </c>
      <c r="O18" s="480"/>
    </row>
    <row r="19" spans="1:15" ht="16.5" customHeight="1">
      <c r="A19" s="477"/>
      <c r="B19" s="479"/>
      <c r="C19" s="19">
        <v>14</v>
      </c>
      <c r="D19" s="88" t="s">
        <v>52</v>
      </c>
      <c r="E19" s="104" t="s">
        <v>53</v>
      </c>
      <c r="F19" s="104" t="s">
        <v>53</v>
      </c>
      <c r="G19" s="104" t="s">
        <v>53</v>
      </c>
      <c r="H19" s="104" t="s">
        <v>53</v>
      </c>
      <c r="I19" s="104"/>
      <c r="J19" s="104"/>
      <c r="K19" s="19"/>
      <c r="L19" s="19"/>
      <c r="M19" s="39" t="s">
        <v>51</v>
      </c>
      <c r="N19" s="481"/>
      <c r="O19" s="480"/>
    </row>
    <row r="20" spans="1:15" ht="16.5" customHeight="1">
      <c r="A20" s="477"/>
      <c r="B20" s="479"/>
      <c r="C20" s="19">
        <v>15</v>
      </c>
      <c r="D20" s="89" t="s">
        <v>54</v>
      </c>
      <c r="E20" s="22" t="s">
        <v>55</v>
      </c>
      <c r="F20" s="22"/>
      <c r="G20" s="104"/>
      <c r="H20" s="104"/>
      <c r="I20" s="104" t="s">
        <v>50</v>
      </c>
      <c r="J20" s="104"/>
      <c r="K20" s="19"/>
      <c r="L20" s="19"/>
      <c r="M20" s="39" t="s">
        <v>51</v>
      </c>
      <c r="N20" s="481"/>
      <c r="O20" s="480"/>
    </row>
    <row r="21" spans="1:15" ht="16.5" customHeight="1">
      <c r="A21" s="477"/>
      <c r="B21" s="465" t="s">
        <v>56</v>
      </c>
      <c r="C21" s="19">
        <v>16</v>
      </c>
      <c r="D21" s="11" t="s">
        <v>352</v>
      </c>
      <c r="E21" s="19">
        <v>4</v>
      </c>
      <c r="F21" s="19">
        <v>6</v>
      </c>
      <c r="G21" s="19">
        <v>4</v>
      </c>
      <c r="H21" s="19">
        <v>4</v>
      </c>
      <c r="I21" s="335">
        <v>4</v>
      </c>
      <c r="J21" s="19"/>
      <c r="K21" s="19"/>
      <c r="L21" s="19"/>
      <c r="M21" s="104">
        <f t="shared" ref="M21:M26" si="1">E21*14+F21*14+G21*16+H21*14+I21*16+J21*14</f>
        <v>324</v>
      </c>
      <c r="N21" s="336">
        <v>20</v>
      </c>
      <c r="O21" s="468">
        <f>SUM(M21:M33)/M77</f>
        <v>0.52801724137931039</v>
      </c>
    </row>
    <row r="22" spans="1:15" ht="16.5" customHeight="1">
      <c r="A22" s="477"/>
      <c r="B22" s="466"/>
      <c r="C22" s="19">
        <v>17</v>
      </c>
      <c r="D22" s="11" t="s">
        <v>353</v>
      </c>
      <c r="E22" s="19">
        <v>4</v>
      </c>
      <c r="F22" s="19">
        <v>4</v>
      </c>
      <c r="G22" s="19">
        <v>4</v>
      </c>
      <c r="H22" s="19"/>
      <c r="I22" s="19"/>
      <c r="J22" s="19"/>
      <c r="K22" s="19"/>
      <c r="L22" s="19"/>
      <c r="M22" s="104">
        <f t="shared" si="1"/>
        <v>176</v>
      </c>
      <c r="N22" s="104">
        <v>11</v>
      </c>
      <c r="O22" s="469"/>
    </row>
    <row r="23" spans="1:15" ht="16.5" customHeight="1">
      <c r="A23" s="477"/>
      <c r="B23" s="466"/>
      <c r="C23" s="19">
        <v>18</v>
      </c>
      <c r="D23" s="11" t="s">
        <v>354</v>
      </c>
      <c r="E23" s="19">
        <v>4</v>
      </c>
      <c r="F23" s="19">
        <v>4</v>
      </c>
      <c r="G23" s="19"/>
      <c r="H23" s="19"/>
      <c r="I23" s="19"/>
      <c r="J23" s="19"/>
      <c r="K23" s="19"/>
      <c r="L23" s="19"/>
      <c r="M23" s="104">
        <f t="shared" si="1"/>
        <v>112</v>
      </c>
      <c r="N23" s="104">
        <v>7</v>
      </c>
      <c r="O23" s="469"/>
    </row>
    <row r="24" spans="1:15" ht="16.5" customHeight="1">
      <c r="A24" s="477"/>
      <c r="B24" s="466"/>
      <c r="C24" s="19">
        <v>19</v>
      </c>
      <c r="D24" s="11" t="s">
        <v>355</v>
      </c>
      <c r="E24" s="19"/>
      <c r="F24" s="19"/>
      <c r="G24" s="19"/>
      <c r="H24" s="19">
        <v>4</v>
      </c>
      <c r="I24" s="19"/>
      <c r="J24" s="19"/>
      <c r="K24" s="19"/>
      <c r="L24" s="19"/>
      <c r="M24" s="104">
        <f t="shared" si="1"/>
        <v>56</v>
      </c>
      <c r="N24" s="104">
        <v>3</v>
      </c>
      <c r="O24" s="469"/>
    </row>
    <row r="25" spans="1:15" ht="16.5" customHeight="1">
      <c r="A25" s="477"/>
      <c r="B25" s="466"/>
      <c r="C25" s="19">
        <v>20</v>
      </c>
      <c r="D25" s="11" t="s">
        <v>356</v>
      </c>
      <c r="E25" s="19"/>
      <c r="F25" s="19"/>
      <c r="G25" s="19"/>
      <c r="H25" s="19"/>
      <c r="I25" s="19">
        <v>4</v>
      </c>
      <c r="J25" s="19"/>
      <c r="K25" s="19"/>
      <c r="L25" s="19"/>
      <c r="M25" s="104">
        <f t="shared" si="1"/>
        <v>64</v>
      </c>
      <c r="N25" s="104">
        <v>4</v>
      </c>
      <c r="O25" s="469"/>
    </row>
    <row r="26" spans="1:15" ht="16.5" customHeight="1">
      <c r="A26" s="477"/>
      <c r="B26" s="466"/>
      <c r="C26" s="19">
        <v>21</v>
      </c>
      <c r="D26" s="11" t="s">
        <v>357</v>
      </c>
      <c r="E26" s="19"/>
      <c r="F26" s="19"/>
      <c r="G26" s="19"/>
      <c r="H26" s="19"/>
      <c r="I26" s="335">
        <v>0</v>
      </c>
      <c r="J26" s="19"/>
      <c r="K26" s="19"/>
      <c r="L26" s="19"/>
      <c r="M26" s="104">
        <f t="shared" si="1"/>
        <v>0</v>
      </c>
      <c r="N26" s="336">
        <v>0</v>
      </c>
      <c r="O26" s="469"/>
    </row>
    <row r="27" spans="1:15" ht="16.5" customHeight="1">
      <c r="A27" s="477"/>
      <c r="B27" s="466"/>
      <c r="C27" s="19">
        <v>22</v>
      </c>
      <c r="D27" s="11" t="s">
        <v>748</v>
      </c>
      <c r="E27" s="19"/>
      <c r="F27" s="19"/>
      <c r="G27" s="19">
        <v>4</v>
      </c>
      <c r="H27" s="19"/>
      <c r="I27" s="19"/>
      <c r="J27" s="19"/>
      <c r="K27" s="19"/>
      <c r="L27" s="19"/>
      <c r="M27" s="104">
        <v>64</v>
      </c>
      <c r="N27" s="104">
        <v>4</v>
      </c>
      <c r="O27" s="469"/>
    </row>
    <row r="28" spans="1:15" ht="16.5" customHeight="1">
      <c r="A28" s="477"/>
      <c r="B28" s="466"/>
      <c r="C28" s="19">
        <v>23</v>
      </c>
      <c r="D28" s="11" t="s">
        <v>358</v>
      </c>
      <c r="E28" s="19"/>
      <c r="F28" s="19"/>
      <c r="G28" s="19">
        <v>4</v>
      </c>
      <c r="H28" s="19"/>
      <c r="I28" s="19"/>
      <c r="J28" s="19"/>
      <c r="K28" s="19"/>
      <c r="L28" s="19"/>
      <c r="M28" s="104">
        <v>64</v>
      </c>
      <c r="N28" s="104">
        <v>4</v>
      </c>
      <c r="O28" s="469"/>
    </row>
    <row r="29" spans="1:15" ht="16.5" customHeight="1">
      <c r="A29" s="477"/>
      <c r="B29" s="466"/>
      <c r="C29" s="19">
        <v>24</v>
      </c>
      <c r="D29" s="11" t="s">
        <v>359</v>
      </c>
      <c r="E29" s="19"/>
      <c r="F29" s="19"/>
      <c r="G29" s="19"/>
      <c r="H29" s="19"/>
      <c r="I29" s="19">
        <v>4</v>
      </c>
      <c r="J29" s="19"/>
      <c r="K29" s="19"/>
      <c r="L29" s="19"/>
      <c r="M29" s="104">
        <f>E29*14+F29*14+G29*16+H29*14+I29*16+J29*14</f>
        <v>64</v>
      </c>
      <c r="N29" s="104">
        <v>4</v>
      </c>
      <c r="O29" s="469"/>
    </row>
    <row r="30" spans="1:15" ht="16.5" customHeight="1">
      <c r="A30" s="477"/>
      <c r="B30" s="466"/>
      <c r="C30" s="19">
        <v>25</v>
      </c>
      <c r="D30" s="11" t="s">
        <v>498</v>
      </c>
      <c r="E30" s="19"/>
      <c r="F30" s="19"/>
      <c r="G30" s="19"/>
      <c r="H30" s="476">
        <v>4</v>
      </c>
      <c r="I30" s="262"/>
      <c r="J30" s="39"/>
      <c r="K30" s="19"/>
      <c r="L30" s="19"/>
      <c r="M30" s="481">
        <f>E30*14+F30*14+G30*16+H30*14+I30*16+J30*14</f>
        <v>56</v>
      </c>
      <c r="N30" s="481">
        <v>3</v>
      </c>
      <c r="O30" s="469"/>
    </row>
    <row r="31" spans="1:15" ht="16.5" customHeight="1">
      <c r="A31" s="477"/>
      <c r="B31" s="466"/>
      <c r="C31" s="19">
        <v>26</v>
      </c>
      <c r="D31" s="11" t="s">
        <v>497</v>
      </c>
      <c r="E31" s="19"/>
      <c r="F31" s="19"/>
      <c r="G31" s="19"/>
      <c r="H31" s="476"/>
      <c r="I31" s="262"/>
      <c r="J31" s="39"/>
      <c r="K31" s="19"/>
      <c r="L31" s="19"/>
      <c r="M31" s="481"/>
      <c r="N31" s="481"/>
      <c r="O31" s="469"/>
    </row>
    <row r="32" spans="1:15" ht="16.5" customHeight="1">
      <c r="A32" s="477"/>
      <c r="B32" s="466"/>
      <c r="C32" s="19">
        <v>27</v>
      </c>
      <c r="D32" s="368" t="s">
        <v>729</v>
      </c>
      <c r="E32" s="19"/>
      <c r="F32" s="19"/>
      <c r="G32" s="19"/>
      <c r="H32" s="19"/>
      <c r="I32" s="485">
        <v>0</v>
      </c>
      <c r="J32" s="39"/>
      <c r="K32" s="19"/>
      <c r="L32" s="19"/>
      <c r="M32" s="481">
        <f>E32*14+F32*14+G32*16+H32*14+I32*16+J32*14</f>
        <v>0</v>
      </c>
      <c r="N32" s="486">
        <v>0</v>
      </c>
      <c r="O32" s="469"/>
    </row>
    <row r="33" spans="1:15" ht="16.5" customHeight="1">
      <c r="A33" s="477"/>
      <c r="B33" s="467"/>
      <c r="C33" s="19">
        <v>28</v>
      </c>
      <c r="D33" s="11" t="s">
        <v>361</v>
      </c>
      <c r="E33" s="19"/>
      <c r="F33" s="19"/>
      <c r="G33" s="19"/>
      <c r="H33" s="19"/>
      <c r="I33" s="485"/>
      <c r="J33" s="39"/>
      <c r="K33" s="19"/>
      <c r="L33" s="19"/>
      <c r="M33" s="481"/>
      <c r="N33" s="486"/>
      <c r="O33" s="470"/>
    </row>
    <row r="34" spans="1:15" ht="16.5" customHeight="1">
      <c r="A34" s="477"/>
      <c r="B34" s="471" t="s">
        <v>17</v>
      </c>
      <c r="C34" s="19">
        <v>29</v>
      </c>
      <c r="D34" s="86" t="s">
        <v>72</v>
      </c>
      <c r="E34" s="104">
        <v>1</v>
      </c>
      <c r="F34" s="104">
        <v>1</v>
      </c>
      <c r="G34" s="104"/>
      <c r="H34" s="104"/>
      <c r="I34" s="104"/>
      <c r="J34" s="104"/>
      <c r="K34" s="104"/>
      <c r="L34" s="104"/>
      <c r="M34" s="104">
        <f>E34*14+F34*14+G34*16+H34*14+I34*16+J34*14</f>
        <v>28</v>
      </c>
      <c r="N34" s="104">
        <v>2</v>
      </c>
      <c r="O34" s="472">
        <f>SUM(M34:M41)/M77</f>
        <v>3.017241379310345E-2</v>
      </c>
    </row>
    <row r="35" spans="1:15" ht="16.5" customHeight="1">
      <c r="A35" s="477"/>
      <c r="B35" s="471"/>
      <c r="C35" s="19">
        <v>30</v>
      </c>
      <c r="D35" s="86" t="s">
        <v>192</v>
      </c>
      <c r="E35" s="104">
        <v>1</v>
      </c>
      <c r="F35" s="104">
        <v>1</v>
      </c>
      <c r="G35" s="104"/>
      <c r="H35" s="39"/>
      <c r="I35" s="104"/>
      <c r="J35" s="104"/>
      <c r="K35" s="104"/>
      <c r="L35" s="104"/>
      <c r="M35" s="104">
        <f>E35*14+F35*14+G35*16+H35*14+I35*16+J35*14</f>
        <v>28</v>
      </c>
      <c r="N35" s="104">
        <v>2</v>
      </c>
      <c r="O35" s="472"/>
    </row>
    <row r="36" spans="1:15" ht="16.5" customHeight="1">
      <c r="A36" s="477"/>
      <c r="B36" s="471"/>
      <c r="C36" s="19">
        <v>31</v>
      </c>
      <c r="D36" s="86" t="s">
        <v>495</v>
      </c>
      <c r="E36" s="104" t="s">
        <v>75</v>
      </c>
      <c r="F36" s="104"/>
      <c r="G36" s="104"/>
      <c r="H36" s="39"/>
      <c r="I36" s="104"/>
      <c r="J36" s="104"/>
      <c r="K36" s="104"/>
      <c r="L36" s="104"/>
      <c r="M36" s="104"/>
      <c r="N36" s="104">
        <v>1</v>
      </c>
      <c r="O36" s="472"/>
    </row>
    <row r="37" spans="1:15" ht="16.5" customHeight="1">
      <c r="A37" s="477"/>
      <c r="B37" s="471"/>
      <c r="C37" s="19">
        <v>32</v>
      </c>
      <c r="D37" s="86" t="s">
        <v>18</v>
      </c>
      <c r="E37" s="104"/>
      <c r="F37" s="104"/>
      <c r="G37" s="104"/>
      <c r="H37" s="39"/>
      <c r="I37" s="104"/>
      <c r="J37" s="104"/>
      <c r="K37" s="104"/>
      <c r="L37" s="104"/>
      <c r="M37" s="39" t="s">
        <v>19</v>
      </c>
      <c r="N37" s="39"/>
      <c r="O37" s="472"/>
    </row>
    <row r="38" spans="1:15" ht="16.5" customHeight="1">
      <c r="A38" s="477"/>
      <c r="B38" s="471"/>
      <c r="C38" s="19">
        <v>33</v>
      </c>
      <c r="D38" s="86" t="s">
        <v>20</v>
      </c>
      <c r="E38" s="104"/>
      <c r="F38" s="104"/>
      <c r="G38" s="104"/>
      <c r="H38" s="104" t="s">
        <v>75</v>
      </c>
      <c r="I38" s="104"/>
      <c r="J38" s="104"/>
      <c r="K38" s="104"/>
      <c r="L38" s="104"/>
      <c r="M38" s="104"/>
      <c r="N38" s="104">
        <v>1</v>
      </c>
      <c r="O38" s="472"/>
    </row>
    <row r="39" spans="1:15" ht="16.5" customHeight="1">
      <c r="A39" s="477"/>
      <c r="B39" s="471"/>
      <c r="C39" s="19">
        <v>34</v>
      </c>
      <c r="D39" s="86" t="s">
        <v>21</v>
      </c>
      <c r="E39" s="104"/>
      <c r="F39" s="104"/>
      <c r="G39" s="104"/>
      <c r="H39" s="39"/>
      <c r="I39" s="104"/>
      <c r="J39" s="104" t="s">
        <v>477</v>
      </c>
      <c r="K39" s="104"/>
      <c r="L39" s="104"/>
      <c r="M39" s="104"/>
      <c r="N39" s="104">
        <v>7</v>
      </c>
      <c r="O39" s="472"/>
    </row>
    <row r="40" spans="1:15" ht="16.5" customHeight="1">
      <c r="A40" s="477"/>
      <c r="B40" s="471"/>
      <c r="C40" s="19">
        <v>35</v>
      </c>
      <c r="D40" s="377" t="s">
        <v>730</v>
      </c>
      <c r="E40" s="39"/>
      <c r="F40" s="39"/>
      <c r="G40" s="39"/>
      <c r="H40" s="39"/>
      <c r="I40" s="39"/>
      <c r="J40" s="104" t="s">
        <v>77</v>
      </c>
      <c r="K40" s="104"/>
      <c r="L40" s="104"/>
      <c r="M40" s="104"/>
      <c r="N40" s="104">
        <v>2</v>
      </c>
      <c r="O40" s="472"/>
    </row>
    <row r="41" spans="1:15" ht="16.5" customHeight="1">
      <c r="A41" s="477"/>
      <c r="B41" s="471"/>
      <c r="C41" s="19">
        <v>36</v>
      </c>
      <c r="D41" s="86" t="s">
        <v>78</v>
      </c>
      <c r="E41" s="39"/>
      <c r="F41" s="39"/>
      <c r="G41" s="39"/>
      <c r="H41" s="39"/>
      <c r="I41" s="39"/>
      <c r="J41" s="104" t="s">
        <v>73</v>
      </c>
      <c r="K41" s="104"/>
      <c r="L41" s="104"/>
      <c r="M41" s="104"/>
      <c r="N41" s="104">
        <v>1</v>
      </c>
      <c r="O41" s="472"/>
    </row>
    <row r="42" spans="1:15" ht="18.2" customHeight="1">
      <c r="A42" s="473" t="s">
        <v>107</v>
      </c>
      <c r="B42" s="474" t="s">
        <v>108</v>
      </c>
      <c r="C42" s="19">
        <v>37</v>
      </c>
      <c r="D42" s="11" t="s">
        <v>223</v>
      </c>
      <c r="E42" s="38"/>
      <c r="F42" s="38"/>
      <c r="G42" s="464" t="s">
        <v>598</v>
      </c>
      <c r="H42" s="464"/>
      <c r="I42" s="267"/>
      <c r="J42" s="84"/>
      <c r="K42" s="38"/>
      <c r="L42" s="475" t="s">
        <v>38</v>
      </c>
      <c r="M42" s="476">
        <f>2*16+2*14</f>
        <v>60</v>
      </c>
      <c r="N42" s="476">
        <v>2</v>
      </c>
      <c r="O42" s="483">
        <f>M42/M77</f>
        <v>3.2327586206896554E-2</v>
      </c>
    </row>
    <row r="43" spans="1:15" ht="18.2" customHeight="1">
      <c r="A43" s="473"/>
      <c r="B43" s="474"/>
      <c r="C43" s="19">
        <v>38</v>
      </c>
      <c r="D43" s="11" t="s">
        <v>219</v>
      </c>
      <c r="E43" s="38"/>
      <c r="F43" s="38"/>
      <c r="G43" s="464"/>
      <c r="H43" s="464"/>
      <c r="I43" s="267"/>
      <c r="J43" s="84"/>
      <c r="K43" s="38"/>
      <c r="L43" s="475"/>
      <c r="M43" s="476"/>
      <c r="N43" s="482"/>
      <c r="O43" s="483"/>
    </row>
    <row r="44" spans="1:15" ht="18.2" customHeight="1">
      <c r="A44" s="473"/>
      <c r="B44" s="474"/>
      <c r="C44" s="19">
        <v>39</v>
      </c>
      <c r="D44" s="11" t="s">
        <v>220</v>
      </c>
      <c r="E44" s="38"/>
      <c r="F44" s="38"/>
      <c r="G44" s="464"/>
      <c r="H44" s="464"/>
      <c r="I44" s="267"/>
      <c r="J44" s="84"/>
      <c r="K44" s="38"/>
      <c r="L44" s="475"/>
      <c r="M44" s="476"/>
      <c r="N44" s="482"/>
      <c r="O44" s="483"/>
    </row>
    <row r="45" spans="1:15" ht="18.2" customHeight="1">
      <c r="A45" s="473"/>
      <c r="B45" s="474"/>
      <c r="C45" s="19">
        <v>40</v>
      </c>
      <c r="D45" s="11" t="s">
        <v>601</v>
      </c>
      <c r="E45" s="38"/>
      <c r="F45" s="38"/>
      <c r="G45" s="464"/>
      <c r="H45" s="464"/>
      <c r="I45" s="267"/>
      <c r="J45" s="84"/>
      <c r="K45" s="38"/>
      <c r="L45" s="475"/>
      <c r="M45" s="476"/>
      <c r="N45" s="482"/>
      <c r="O45" s="483"/>
    </row>
    <row r="46" spans="1:15" ht="18.2" customHeight="1">
      <c r="A46" s="473"/>
      <c r="B46" s="484" t="s">
        <v>79</v>
      </c>
      <c r="C46" s="371">
        <v>41</v>
      </c>
      <c r="D46" s="402" t="s">
        <v>735</v>
      </c>
      <c r="E46" s="19"/>
      <c r="F46" s="19"/>
      <c r="G46" s="464"/>
      <c r="H46" s="464"/>
      <c r="I46" s="267"/>
      <c r="J46" s="84"/>
      <c r="K46" s="19"/>
      <c r="L46" s="475"/>
      <c r="M46" s="476"/>
      <c r="N46" s="482"/>
      <c r="O46" s="483"/>
    </row>
    <row r="47" spans="1:15" ht="18.2" customHeight="1">
      <c r="A47" s="473"/>
      <c r="B47" s="484"/>
      <c r="C47" s="371">
        <v>42</v>
      </c>
      <c r="D47" s="27" t="s">
        <v>571</v>
      </c>
      <c r="E47" s="371"/>
      <c r="F47" s="371"/>
      <c r="G47" s="464"/>
      <c r="H47" s="464"/>
      <c r="I47" s="267"/>
      <c r="J47" s="84"/>
      <c r="K47" s="371"/>
      <c r="L47" s="475"/>
      <c r="M47" s="476"/>
      <c r="N47" s="482"/>
      <c r="O47" s="483"/>
    </row>
    <row r="48" spans="1:15" ht="18.2" customHeight="1">
      <c r="A48" s="473"/>
      <c r="B48" s="484"/>
      <c r="C48" s="371">
        <v>43</v>
      </c>
      <c r="D48" s="327" t="s">
        <v>595</v>
      </c>
      <c r="E48" s="19"/>
      <c r="F48" s="19"/>
      <c r="G48" s="464"/>
      <c r="H48" s="464"/>
      <c r="I48" s="267"/>
      <c r="J48" s="84"/>
      <c r="K48" s="19"/>
      <c r="L48" s="475"/>
      <c r="M48" s="476"/>
      <c r="N48" s="482"/>
      <c r="O48" s="483"/>
    </row>
    <row r="49" spans="1:15" ht="18.2" customHeight="1">
      <c r="A49" s="473"/>
      <c r="B49" s="484"/>
      <c r="C49" s="371">
        <v>44</v>
      </c>
      <c r="D49" s="26" t="s">
        <v>80</v>
      </c>
      <c r="E49" s="19"/>
      <c r="F49" s="19"/>
      <c r="G49" s="464"/>
      <c r="H49" s="464"/>
      <c r="I49" s="267"/>
      <c r="J49" s="84"/>
      <c r="K49" s="19"/>
      <c r="L49" s="475"/>
      <c r="M49" s="476"/>
      <c r="N49" s="482"/>
      <c r="O49" s="483"/>
    </row>
    <row r="50" spans="1:15" ht="18.2" customHeight="1">
      <c r="A50" s="473"/>
      <c r="B50" s="484"/>
      <c r="C50" s="371">
        <v>45</v>
      </c>
      <c r="D50" s="24" t="s">
        <v>81</v>
      </c>
      <c r="E50" s="19"/>
      <c r="F50" s="19"/>
      <c r="G50" s="464"/>
      <c r="H50" s="464"/>
      <c r="I50" s="267"/>
      <c r="J50" s="84"/>
      <c r="K50" s="19"/>
      <c r="L50" s="475"/>
      <c r="M50" s="476"/>
      <c r="N50" s="482"/>
      <c r="O50" s="483"/>
    </row>
    <row r="51" spans="1:15" ht="18.2" customHeight="1">
      <c r="A51" s="473"/>
      <c r="B51" s="484"/>
      <c r="C51" s="371">
        <v>46</v>
      </c>
      <c r="D51" s="24" t="s">
        <v>229</v>
      </c>
      <c r="E51" s="19"/>
      <c r="F51" s="19"/>
      <c r="G51" s="464"/>
      <c r="H51" s="464"/>
      <c r="I51" s="267"/>
      <c r="J51" s="84"/>
      <c r="K51" s="19"/>
      <c r="L51" s="475"/>
      <c r="M51" s="476"/>
      <c r="N51" s="482"/>
      <c r="O51" s="483"/>
    </row>
    <row r="52" spans="1:15" ht="18.2" customHeight="1">
      <c r="A52" s="473"/>
      <c r="B52" s="484"/>
      <c r="C52" s="371">
        <v>47</v>
      </c>
      <c r="D52" s="24" t="s">
        <v>82</v>
      </c>
      <c r="E52" s="19"/>
      <c r="F52" s="19"/>
      <c r="G52" s="464"/>
      <c r="H52" s="464"/>
      <c r="I52" s="267"/>
      <c r="J52" s="84"/>
      <c r="K52" s="19"/>
      <c r="L52" s="475"/>
      <c r="M52" s="476"/>
      <c r="N52" s="482"/>
      <c r="O52" s="483"/>
    </row>
    <row r="53" spans="1:15" ht="18.2" customHeight="1">
      <c r="A53" s="473"/>
      <c r="B53" s="484"/>
      <c r="C53" s="371">
        <v>48</v>
      </c>
      <c r="D53" s="24" t="s">
        <v>83</v>
      </c>
      <c r="E53" s="19"/>
      <c r="F53" s="19"/>
      <c r="G53" s="464"/>
      <c r="H53" s="464"/>
      <c r="I53" s="267"/>
      <c r="J53" s="84"/>
      <c r="K53" s="19"/>
      <c r="L53" s="475"/>
      <c r="M53" s="476"/>
      <c r="N53" s="482"/>
      <c r="O53" s="483"/>
    </row>
    <row r="54" spans="1:15" ht="18.2" customHeight="1">
      <c r="A54" s="473"/>
      <c r="B54" s="484"/>
      <c r="C54" s="371">
        <v>49</v>
      </c>
      <c r="D54" s="24" t="s">
        <v>84</v>
      </c>
      <c r="E54" s="19"/>
      <c r="F54" s="19"/>
      <c r="G54" s="464"/>
      <c r="H54" s="464"/>
      <c r="I54" s="267"/>
      <c r="J54" s="84"/>
      <c r="K54" s="19"/>
      <c r="L54" s="475"/>
      <c r="M54" s="476"/>
      <c r="N54" s="482"/>
      <c r="O54" s="483"/>
    </row>
    <row r="55" spans="1:15" ht="18.2" customHeight="1">
      <c r="A55" s="473"/>
      <c r="B55" s="484"/>
      <c r="C55" s="371">
        <v>50</v>
      </c>
      <c r="D55" s="24" t="s">
        <v>112</v>
      </c>
      <c r="E55" s="19"/>
      <c r="F55" s="19"/>
      <c r="G55" s="464"/>
      <c r="H55" s="464"/>
      <c r="I55" s="267"/>
      <c r="J55" s="84"/>
      <c r="K55" s="19"/>
      <c r="L55" s="475"/>
      <c r="M55" s="476"/>
      <c r="N55" s="482"/>
      <c r="O55" s="483"/>
    </row>
    <row r="56" spans="1:15" ht="18.2" customHeight="1">
      <c r="A56" s="473"/>
      <c r="B56" s="484"/>
      <c r="C56" s="371">
        <v>51</v>
      </c>
      <c r="D56" s="24" t="s">
        <v>85</v>
      </c>
      <c r="E56" s="19"/>
      <c r="F56" s="19"/>
      <c r="G56" s="464"/>
      <c r="H56" s="464"/>
      <c r="I56" s="267"/>
      <c r="J56" s="84"/>
      <c r="K56" s="19"/>
      <c r="L56" s="475"/>
      <c r="M56" s="476"/>
      <c r="N56" s="482"/>
      <c r="O56" s="483"/>
    </row>
    <row r="57" spans="1:15" ht="18.2" customHeight="1">
      <c r="A57" s="473"/>
      <c r="B57" s="484"/>
      <c r="C57" s="371">
        <v>52</v>
      </c>
      <c r="D57" s="24" t="s">
        <v>86</v>
      </c>
      <c r="E57" s="19"/>
      <c r="F57" s="19"/>
      <c r="G57" s="464"/>
      <c r="H57" s="464"/>
      <c r="I57" s="267"/>
      <c r="J57" s="84"/>
      <c r="K57" s="19"/>
      <c r="L57" s="475"/>
      <c r="M57" s="476"/>
      <c r="N57" s="482"/>
      <c r="O57" s="483"/>
    </row>
    <row r="58" spans="1:15" ht="18.2" customHeight="1">
      <c r="A58" s="473"/>
      <c r="B58" s="484"/>
      <c r="C58" s="371">
        <v>53</v>
      </c>
      <c r="D58" s="24" t="s">
        <v>87</v>
      </c>
      <c r="E58" s="19"/>
      <c r="F58" s="19"/>
      <c r="G58" s="464"/>
      <c r="H58" s="464"/>
      <c r="I58" s="267"/>
      <c r="J58" s="84"/>
      <c r="K58" s="19"/>
      <c r="L58" s="475"/>
      <c r="M58" s="476"/>
      <c r="N58" s="482"/>
      <c r="O58" s="483"/>
    </row>
    <row r="59" spans="1:15" ht="18.2" customHeight="1">
      <c r="A59" s="473"/>
      <c r="B59" s="484"/>
      <c r="C59" s="371">
        <v>54</v>
      </c>
      <c r="D59" s="24" t="s">
        <v>88</v>
      </c>
      <c r="E59" s="19"/>
      <c r="F59" s="19"/>
      <c r="G59" s="464"/>
      <c r="H59" s="464"/>
      <c r="I59" s="267"/>
      <c r="J59" s="84"/>
      <c r="K59" s="19"/>
      <c r="L59" s="475"/>
      <c r="M59" s="476"/>
      <c r="N59" s="482"/>
      <c r="O59" s="483"/>
    </row>
    <row r="60" spans="1:15" ht="18.2" customHeight="1">
      <c r="A60" s="473"/>
      <c r="B60" s="484"/>
      <c r="C60" s="371">
        <v>55</v>
      </c>
      <c r="D60" s="24" t="s">
        <v>113</v>
      </c>
      <c r="E60" s="19"/>
      <c r="F60" s="19"/>
      <c r="G60" s="464"/>
      <c r="H60" s="464"/>
      <c r="I60" s="267"/>
      <c r="J60" s="84"/>
      <c r="K60" s="19"/>
      <c r="L60" s="475"/>
      <c r="M60" s="476"/>
      <c r="N60" s="482"/>
      <c r="O60" s="483"/>
    </row>
    <row r="61" spans="1:15" ht="18.2" customHeight="1">
      <c r="A61" s="473"/>
      <c r="B61" s="484"/>
      <c r="C61" s="371">
        <v>56</v>
      </c>
      <c r="D61" s="24" t="s">
        <v>89</v>
      </c>
      <c r="E61" s="19"/>
      <c r="F61" s="19"/>
      <c r="G61" s="464"/>
      <c r="H61" s="464"/>
      <c r="I61" s="267"/>
      <c r="J61" s="84"/>
      <c r="K61" s="19"/>
      <c r="L61" s="475"/>
      <c r="M61" s="476"/>
      <c r="N61" s="482"/>
      <c r="O61" s="483"/>
    </row>
    <row r="62" spans="1:15" ht="18.2" customHeight="1">
      <c r="A62" s="473"/>
      <c r="B62" s="484"/>
      <c r="C62" s="371">
        <v>57</v>
      </c>
      <c r="D62" s="24" t="s">
        <v>90</v>
      </c>
      <c r="E62" s="19"/>
      <c r="F62" s="19"/>
      <c r="G62" s="464"/>
      <c r="H62" s="464"/>
      <c r="I62" s="267"/>
      <c r="J62" s="84"/>
      <c r="K62" s="19"/>
      <c r="L62" s="475"/>
      <c r="M62" s="476"/>
      <c r="N62" s="482"/>
      <c r="O62" s="483"/>
    </row>
    <row r="63" spans="1:15" ht="18.2" customHeight="1">
      <c r="A63" s="473"/>
      <c r="B63" s="484"/>
      <c r="C63" s="371">
        <v>58</v>
      </c>
      <c r="D63" s="24" t="s">
        <v>91</v>
      </c>
      <c r="E63" s="19"/>
      <c r="F63" s="19"/>
      <c r="G63" s="464"/>
      <c r="H63" s="464"/>
      <c r="I63" s="267"/>
      <c r="J63" s="84"/>
      <c r="K63" s="19"/>
      <c r="L63" s="475"/>
      <c r="M63" s="476"/>
      <c r="N63" s="482"/>
      <c r="O63" s="483"/>
    </row>
    <row r="64" spans="1:15" ht="18.2" customHeight="1">
      <c r="A64" s="473"/>
      <c r="B64" s="484"/>
      <c r="C64" s="371">
        <v>59</v>
      </c>
      <c r="D64" s="24" t="s">
        <v>230</v>
      </c>
      <c r="E64" s="19"/>
      <c r="F64" s="19"/>
      <c r="G64" s="464"/>
      <c r="H64" s="464"/>
      <c r="I64" s="267"/>
      <c r="J64" s="84"/>
      <c r="K64" s="19"/>
      <c r="L64" s="475"/>
      <c r="M64" s="476"/>
      <c r="N64" s="482"/>
      <c r="O64" s="483"/>
    </row>
    <row r="65" spans="1:15" ht="18.2" customHeight="1">
      <c r="A65" s="473"/>
      <c r="B65" s="484"/>
      <c r="C65" s="371">
        <v>60</v>
      </c>
      <c r="D65" s="24" t="s">
        <v>92</v>
      </c>
      <c r="E65" s="19"/>
      <c r="F65" s="19"/>
      <c r="G65" s="464"/>
      <c r="H65" s="464"/>
      <c r="I65" s="267"/>
      <c r="J65" s="84"/>
      <c r="K65" s="19"/>
      <c r="L65" s="475"/>
      <c r="M65" s="476"/>
      <c r="N65" s="482"/>
      <c r="O65" s="483"/>
    </row>
    <row r="66" spans="1:15" ht="18.2" customHeight="1">
      <c r="A66" s="473"/>
      <c r="B66" s="484"/>
      <c r="C66" s="371">
        <v>61</v>
      </c>
      <c r="D66" s="333" t="s">
        <v>602</v>
      </c>
      <c r="E66" s="19"/>
      <c r="F66" s="19"/>
      <c r="G66" s="464"/>
      <c r="H66" s="464"/>
      <c r="I66" s="267"/>
      <c r="J66" s="84"/>
      <c r="K66" s="19"/>
      <c r="L66" s="475"/>
      <c r="M66" s="476"/>
      <c r="N66" s="482"/>
      <c r="O66" s="483"/>
    </row>
    <row r="67" spans="1:15" ht="18.2" customHeight="1">
      <c r="A67" s="473"/>
      <c r="B67" s="484"/>
      <c r="C67" s="371">
        <v>62</v>
      </c>
      <c r="D67" s="333" t="s">
        <v>603</v>
      </c>
      <c r="E67" s="19"/>
      <c r="F67" s="19"/>
      <c r="G67" s="464"/>
      <c r="H67" s="464"/>
      <c r="I67" s="267"/>
      <c r="J67" s="84"/>
      <c r="K67" s="19"/>
      <c r="L67" s="475"/>
      <c r="M67" s="476"/>
      <c r="N67" s="482"/>
      <c r="O67" s="483"/>
    </row>
    <row r="68" spans="1:15" ht="18.2" customHeight="1">
      <c r="A68" s="473"/>
      <c r="B68" s="484"/>
      <c r="C68" s="371">
        <v>63</v>
      </c>
      <c r="D68" s="333" t="s">
        <v>604</v>
      </c>
      <c r="E68" s="19"/>
      <c r="F68" s="19"/>
      <c r="G68" s="464"/>
      <c r="H68" s="464"/>
      <c r="I68" s="267"/>
      <c r="J68" s="84"/>
      <c r="K68" s="19"/>
      <c r="L68" s="475"/>
      <c r="M68" s="476"/>
      <c r="N68" s="482"/>
      <c r="O68" s="483"/>
    </row>
    <row r="69" spans="1:15" ht="18.2" customHeight="1">
      <c r="A69" s="473"/>
      <c r="B69" s="484"/>
      <c r="C69" s="371">
        <v>64</v>
      </c>
      <c r="D69" s="24" t="s">
        <v>93</v>
      </c>
      <c r="E69" s="19"/>
      <c r="F69" s="19"/>
      <c r="G69" s="464"/>
      <c r="H69" s="464"/>
      <c r="I69" s="267"/>
      <c r="J69" s="84"/>
      <c r="K69" s="19"/>
      <c r="L69" s="475"/>
      <c r="M69" s="476"/>
      <c r="N69" s="482"/>
      <c r="O69" s="483"/>
    </row>
    <row r="70" spans="1:15" ht="18.2" customHeight="1">
      <c r="A70" s="473"/>
      <c r="B70" s="484"/>
      <c r="C70" s="371">
        <v>65</v>
      </c>
      <c r="D70" s="85" t="s">
        <v>94</v>
      </c>
      <c r="E70" s="19"/>
      <c r="F70" s="19"/>
      <c r="G70" s="464"/>
      <c r="H70" s="464"/>
      <c r="I70" s="267"/>
      <c r="J70" s="84"/>
      <c r="K70" s="19"/>
      <c r="L70" s="475"/>
      <c r="M70" s="476"/>
      <c r="N70" s="482"/>
      <c r="O70" s="483"/>
    </row>
    <row r="71" spans="1:15" ht="18.2" customHeight="1">
      <c r="A71" s="473"/>
      <c r="B71" s="484"/>
      <c r="C71" s="371">
        <v>66</v>
      </c>
      <c r="D71" s="24" t="s">
        <v>95</v>
      </c>
      <c r="E71" s="19"/>
      <c r="F71" s="19"/>
      <c r="G71" s="464"/>
      <c r="H71" s="464"/>
      <c r="I71" s="267"/>
      <c r="J71" s="84"/>
      <c r="K71" s="19"/>
      <c r="L71" s="475"/>
      <c r="M71" s="476"/>
      <c r="N71" s="482"/>
      <c r="O71" s="483"/>
    </row>
    <row r="72" spans="1:15" ht="18.2" customHeight="1">
      <c r="A72" s="473"/>
      <c r="B72" s="484"/>
      <c r="C72" s="371">
        <v>67</v>
      </c>
      <c r="D72" s="24" t="s">
        <v>96</v>
      </c>
      <c r="E72" s="19"/>
      <c r="F72" s="19"/>
      <c r="G72" s="464"/>
      <c r="H72" s="464"/>
      <c r="I72" s="267"/>
      <c r="J72" s="84"/>
      <c r="K72" s="19"/>
      <c r="L72" s="475"/>
      <c r="M72" s="476"/>
      <c r="N72" s="482"/>
      <c r="O72" s="483"/>
    </row>
    <row r="73" spans="1:15" ht="18.2" customHeight="1">
      <c r="A73" s="473"/>
      <c r="B73" s="484"/>
      <c r="C73" s="371">
        <v>68</v>
      </c>
      <c r="D73" s="24" t="s">
        <v>97</v>
      </c>
      <c r="E73" s="19"/>
      <c r="F73" s="19"/>
      <c r="G73" s="464"/>
      <c r="H73" s="464"/>
      <c r="I73" s="267"/>
      <c r="J73" s="84"/>
      <c r="K73" s="19"/>
      <c r="L73" s="475"/>
      <c r="M73" s="476"/>
      <c r="N73" s="482"/>
      <c r="O73" s="483"/>
    </row>
    <row r="74" spans="1:15" ht="18.2" customHeight="1">
      <c r="A74" s="473"/>
      <c r="B74" s="484"/>
      <c r="C74" s="371">
        <v>69</v>
      </c>
      <c r="D74" s="24" t="s">
        <v>98</v>
      </c>
      <c r="E74" s="19"/>
      <c r="F74" s="19"/>
      <c r="G74" s="464"/>
      <c r="H74" s="464"/>
      <c r="I74" s="267"/>
      <c r="J74" s="84"/>
      <c r="K74" s="19"/>
      <c r="L74" s="475"/>
      <c r="M74" s="476"/>
      <c r="N74" s="482"/>
      <c r="O74" s="483"/>
    </row>
    <row r="75" spans="1:15" ht="18.2" customHeight="1">
      <c r="A75" s="473"/>
      <c r="B75" s="484"/>
      <c r="C75" s="371">
        <v>70</v>
      </c>
      <c r="D75" s="24" t="s">
        <v>114</v>
      </c>
      <c r="E75" s="19"/>
      <c r="F75" s="19"/>
      <c r="G75" s="464"/>
      <c r="H75" s="464"/>
      <c r="I75" s="267"/>
      <c r="J75" s="84"/>
      <c r="K75" s="19"/>
      <c r="L75" s="475"/>
      <c r="M75" s="476"/>
      <c r="N75" s="482"/>
      <c r="O75" s="483"/>
    </row>
    <row r="76" spans="1:15" ht="18.2" customHeight="1">
      <c r="A76" s="473"/>
      <c r="B76" s="484"/>
      <c r="C76" s="371">
        <v>71</v>
      </c>
      <c r="D76" s="24" t="s">
        <v>99</v>
      </c>
      <c r="E76" s="19"/>
      <c r="F76" s="19"/>
      <c r="G76" s="464"/>
      <c r="H76" s="464"/>
      <c r="I76" s="267"/>
      <c r="J76" s="84"/>
      <c r="K76" s="19"/>
      <c r="L76" s="475"/>
      <c r="M76" s="476"/>
      <c r="N76" s="482"/>
      <c r="O76" s="483"/>
    </row>
    <row r="77" spans="1:15" ht="18.2" customHeight="1">
      <c r="A77" s="450" t="s">
        <v>703</v>
      </c>
      <c r="B77" s="451"/>
      <c r="C77" s="451"/>
      <c r="D77" s="452"/>
      <c r="E77" s="105">
        <f>SUM(E6:E70)</f>
        <v>26</v>
      </c>
      <c r="F77" s="105">
        <f>SUM(F6:F70)</f>
        <v>28</v>
      </c>
      <c r="G77" s="105">
        <f>SUM(G6:G41)+2</f>
        <v>28</v>
      </c>
      <c r="H77" s="105">
        <f>SUM(H6:H41)+2</f>
        <v>26</v>
      </c>
      <c r="I77" s="105">
        <f>SUM(I6:I41)</f>
        <v>18</v>
      </c>
      <c r="J77" s="105"/>
      <c r="K77" s="105"/>
      <c r="L77" s="105"/>
      <c r="M77" s="105">
        <f>SUM(M6:M70)</f>
        <v>1856</v>
      </c>
      <c r="N77" s="105">
        <f>SUM(N6:N76)</f>
        <v>124</v>
      </c>
      <c r="O77" s="365">
        <f>SUM(O6:O70)</f>
        <v>1</v>
      </c>
    </row>
  </sheetData>
  <mergeCells count="37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B46:B76"/>
    <mergeCell ref="H30:H31"/>
    <mergeCell ref="M30:M31"/>
    <mergeCell ref="N30:N31"/>
    <mergeCell ref="I32:I33"/>
    <mergeCell ref="M32:M33"/>
    <mergeCell ref="N32:N33"/>
    <mergeCell ref="A77:D77"/>
    <mergeCell ref="G42:H76"/>
    <mergeCell ref="B21:B33"/>
    <mergeCell ref="O21:O33"/>
    <mergeCell ref="B34:B41"/>
    <mergeCell ref="O34:O41"/>
    <mergeCell ref="A42:A76"/>
    <mergeCell ref="B42:B45"/>
    <mergeCell ref="L42:L76"/>
    <mergeCell ref="M42:M76"/>
    <mergeCell ref="A6:A41"/>
    <mergeCell ref="B6:B20"/>
    <mergeCell ref="O6:O20"/>
    <mergeCell ref="N18:N20"/>
    <mergeCell ref="N42:N76"/>
    <mergeCell ref="O42:O76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&amp;C&amp;10数学教育专业  314级  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00" customWidth="1"/>
    <col min="4" max="4" width="20.375" style="101" customWidth="1"/>
    <col min="5" max="10" width="4.5" style="100" customWidth="1"/>
    <col min="11" max="12" width="3.875" style="106" customWidth="1"/>
    <col min="13" max="14" width="4.625" style="100" customWidth="1"/>
    <col min="15" max="15" width="5.625" style="100" customWidth="1"/>
    <col min="16" max="253" width="8.75" style="100" customWidth="1"/>
    <col min="254" max="16384" width="8.75" style="100"/>
  </cols>
  <sheetData>
    <row r="1" spans="1:15" ht="30" customHeight="1">
      <c r="A1" s="487" t="s">
        <v>726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488" t="s">
        <v>292</v>
      </c>
      <c r="B3" s="489"/>
      <c r="C3" s="492" t="s">
        <v>293</v>
      </c>
      <c r="D3" s="494" t="s">
        <v>294</v>
      </c>
      <c r="E3" s="494" t="s">
        <v>295</v>
      </c>
      <c r="F3" s="494"/>
      <c r="G3" s="494" t="s">
        <v>296</v>
      </c>
      <c r="H3" s="494"/>
      <c r="I3" s="494" t="s">
        <v>297</v>
      </c>
      <c r="J3" s="494"/>
      <c r="K3" s="494" t="s">
        <v>298</v>
      </c>
      <c r="L3" s="494"/>
      <c r="M3" s="492" t="s">
        <v>299</v>
      </c>
      <c r="N3" s="492" t="s">
        <v>435</v>
      </c>
      <c r="O3" s="497" t="s">
        <v>300</v>
      </c>
    </row>
    <row r="4" spans="1:15" ht="18" customHeight="1">
      <c r="A4" s="490"/>
      <c r="B4" s="491"/>
      <c r="C4" s="493"/>
      <c r="D4" s="495"/>
      <c r="E4" s="102">
        <v>1</v>
      </c>
      <c r="F4" s="102">
        <v>2</v>
      </c>
      <c r="G4" s="102">
        <v>3</v>
      </c>
      <c r="H4" s="102">
        <v>4</v>
      </c>
      <c r="I4" s="102">
        <v>5</v>
      </c>
      <c r="J4" s="102">
        <v>6</v>
      </c>
      <c r="K4" s="491" t="s">
        <v>301</v>
      </c>
      <c r="L4" s="491" t="s">
        <v>302</v>
      </c>
      <c r="M4" s="493"/>
      <c r="N4" s="496"/>
      <c r="O4" s="498"/>
    </row>
    <row r="5" spans="1:15" ht="18" customHeight="1">
      <c r="A5" s="490"/>
      <c r="B5" s="491"/>
      <c r="C5" s="493"/>
      <c r="D5" s="495"/>
      <c r="E5" s="103" t="s">
        <v>241</v>
      </c>
      <c r="F5" s="103" t="s">
        <v>241</v>
      </c>
      <c r="G5" s="103" t="s">
        <v>242</v>
      </c>
      <c r="H5" s="103" t="s">
        <v>241</v>
      </c>
      <c r="I5" s="103" t="s">
        <v>242</v>
      </c>
      <c r="J5" s="103" t="s">
        <v>222</v>
      </c>
      <c r="K5" s="491"/>
      <c r="L5" s="491"/>
      <c r="M5" s="493"/>
      <c r="N5" s="496"/>
      <c r="O5" s="498"/>
    </row>
    <row r="6" spans="1:15" ht="16.5" customHeight="1">
      <c r="A6" s="477" t="s">
        <v>303</v>
      </c>
      <c r="B6" s="478" t="s">
        <v>304</v>
      </c>
      <c r="C6" s="19">
        <v>1</v>
      </c>
      <c r="D6" s="1" t="s">
        <v>305</v>
      </c>
      <c r="E6" s="22">
        <v>2</v>
      </c>
      <c r="F6" s="22">
        <v>2</v>
      </c>
      <c r="G6" s="19"/>
      <c r="H6" s="19"/>
      <c r="I6" s="19"/>
      <c r="J6" s="1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80">
        <f>SUM(M6:M20)/M77</f>
        <v>0.40715883668903802</v>
      </c>
    </row>
    <row r="7" spans="1:15" ht="16.5" customHeight="1">
      <c r="A7" s="477"/>
      <c r="B7" s="478"/>
      <c r="C7" s="19">
        <v>2</v>
      </c>
      <c r="D7" s="23" t="s">
        <v>217</v>
      </c>
      <c r="E7" s="19"/>
      <c r="F7" s="19"/>
      <c r="G7" s="19">
        <v>2</v>
      </c>
      <c r="H7" s="19">
        <v>2</v>
      </c>
      <c r="I7" s="19"/>
      <c r="J7" s="19"/>
      <c r="K7" s="22">
        <v>3</v>
      </c>
      <c r="L7" s="22">
        <v>4</v>
      </c>
      <c r="M7" s="22">
        <f t="shared" si="0"/>
        <v>60</v>
      </c>
      <c r="N7" s="22">
        <v>3</v>
      </c>
      <c r="O7" s="480"/>
    </row>
    <row r="8" spans="1:15" ht="16.5" customHeight="1">
      <c r="A8" s="477"/>
      <c r="B8" s="478"/>
      <c r="C8" s="19">
        <v>3</v>
      </c>
      <c r="D8" s="11" t="s">
        <v>307</v>
      </c>
      <c r="E8" s="22">
        <v>2</v>
      </c>
      <c r="F8" s="22">
        <v>2</v>
      </c>
      <c r="G8" s="19"/>
      <c r="H8" s="19"/>
      <c r="I8" s="19"/>
      <c r="J8" s="19"/>
      <c r="K8" s="22">
        <v>1</v>
      </c>
      <c r="L8" s="22">
        <v>2</v>
      </c>
      <c r="M8" s="22">
        <f t="shared" si="0"/>
        <v>56</v>
      </c>
      <c r="N8" s="22">
        <v>3</v>
      </c>
      <c r="O8" s="480"/>
    </row>
    <row r="9" spans="1:15" ht="16.5" customHeight="1">
      <c r="A9" s="477"/>
      <c r="B9" s="478"/>
      <c r="C9" s="19">
        <v>4</v>
      </c>
      <c r="D9" s="11" t="s">
        <v>308</v>
      </c>
      <c r="E9" s="19"/>
      <c r="F9" s="19"/>
      <c r="G9" s="19">
        <v>2</v>
      </c>
      <c r="H9" s="19">
        <v>2</v>
      </c>
      <c r="I9" s="19">
        <v>2</v>
      </c>
      <c r="J9" s="19"/>
      <c r="K9" s="22" t="s">
        <v>436</v>
      </c>
      <c r="L9" s="22">
        <v>4</v>
      </c>
      <c r="M9" s="22">
        <f t="shared" si="0"/>
        <v>92</v>
      </c>
      <c r="N9" s="22">
        <v>5</v>
      </c>
      <c r="O9" s="480"/>
    </row>
    <row r="10" spans="1:15" ht="16.5" customHeight="1">
      <c r="A10" s="477"/>
      <c r="B10" s="478"/>
      <c r="C10" s="19">
        <v>5</v>
      </c>
      <c r="D10" s="11" t="s">
        <v>309</v>
      </c>
      <c r="E10" s="22">
        <v>2</v>
      </c>
      <c r="F10" s="22">
        <v>2</v>
      </c>
      <c r="G10" s="335">
        <v>0</v>
      </c>
      <c r="H10" s="335">
        <v>0</v>
      </c>
      <c r="I10" s="269"/>
      <c r="J10" s="269"/>
      <c r="K10" s="331">
        <v>1</v>
      </c>
      <c r="L10" s="331">
        <v>2</v>
      </c>
      <c r="M10" s="331">
        <f t="shared" si="0"/>
        <v>56</v>
      </c>
      <c r="N10" s="331">
        <v>3</v>
      </c>
      <c r="O10" s="480"/>
    </row>
    <row r="11" spans="1:15" ht="16.5" customHeight="1">
      <c r="A11" s="477"/>
      <c r="B11" s="478"/>
      <c r="C11" s="19">
        <v>6</v>
      </c>
      <c r="D11" s="11" t="s">
        <v>310</v>
      </c>
      <c r="E11" s="22">
        <v>1</v>
      </c>
      <c r="F11" s="22">
        <v>1</v>
      </c>
      <c r="G11" s="19"/>
      <c r="H11" s="19"/>
      <c r="I11" s="19"/>
      <c r="J11" s="19"/>
      <c r="K11" s="22"/>
      <c r="L11" s="22" t="s">
        <v>439</v>
      </c>
      <c r="M11" s="22">
        <f t="shared" si="0"/>
        <v>28</v>
      </c>
      <c r="N11" s="22">
        <v>2</v>
      </c>
      <c r="O11" s="480"/>
    </row>
    <row r="12" spans="1:15" ht="16.5" customHeight="1">
      <c r="A12" s="477"/>
      <c r="B12" s="478"/>
      <c r="C12" s="19">
        <v>7</v>
      </c>
      <c r="D12" s="11" t="s">
        <v>311</v>
      </c>
      <c r="E12" s="22">
        <v>1</v>
      </c>
      <c r="F12" s="22">
        <v>1</v>
      </c>
      <c r="G12" s="19"/>
      <c r="H12" s="19"/>
      <c r="I12" s="19"/>
      <c r="J12" s="19"/>
      <c r="K12" s="22"/>
      <c r="L12" s="22" t="s">
        <v>439</v>
      </c>
      <c r="M12" s="22">
        <f t="shared" si="0"/>
        <v>28</v>
      </c>
      <c r="N12" s="22">
        <v>2</v>
      </c>
      <c r="O12" s="480"/>
    </row>
    <row r="13" spans="1:15" ht="16.5" customHeight="1">
      <c r="A13" s="477"/>
      <c r="B13" s="478"/>
      <c r="C13" s="19">
        <v>8</v>
      </c>
      <c r="D13" s="86" t="s">
        <v>312</v>
      </c>
      <c r="E13" s="22">
        <v>2</v>
      </c>
      <c r="F13" s="22">
        <v>2</v>
      </c>
      <c r="G13" s="22">
        <v>2</v>
      </c>
      <c r="H13" s="22">
        <v>2</v>
      </c>
      <c r="I13" s="19"/>
      <c r="J13" s="19"/>
      <c r="K13" s="22" t="s">
        <v>440</v>
      </c>
      <c r="L13" s="22" t="s">
        <v>441</v>
      </c>
      <c r="M13" s="22">
        <f>E13*14+F13*14+G13*16+H13*14+I13*16+J13*14</f>
        <v>116</v>
      </c>
      <c r="N13" s="22">
        <v>7</v>
      </c>
      <c r="O13" s="480"/>
    </row>
    <row r="14" spans="1:15" ht="16.5" customHeight="1">
      <c r="A14" s="477"/>
      <c r="B14" s="478"/>
      <c r="C14" s="19">
        <v>9</v>
      </c>
      <c r="D14" s="86" t="s">
        <v>313</v>
      </c>
      <c r="E14" s="22">
        <v>2</v>
      </c>
      <c r="F14" s="22">
        <v>2</v>
      </c>
      <c r="G14" s="19"/>
      <c r="H14" s="19"/>
      <c r="I14" s="19"/>
      <c r="J14" s="1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80"/>
    </row>
    <row r="15" spans="1:15" ht="16.5" customHeight="1">
      <c r="A15" s="477"/>
      <c r="B15" s="478"/>
      <c r="C15" s="19">
        <v>10</v>
      </c>
      <c r="D15" s="87" t="s">
        <v>314</v>
      </c>
      <c r="E15" s="19"/>
      <c r="F15" s="19"/>
      <c r="G15" s="19">
        <v>2</v>
      </c>
      <c r="H15" s="19">
        <v>2</v>
      </c>
      <c r="I15" s="19"/>
      <c r="J15" s="1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80"/>
    </row>
    <row r="16" spans="1:15" ht="16.5" customHeight="1">
      <c r="A16" s="477"/>
      <c r="B16" s="478"/>
      <c r="C16" s="19">
        <v>11</v>
      </c>
      <c r="D16" s="11" t="s">
        <v>350</v>
      </c>
      <c r="E16" s="19"/>
      <c r="F16" s="19"/>
      <c r="G16" s="19"/>
      <c r="H16" s="19">
        <v>2</v>
      </c>
      <c r="I16" s="335">
        <v>4</v>
      </c>
      <c r="J16" s="19"/>
      <c r="K16" s="19"/>
      <c r="L16" s="19"/>
      <c r="M16" s="104">
        <f>E16*14+F16*14+G16*16+H16*14+I16*16+J16*14</f>
        <v>92</v>
      </c>
      <c r="N16" s="336">
        <v>6</v>
      </c>
      <c r="O16" s="480"/>
    </row>
    <row r="17" spans="1:15" ht="16.5" customHeight="1">
      <c r="A17" s="477"/>
      <c r="B17" s="478"/>
      <c r="C17" s="19">
        <v>12</v>
      </c>
      <c r="D17" s="11" t="s">
        <v>351</v>
      </c>
      <c r="E17" s="19"/>
      <c r="F17" s="19"/>
      <c r="G17" s="19"/>
      <c r="H17" s="335">
        <v>2</v>
      </c>
      <c r="I17" s="335">
        <v>0</v>
      </c>
      <c r="J17" s="19"/>
      <c r="K17" s="19"/>
      <c r="L17" s="19"/>
      <c r="M17" s="104">
        <f>E17*14+F17*14+G17*16+H17*14+I17*16+J17*14</f>
        <v>28</v>
      </c>
      <c r="N17" s="104">
        <v>2</v>
      </c>
      <c r="O17" s="480"/>
    </row>
    <row r="18" spans="1:15" ht="16.5" customHeight="1">
      <c r="A18" s="477"/>
      <c r="B18" s="479"/>
      <c r="C18" s="19">
        <v>13</v>
      </c>
      <c r="D18" s="88" t="s">
        <v>315</v>
      </c>
      <c r="E18" s="22" t="s">
        <v>316</v>
      </c>
      <c r="F18" s="22" t="s">
        <v>316</v>
      </c>
      <c r="G18" s="104" t="s">
        <v>316</v>
      </c>
      <c r="H18" s="104" t="s">
        <v>316</v>
      </c>
      <c r="I18" s="104" t="s">
        <v>316</v>
      </c>
      <c r="J18" s="104"/>
      <c r="K18" s="19"/>
      <c r="L18" s="19"/>
      <c r="M18" s="39" t="s">
        <v>317</v>
      </c>
      <c r="N18" s="481">
        <v>1</v>
      </c>
      <c r="O18" s="480"/>
    </row>
    <row r="19" spans="1:15" ht="16.5" customHeight="1">
      <c r="A19" s="477"/>
      <c r="B19" s="479"/>
      <c r="C19" s="19">
        <v>14</v>
      </c>
      <c r="D19" s="88" t="s">
        <v>318</v>
      </c>
      <c r="E19" s="104" t="s">
        <v>319</v>
      </c>
      <c r="F19" s="104" t="s">
        <v>319</v>
      </c>
      <c r="G19" s="104" t="s">
        <v>319</v>
      </c>
      <c r="H19" s="104" t="s">
        <v>319</v>
      </c>
      <c r="I19" s="104"/>
      <c r="J19" s="104"/>
      <c r="K19" s="19"/>
      <c r="L19" s="19"/>
      <c r="M19" s="39" t="s">
        <v>317</v>
      </c>
      <c r="N19" s="481"/>
      <c r="O19" s="480"/>
    </row>
    <row r="20" spans="1:15" ht="16.5" customHeight="1">
      <c r="A20" s="477"/>
      <c r="B20" s="479"/>
      <c r="C20" s="19">
        <v>15</v>
      </c>
      <c r="D20" s="89" t="s">
        <v>320</v>
      </c>
      <c r="E20" s="22" t="s">
        <v>321</v>
      </c>
      <c r="F20" s="22"/>
      <c r="G20" s="104"/>
      <c r="H20" s="104"/>
      <c r="I20" s="104" t="s">
        <v>316</v>
      </c>
      <c r="J20" s="104"/>
      <c r="K20" s="19"/>
      <c r="L20" s="19"/>
      <c r="M20" s="39" t="s">
        <v>317</v>
      </c>
      <c r="N20" s="481"/>
      <c r="O20" s="480"/>
    </row>
    <row r="21" spans="1:15" ht="16.5" customHeight="1">
      <c r="A21" s="477"/>
      <c r="B21" s="478" t="s">
        <v>322</v>
      </c>
      <c r="C21" s="19">
        <v>16</v>
      </c>
      <c r="D21" s="11" t="s">
        <v>352</v>
      </c>
      <c r="E21" s="19">
        <v>4</v>
      </c>
      <c r="F21" s="19">
        <v>4</v>
      </c>
      <c r="G21" s="19">
        <v>4</v>
      </c>
      <c r="H21" s="19">
        <v>4</v>
      </c>
      <c r="I21" s="335">
        <v>4</v>
      </c>
      <c r="J21" s="19"/>
      <c r="K21" s="19"/>
      <c r="L21" s="19"/>
      <c r="M21" s="104">
        <f t="shared" ref="M21:M29" si="1">E21*14+F21*14+G21*16+H21*14+I21*16+J21*14</f>
        <v>296</v>
      </c>
      <c r="N21" s="104">
        <v>18</v>
      </c>
      <c r="O21" s="480">
        <f>SUM(M21:M33)/M77</f>
        <v>0.52796420581655479</v>
      </c>
    </row>
    <row r="22" spans="1:15" ht="16.5" customHeight="1">
      <c r="A22" s="477"/>
      <c r="B22" s="478"/>
      <c r="C22" s="19">
        <v>17</v>
      </c>
      <c r="D22" s="11" t="s">
        <v>353</v>
      </c>
      <c r="E22" s="19">
        <v>4</v>
      </c>
      <c r="F22" s="19">
        <v>4</v>
      </c>
      <c r="G22" s="19">
        <v>4</v>
      </c>
      <c r="H22" s="19"/>
      <c r="I22" s="19"/>
      <c r="J22" s="19"/>
      <c r="K22" s="19"/>
      <c r="L22" s="19"/>
      <c r="M22" s="104">
        <f t="shared" si="1"/>
        <v>176</v>
      </c>
      <c r="N22" s="104">
        <v>11</v>
      </c>
      <c r="O22" s="480"/>
    </row>
    <row r="23" spans="1:15" ht="16.5" customHeight="1">
      <c r="A23" s="477"/>
      <c r="B23" s="478"/>
      <c r="C23" s="19">
        <v>18</v>
      </c>
      <c r="D23" s="11" t="s">
        <v>354</v>
      </c>
      <c r="E23" s="19">
        <v>4</v>
      </c>
      <c r="F23" s="19">
        <v>4</v>
      </c>
      <c r="G23" s="19"/>
      <c r="H23" s="19"/>
      <c r="I23" s="19"/>
      <c r="J23" s="19"/>
      <c r="K23" s="19"/>
      <c r="L23" s="19"/>
      <c r="M23" s="104">
        <f t="shared" si="1"/>
        <v>112</v>
      </c>
      <c r="N23" s="104">
        <v>7</v>
      </c>
      <c r="O23" s="480"/>
    </row>
    <row r="24" spans="1:15" ht="16.5" customHeight="1">
      <c r="A24" s="477"/>
      <c r="B24" s="478"/>
      <c r="C24" s="19">
        <v>19</v>
      </c>
      <c r="D24" s="11" t="s">
        <v>355</v>
      </c>
      <c r="E24" s="19"/>
      <c r="F24" s="19"/>
      <c r="G24" s="19"/>
      <c r="H24" s="19">
        <v>4</v>
      </c>
      <c r="I24" s="19"/>
      <c r="J24" s="19"/>
      <c r="K24" s="19"/>
      <c r="L24" s="19"/>
      <c r="M24" s="104">
        <f t="shared" si="1"/>
        <v>56</v>
      </c>
      <c r="N24" s="104">
        <v>3</v>
      </c>
      <c r="O24" s="480"/>
    </row>
    <row r="25" spans="1:15" ht="16.5" customHeight="1">
      <c r="A25" s="477"/>
      <c r="B25" s="478"/>
      <c r="C25" s="19">
        <v>20</v>
      </c>
      <c r="D25" s="11" t="s">
        <v>356</v>
      </c>
      <c r="E25" s="19"/>
      <c r="F25" s="19"/>
      <c r="G25" s="19"/>
      <c r="H25" s="19"/>
      <c r="I25" s="19">
        <v>4</v>
      </c>
      <c r="J25" s="19"/>
      <c r="K25" s="19"/>
      <c r="L25" s="19"/>
      <c r="M25" s="104">
        <f t="shared" si="1"/>
        <v>64</v>
      </c>
      <c r="N25" s="104">
        <v>4</v>
      </c>
      <c r="O25" s="480"/>
    </row>
    <row r="26" spans="1:15" ht="16.5" customHeight="1">
      <c r="A26" s="477"/>
      <c r="B26" s="478"/>
      <c r="C26" s="19">
        <v>21</v>
      </c>
      <c r="D26" s="339" t="s">
        <v>357</v>
      </c>
      <c r="E26" s="19"/>
      <c r="F26" s="19"/>
      <c r="G26" s="19"/>
      <c r="H26" s="19"/>
      <c r="I26" s="335">
        <v>0</v>
      </c>
      <c r="J26" s="19"/>
      <c r="K26" s="19"/>
      <c r="L26" s="19"/>
      <c r="M26" s="336">
        <f t="shared" si="1"/>
        <v>0</v>
      </c>
      <c r="N26" s="336">
        <v>0</v>
      </c>
      <c r="O26" s="480"/>
    </row>
    <row r="27" spans="1:15" ht="16.5" customHeight="1">
      <c r="A27" s="477"/>
      <c r="B27" s="478"/>
      <c r="C27" s="19">
        <v>22</v>
      </c>
      <c r="D27" s="11" t="s">
        <v>748</v>
      </c>
      <c r="E27" s="19"/>
      <c r="F27" s="19"/>
      <c r="G27" s="19">
        <v>4</v>
      </c>
      <c r="H27" s="19"/>
      <c r="I27" s="19"/>
      <c r="J27" s="19"/>
      <c r="K27" s="19"/>
      <c r="L27" s="19"/>
      <c r="M27" s="104">
        <f t="shared" si="1"/>
        <v>64</v>
      </c>
      <c r="N27" s="104">
        <v>4</v>
      </c>
      <c r="O27" s="480"/>
    </row>
    <row r="28" spans="1:15" ht="16.5" customHeight="1">
      <c r="A28" s="477"/>
      <c r="B28" s="478"/>
      <c r="C28" s="19">
        <v>23</v>
      </c>
      <c r="D28" s="11" t="s">
        <v>358</v>
      </c>
      <c r="E28" s="19"/>
      <c r="F28" s="19"/>
      <c r="G28" s="335">
        <v>0</v>
      </c>
      <c r="H28" s="335">
        <v>4</v>
      </c>
      <c r="I28" s="19"/>
      <c r="J28" s="19"/>
      <c r="K28" s="19"/>
      <c r="L28" s="19"/>
      <c r="M28" s="104">
        <f t="shared" si="1"/>
        <v>56</v>
      </c>
      <c r="N28" s="104">
        <v>4</v>
      </c>
      <c r="O28" s="480"/>
    </row>
    <row r="29" spans="1:15" ht="16.5" customHeight="1">
      <c r="A29" s="477"/>
      <c r="B29" s="478"/>
      <c r="C29" s="19">
        <v>24</v>
      </c>
      <c r="D29" s="11" t="s">
        <v>359</v>
      </c>
      <c r="E29" s="19"/>
      <c r="F29" s="19"/>
      <c r="G29" s="19"/>
      <c r="H29" s="19"/>
      <c r="I29" s="19">
        <v>4</v>
      </c>
      <c r="J29" s="19"/>
      <c r="K29" s="19"/>
      <c r="L29" s="19"/>
      <c r="M29" s="104">
        <f t="shared" si="1"/>
        <v>64</v>
      </c>
      <c r="N29" s="104">
        <v>4</v>
      </c>
      <c r="O29" s="480"/>
    </row>
    <row r="30" spans="1:15" ht="16.5" customHeight="1">
      <c r="A30" s="477"/>
      <c r="B30" s="478"/>
      <c r="C30" s="19">
        <v>25</v>
      </c>
      <c r="D30" s="11" t="s">
        <v>498</v>
      </c>
      <c r="E30" s="19"/>
      <c r="F30" s="19"/>
      <c r="G30" s="19"/>
      <c r="H30" s="476">
        <v>4</v>
      </c>
      <c r="I30" s="262"/>
      <c r="J30" s="39"/>
      <c r="K30" s="19"/>
      <c r="L30" s="19"/>
      <c r="M30" s="481">
        <f>E30*14+F30*14+G30*16+H30*14+I30*16+J30*14</f>
        <v>56</v>
      </c>
      <c r="N30" s="481">
        <v>3</v>
      </c>
      <c r="O30" s="480"/>
    </row>
    <row r="31" spans="1:15" ht="16.5" customHeight="1">
      <c r="A31" s="477"/>
      <c r="B31" s="478"/>
      <c r="C31" s="19">
        <v>26</v>
      </c>
      <c r="D31" s="340" t="s">
        <v>599</v>
      </c>
      <c r="E31" s="19"/>
      <c r="F31" s="19"/>
      <c r="G31" s="19"/>
      <c r="H31" s="476"/>
      <c r="I31" s="262"/>
      <c r="J31" s="39"/>
      <c r="K31" s="19"/>
      <c r="L31" s="19"/>
      <c r="M31" s="481"/>
      <c r="N31" s="481"/>
      <c r="O31" s="480"/>
    </row>
    <row r="32" spans="1:15" ht="16.5" customHeight="1">
      <c r="A32" s="477"/>
      <c r="B32" s="478"/>
      <c r="C32" s="19">
        <v>27</v>
      </c>
      <c r="D32" s="11" t="s">
        <v>600</v>
      </c>
      <c r="E32" s="19"/>
      <c r="F32" s="19"/>
      <c r="G32" s="19"/>
      <c r="H32" s="335">
        <v>0</v>
      </c>
      <c r="I32" s="335">
        <v>0</v>
      </c>
      <c r="J32" s="39"/>
      <c r="K32" s="19"/>
      <c r="L32" s="19"/>
      <c r="M32" s="423">
        <f>E32*14+F32*14+G32*16+H32*14+I32*16+J32*14</f>
        <v>0</v>
      </c>
      <c r="N32" s="423">
        <v>0</v>
      </c>
      <c r="O32" s="480"/>
    </row>
    <row r="33" spans="1:15" ht="16.5" customHeight="1">
      <c r="A33" s="477"/>
      <c r="B33" s="478"/>
      <c r="C33" s="19">
        <v>28</v>
      </c>
      <c r="D33" s="11" t="s">
        <v>361</v>
      </c>
      <c r="E33" s="19"/>
      <c r="F33" s="19"/>
      <c r="G33" s="19"/>
      <c r="H33" s="19"/>
      <c r="I33" s="335">
        <v>0</v>
      </c>
      <c r="J33" s="39"/>
      <c r="K33" s="19"/>
      <c r="L33" s="19"/>
      <c r="M33" s="423">
        <f>E33*14+F33*14+G33*16+H33*14+I33*16+J33*14</f>
        <v>0</v>
      </c>
      <c r="N33" s="423">
        <v>0</v>
      </c>
      <c r="O33" s="480"/>
    </row>
    <row r="34" spans="1:15" ht="16.5" customHeight="1">
      <c r="A34" s="477"/>
      <c r="B34" s="471" t="s">
        <v>228</v>
      </c>
      <c r="C34" s="19">
        <v>29</v>
      </c>
      <c r="D34" s="86" t="s">
        <v>324</v>
      </c>
      <c r="E34" s="104">
        <v>1</v>
      </c>
      <c r="F34" s="104">
        <v>1</v>
      </c>
      <c r="G34" s="104"/>
      <c r="H34" s="104"/>
      <c r="I34" s="104"/>
      <c r="J34" s="104"/>
      <c r="K34" s="104"/>
      <c r="L34" s="104"/>
      <c r="M34" s="104">
        <f>E34*14+F34*14+G34*16+H34*14+I34*16+J34*14</f>
        <v>28</v>
      </c>
      <c r="N34" s="104">
        <v>2</v>
      </c>
      <c r="O34" s="472">
        <f>SUM(M34:M41)/M77</f>
        <v>3.1319910514541388E-2</v>
      </c>
    </row>
    <row r="35" spans="1:15" ht="16.5" customHeight="1">
      <c r="A35" s="477"/>
      <c r="B35" s="471"/>
      <c r="C35" s="19">
        <v>30</v>
      </c>
      <c r="D35" s="86" t="s">
        <v>325</v>
      </c>
      <c r="E35" s="104">
        <v>1</v>
      </c>
      <c r="F35" s="104">
        <v>1</v>
      </c>
      <c r="G35" s="104"/>
      <c r="H35" s="39"/>
      <c r="I35" s="104"/>
      <c r="J35" s="104"/>
      <c r="K35" s="104"/>
      <c r="L35" s="104"/>
      <c r="M35" s="104">
        <f>E35*14+F35*14+G35*16+H35*14+I35*16+J35*14</f>
        <v>28</v>
      </c>
      <c r="N35" s="104">
        <v>2</v>
      </c>
      <c r="O35" s="472"/>
    </row>
    <row r="36" spans="1:15" ht="16.5" customHeight="1">
      <c r="A36" s="477"/>
      <c r="B36" s="471"/>
      <c r="C36" s="19">
        <v>31</v>
      </c>
      <c r="D36" s="86" t="s">
        <v>496</v>
      </c>
      <c r="E36" s="104" t="s">
        <v>75</v>
      </c>
      <c r="F36" s="104"/>
      <c r="G36" s="104"/>
      <c r="H36" s="39"/>
      <c r="I36" s="104"/>
      <c r="J36" s="104"/>
      <c r="K36" s="104"/>
      <c r="L36" s="104"/>
      <c r="M36" s="104"/>
      <c r="N36" s="104">
        <v>1</v>
      </c>
      <c r="O36" s="472"/>
    </row>
    <row r="37" spans="1:15" ht="16.5" customHeight="1">
      <c r="A37" s="477"/>
      <c r="B37" s="471"/>
      <c r="C37" s="19">
        <v>32</v>
      </c>
      <c r="D37" s="86" t="s">
        <v>327</v>
      </c>
      <c r="E37" s="104"/>
      <c r="F37" s="104"/>
      <c r="G37" s="104"/>
      <c r="H37" s="39"/>
      <c r="I37" s="104"/>
      <c r="J37" s="104"/>
      <c r="K37" s="104"/>
      <c r="L37" s="104"/>
      <c r="M37" s="39" t="s">
        <v>328</v>
      </c>
      <c r="N37" s="39"/>
      <c r="O37" s="472"/>
    </row>
    <row r="38" spans="1:15" ht="16.5" customHeight="1">
      <c r="A38" s="477"/>
      <c r="B38" s="471"/>
      <c r="C38" s="19">
        <v>33</v>
      </c>
      <c r="D38" s="86" t="s">
        <v>329</v>
      </c>
      <c r="E38" s="104"/>
      <c r="F38" s="104"/>
      <c r="G38" s="104"/>
      <c r="H38" s="104" t="s">
        <v>330</v>
      </c>
      <c r="I38" s="104"/>
      <c r="J38" s="104"/>
      <c r="K38" s="104"/>
      <c r="L38" s="104"/>
      <c r="M38" s="104"/>
      <c r="N38" s="104">
        <v>1</v>
      </c>
      <c r="O38" s="472"/>
    </row>
    <row r="39" spans="1:15" ht="16.5" customHeight="1">
      <c r="A39" s="477"/>
      <c r="B39" s="471"/>
      <c r="C39" s="19">
        <v>34</v>
      </c>
      <c r="D39" s="86" t="s">
        <v>331</v>
      </c>
      <c r="E39" s="104"/>
      <c r="F39" s="104"/>
      <c r="G39" s="104"/>
      <c r="H39" s="39"/>
      <c r="I39" s="104"/>
      <c r="J39" s="104" t="s">
        <v>477</v>
      </c>
      <c r="K39" s="104"/>
      <c r="L39" s="104"/>
      <c r="M39" s="104"/>
      <c r="N39" s="104">
        <v>7</v>
      </c>
      <c r="O39" s="472"/>
    </row>
    <row r="40" spans="1:15" ht="16.5" customHeight="1">
      <c r="A40" s="477"/>
      <c r="B40" s="471"/>
      <c r="C40" s="19">
        <v>35</v>
      </c>
      <c r="D40" s="377" t="s">
        <v>730</v>
      </c>
      <c r="E40" s="39"/>
      <c r="F40" s="39"/>
      <c r="G40" s="39"/>
      <c r="H40" s="39"/>
      <c r="I40" s="39"/>
      <c r="J40" s="104" t="s">
        <v>332</v>
      </c>
      <c r="K40" s="104"/>
      <c r="L40" s="104"/>
      <c r="M40" s="104"/>
      <c r="N40" s="104">
        <v>2</v>
      </c>
      <c r="O40" s="472"/>
    </row>
    <row r="41" spans="1:15" ht="16.5" customHeight="1">
      <c r="A41" s="477"/>
      <c r="B41" s="471"/>
      <c r="C41" s="19">
        <v>36</v>
      </c>
      <c r="D41" s="86" t="s">
        <v>216</v>
      </c>
      <c r="E41" s="39"/>
      <c r="F41" s="39"/>
      <c r="G41" s="39"/>
      <c r="H41" s="39"/>
      <c r="I41" s="39"/>
      <c r="J41" s="104" t="s">
        <v>326</v>
      </c>
      <c r="K41" s="104"/>
      <c r="L41" s="104"/>
      <c r="M41" s="104"/>
      <c r="N41" s="104">
        <v>1</v>
      </c>
      <c r="O41" s="472"/>
    </row>
    <row r="42" spans="1:15" ht="18.2" customHeight="1">
      <c r="A42" s="473" t="s">
        <v>333</v>
      </c>
      <c r="B42" s="474" t="s">
        <v>334</v>
      </c>
      <c r="C42" s="19">
        <v>37</v>
      </c>
      <c r="D42" s="11" t="s">
        <v>223</v>
      </c>
      <c r="E42" s="38"/>
      <c r="F42" s="38"/>
      <c r="G42" s="464" t="s">
        <v>598</v>
      </c>
      <c r="H42" s="464"/>
      <c r="I42" s="267"/>
      <c r="J42" s="84"/>
      <c r="K42" s="38"/>
      <c r="L42" s="475" t="s">
        <v>221</v>
      </c>
      <c r="M42" s="476">
        <f>2*16+2*14</f>
        <v>60</v>
      </c>
      <c r="N42" s="476">
        <v>2</v>
      </c>
      <c r="O42" s="483">
        <f>M42/M77</f>
        <v>3.3557046979865772E-2</v>
      </c>
    </row>
    <row r="43" spans="1:15" ht="18.2" customHeight="1">
      <c r="A43" s="473"/>
      <c r="B43" s="474"/>
      <c r="C43" s="19">
        <v>38</v>
      </c>
      <c r="D43" s="11" t="s">
        <v>219</v>
      </c>
      <c r="E43" s="38"/>
      <c r="F43" s="38"/>
      <c r="G43" s="464"/>
      <c r="H43" s="464"/>
      <c r="I43" s="267"/>
      <c r="J43" s="84"/>
      <c r="K43" s="38"/>
      <c r="L43" s="475"/>
      <c r="M43" s="476"/>
      <c r="N43" s="499"/>
      <c r="O43" s="483"/>
    </row>
    <row r="44" spans="1:15" ht="18.2" customHeight="1">
      <c r="A44" s="473"/>
      <c r="B44" s="474"/>
      <c r="C44" s="19">
        <v>39</v>
      </c>
      <c r="D44" s="11" t="s">
        <v>220</v>
      </c>
      <c r="E44" s="38"/>
      <c r="F44" s="38"/>
      <c r="G44" s="464"/>
      <c r="H44" s="464"/>
      <c r="I44" s="267"/>
      <c r="J44" s="84"/>
      <c r="K44" s="38"/>
      <c r="L44" s="475"/>
      <c r="M44" s="476"/>
      <c r="N44" s="499"/>
      <c r="O44" s="483"/>
    </row>
    <row r="45" spans="1:15" ht="18.2" customHeight="1">
      <c r="A45" s="473"/>
      <c r="B45" s="474"/>
      <c r="C45" s="19">
        <v>40</v>
      </c>
      <c r="D45" s="11" t="s">
        <v>601</v>
      </c>
      <c r="E45" s="38"/>
      <c r="F45" s="38"/>
      <c r="G45" s="464"/>
      <c r="H45" s="464"/>
      <c r="I45" s="267"/>
      <c r="J45" s="84"/>
      <c r="K45" s="38"/>
      <c r="L45" s="475"/>
      <c r="M45" s="476"/>
      <c r="N45" s="499"/>
      <c r="O45" s="483"/>
    </row>
    <row r="46" spans="1:15" ht="18.2" customHeight="1">
      <c r="A46" s="473"/>
      <c r="B46" s="484" t="s">
        <v>335</v>
      </c>
      <c r="C46" s="371">
        <v>41</v>
      </c>
      <c r="D46" s="402" t="s">
        <v>735</v>
      </c>
      <c r="E46" s="19"/>
      <c r="F46" s="19"/>
      <c r="G46" s="464"/>
      <c r="H46" s="464"/>
      <c r="I46" s="267"/>
      <c r="J46" s="84"/>
      <c r="K46" s="19"/>
      <c r="L46" s="475"/>
      <c r="M46" s="476"/>
      <c r="N46" s="499"/>
      <c r="O46" s="483"/>
    </row>
    <row r="47" spans="1:15" ht="18.2" customHeight="1">
      <c r="A47" s="473"/>
      <c r="B47" s="484"/>
      <c r="C47" s="371">
        <v>42</v>
      </c>
      <c r="D47" s="27" t="s">
        <v>571</v>
      </c>
      <c r="E47" s="371"/>
      <c r="F47" s="371"/>
      <c r="G47" s="464"/>
      <c r="H47" s="464"/>
      <c r="I47" s="267"/>
      <c r="J47" s="84"/>
      <c r="K47" s="371"/>
      <c r="L47" s="475"/>
      <c r="M47" s="476"/>
      <c r="N47" s="499"/>
      <c r="O47" s="483"/>
    </row>
    <row r="48" spans="1:15" ht="18.2" customHeight="1">
      <c r="A48" s="473"/>
      <c r="B48" s="484"/>
      <c r="C48" s="371">
        <v>43</v>
      </c>
      <c r="D48" s="327" t="s">
        <v>595</v>
      </c>
      <c r="E48" s="19"/>
      <c r="F48" s="19"/>
      <c r="G48" s="464"/>
      <c r="H48" s="464"/>
      <c r="I48" s="267"/>
      <c r="J48" s="84"/>
      <c r="K48" s="19"/>
      <c r="L48" s="475"/>
      <c r="M48" s="476"/>
      <c r="N48" s="499"/>
      <c r="O48" s="483"/>
    </row>
    <row r="49" spans="1:15" ht="18.2" customHeight="1">
      <c r="A49" s="473"/>
      <c r="B49" s="484"/>
      <c r="C49" s="371">
        <v>44</v>
      </c>
      <c r="D49" s="26" t="s">
        <v>80</v>
      </c>
      <c r="E49" s="19"/>
      <c r="F49" s="19"/>
      <c r="G49" s="464"/>
      <c r="H49" s="464"/>
      <c r="I49" s="267"/>
      <c r="J49" s="84"/>
      <c r="K49" s="19"/>
      <c r="L49" s="475"/>
      <c r="M49" s="476"/>
      <c r="N49" s="499"/>
      <c r="O49" s="483"/>
    </row>
    <row r="50" spans="1:15" ht="18.2" customHeight="1">
      <c r="A50" s="473"/>
      <c r="B50" s="484"/>
      <c r="C50" s="371">
        <v>45</v>
      </c>
      <c r="D50" s="24" t="s">
        <v>81</v>
      </c>
      <c r="E50" s="19"/>
      <c r="F50" s="19"/>
      <c r="G50" s="464"/>
      <c r="H50" s="464"/>
      <c r="I50" s="267"/>
      <c r="J50" s="84"/>
      <c r="K50" s="19"/>
      <c r="L50" s="475"/>
      <c r="M50" s="476"/>
      <c r="N50" s="499"/>
      <c r="O50" s="483"/>
    </row>
    <row r="51" spans="1:15" ht="18.2" customHeight="1">
      <c r="A51" s="473"/>
      <c r="B51" s="484"/>
      <c r="C51" s="371">
        <v>46</v>
      </c>
      <c r="D51" s="24" t="s">
        <v>229</v>
      </c>
      <c r="E51" s="19"/>
      <c r="F51" s="19"/>
      <c r="G51" s="464"/>
      <c r="H51" s="464"/>
      <c r="I51" s="267"/>
      <c r="J51" s="84"/>
      <c r="K51" s="19"/>
      <c r="L51" s="475"/>
      <c r="M51" s="476"/>
      <c r="N51" s="499"/>
      <c r="O51" s="483"/>
    </row>
    <row r="52" spans="1:15" ht="18.2" customHeight="1">
      <c r="A52" s="473"/>
      <c r="B52" s="484"/>
      <c r="C52" s="371">
        <v>47</v>
      </c>
      <c r="D52" s="24" t="s">
        <v>82</v>
      </c>
      <c r="E52" s="19"/>
      <c r="F52" s="19"/>
      <c r="G52" s="464"/>
      <c r="H52" s="464"/>
      <c r="I52" s="267"/>
      <c r="J52" s="84"/>
      <c r="K52" s="19"/>
      <c r="L52" s="475"/>
      <c r="M52" s="476"/>
      <c r="N52" s="499"/>
      <c r="O52" s="483"/>
    </row>
    <row r="53" spans="1:15" ht="18.2" customHeight="1">
      <c r="A53" s="473"/>
      <c r="B53" s="484"/>
      <c r="C53" s="371">
        <v>48</v>
      </c>
      <c r="D53" s="24" t="s">
        <v>83</v>
      </c>
      <c r="E53" s="19"/>
      <c r="F53" s="19"/>
      <c r="G53" s="464"/>
      <c r="H53" s="464"/>
      <c r="I53" s="267"/>
      <c r="J53" s="84"/>
      <c r="K53" s="19"/>
      <c r="L53" s="475"/>
      <c r="M53" s="476"/>
      <c r="N53" s="499"/>
      <c r="O53" s="483"/>
    </row>
    <row r="54" spans="1:15" ht="18.2" customHeight="1">
      <c r="A54" s="473"/>
      <c r="B54" s="484"/>
      <c r="C54" s="371">
        <v>49</v>
      </c>
      <c r="D54" s="24" t="s">
        <v>84</v>
      </c>
      <c r="E54" s="19"/>
      <c r="F54" s="19"/>
      <c r="G54" s="464"/>
      <c r="H54" s="464"/>
      <c r="I54" s="267"/>
      <c r="J54" s="84"/>
      <c r="K54" s="19"/>
      <c r="L54" s="475"/>
      <c r="M54" s="476"/>
      <c r="N54" s="499"/>
      <c r="O54" s="483"/>
    </row>
    <row r="55" spans="1:15" ht="18.2" customHeight="1">
      <c r="A55" s="473"/>
      <c r="B55" s="484"/>
      <c r="C55" s="371">
        <v>50</v>
      </c>
      <c r="D55" s="24" t="s">
        <v>112</v>
      </c>
      <c r="E55" s="19"/>
      <c r="F55" s="19"/>
      <c r="G55" s="464"/>
      <c r="H55" s="464"/>
      <c r="I55" s="267"/>
      <c r="J55" s="84"/>
      <c r="K55" s="19"/>
      <c r="L55" s="475"/>
      <c r="M55" s="476"/>
      <c r="N55" s="499"/>
      <c r="O55" s="483"/>
    </row>
    <row r="56" spans="1:15" ht="18.2" customHeight="1">
      <c r="A56" s="473"/>
      <c r="B56" s="484"/>
      <c r="C56" s="371">
        <v>51</v>
      </c>
      <c r="D56" s="24" t="s">
        <v>85</v>
      </c>
      <c r="E56" s="19"/>
      <c r="F56" s="19"/>
      <c r="G56" s="464"/>
      <c r="H56" s="464"/>
      <c r="I56" s="267"/>
      <c r="J56" s="84"/>
      <c r="K56" s="19"/>
      <c r="L56" s="475"/>
      <c r="M56" s="476"/>
      <c r="N56" s="499"/>
      <c r="O56" s="483"/>
    </row>
    <row r="57" spans="1:15" ht="18.2" customHeight="1">
      <c r="A57" s="473"/>
      <c r="B57" s="484"/>
      <c r="C57" s="371">
        <v>52</v>
      </c>
      <c r="D57" s="24" t="s">
        <v>86</v>
      </c>
      <c r="E57" s="19"/>
      <c r="F57" s="19"/>
      <c r="G57" s="464"/>
      <c r="H57" s="464"/>
      <c r="I57" s="267"/>
      <c r="J57" s="84"/>
      <c r="K57" s="19"/>
      <c r="L57" s="475"/>
      <c r="M57" s="476"/>
      <c r="N57" s="499"/>
      <c r="O57" s="483"/>
    </row>
    <row r="58" spans="1:15" ht="18.2" customHeight="1">
      <c r="A58" s="473"/>
      <c r="B58" s="484"/>
      <c r="C58" s="371">
        <v>53</v>
      </c>
      <c r="D58" s="24" t="s">
        <v>87</v>
      </c>
      <c r="E58" s="19"/>
      <c r="F58" s="19"/>
      <c r="G58" s="464"/>
      <c r="H58" s="464"/>
      <c r="I58" s="267"/>
      <c r="J58" s="84"/>
      <c r="K58" s="19"/>
      <c r="L58" s="475"/>
      <c r="M58" s="476"/>
      <c r="N58" s="499"/>
      <c r="O58" s="483"/>
    </row>
    <row r="59" spans="1:15" ht="18.2" customHeight="1">
      <c r="A59" s="473"/>
      <c r="B59" s="484"/>
      <c r="C59" s="371">
        <v>54</v>
      </c>
      <c r="D59" s="24" t="s">
        <v>88</v>
      </c>
      <c r="E59" s="19"/>
      <c r="F59" s="19"/>
      <c r="G59" s="464"/>
      <c r="H59" s="464"/>
      <c r="I59" s="267"/>
      <c r="J59" s="84"/>
      <c r="K59" s="19"/>
      <c r="L59" s="475"/>
      <c r="M59" s="476"/>
      <c r="N59" s="499"/>
      <c r="O59" s="483"/>
    </row>
    <row r="60" spans="1:15" ht="18.2" customHeight="1">
      <c r="A60" s="473"/>
      <c r="B60" s="484"/>
      <c r="C60" s="371">
        <v>55</v>
      </c>
      <c r="D60" s="24" t="s">
        <v>113</v>
      </c>
      <c r="E60" s="19"/>
      <c r="F60" s="19"/>
      <c r="G60" s="464"/>
      <c r="H60" s="464"/>
      <c r="I60" s="267"/>
      <c r="J60" s="84"/>
      <c r="K60" s="19"/>
      <c r="L60" s="475"/>
      <c r="M60" s="476"/>
      <c r="N60" s="499"/>
      <c r="O60" s="483"/>
    </row>
    <row r="61" spans="1:15" ht="18.2" customHeight="1">
      <c r="A61" s="473"/>
      <c r="B61" s="484"/>
      <c r="C61" s="371">
        <v>56</v>
      </c>
      <c r="D61" s="24" t="s">
        <v>89</v>
      </c>
      <c r="E61" s="19"/>
      <c r="F61" s="19"/>
      <c r="G61" s="464"/>
      <c r="H61" s="464"/>
      <c r="I61" s="267"/>
      <c r="J61" s="84"/>
      <c r="K61" s="19"/>
      <c r="L61" s="475"/>
      <c r="M61" s="476"/>
      <c r="N61" s="499"/>
      <c r="O61" s="483"/>
    </row>
    <row r="62" spans="1:15" ht="18.2" customHeight="1">
      <c r="A62" s="473"/>
      <c r="B62" s="484"/>
      <c r="C62" s="371">
        <v>57</v>
      </c>
      <c r="D62" s="24" t="s">
        <v>90</v>
      </c>
      <c r="E62" s="19"/>
      <c r="F62" s="19"/>
      <c r="G62" s="464"/>
      <c r="H62" s="464"/>
      <c r="I62" s="267"/>
      <c r="J62" s="84"/>
      <c r="K62" s="19"/>
      <c r="L62" s="475"/>
      <c r="M62" s="476"/>
      <c r="N62" s="499"/>
      <c r="O62" s="483"/>
    </row>
    <row r="63" spans="1:15" ht="18.2" customHeight="1">
      <c r="A63" s="473"/>
      <c r="B63" s="484"/>
      <c r="C63" s="371">
        <v>58</v>
      </c>
      <c r="D63" s="24" t="s">
        <v>91</v>
      </c>
      <c r="E63" s="19"/>
      <c r="F63" s="19"/>
      <c r="G63" s="464"/>
      <c r="H63" s="464"/>
      <c r="I63" s="267"/>
      <c r="J63" s="84"/>
      <c r="K63" s="19"/>
      <c r="L63" s="475"/>
      <c r="M63" s="476"/>
      <c r="N63" s="499"/>
      <c r="O63" s="483"/>
    </row>
    <row r="64" spans="1:15" ht="18.2" customHeight="1">
      <c r="A64" s="473"/>
      <c r="B64" s="484"/>
      <c r="C64" s="371">
        <v>59</v>
      </c>
      <c r="D64" s="24" t="s">
        <v>230</v>
      </c>
      <c r="E64" s="19"/>
      <c r="F64" s="19"/>
      <c r="G64" s="464"/>
      <c r="H64" s="464"/>
      <c r="I64" s="267"/>
      <c r="J64" s="84"/>
      <c r="K64" s="19"/>
      <c r="L64" s="475"/>
      <c r="M64" s="476"/>
      <c r="N64" s="499"/>
      <c r="O64" s="483"/>
    </row>
    <row r="65" spans="1:15" ht="18.2" customHeight="1">
      <c r="A65" s="473"/>
      <c r="B65" s="484"/>
      <c r="C65" s="371">
        <v>60</v>
      </c>
      <c r="D65" s="24" t="s">
        <v>92</v>
      </c>
      <c r="E65" s="19"/>
      <c r="F65" s="19"/>
      <c r="G65" s="464"/>
      <c r="H65" s="464"/>
      <c r="I65" s="267"/>
      <c r="J65" s="84"/>
      <c r="K65" s="19"/>
      <c r="L65" s="475"/>
      <c r="M65" s="476"/>
      <c r="N65" s="499"/>
      <c r="O65" s="483"/>
    </row>
    <row r="66" spans="1:15" ht="18.2" customHeight="1">
      <c r="A66" s="473"/>
      <c r="B66" s="484"/>
      <c r="C66" s="371">
        <v>61</v>
      </c>
      <c r="D66" s="333" t="s">
        <v>602</v>
      </c>
      <c r="E66" s="19"/>
      <c r="F66" s="19"/>
      <c r="G66" s="464"/>
      <c r="H66" s="464"/>
      <c r="I66" s="267"/>
      <c r="J66" s="84"/>
      <c r="K66" s="19"/>
      <c r="L66" s="475"/>
      <c r="M66" s="476"/>
      <c r="N66" s="499"/>
      <c r="O66" s="483"/>
    </row>
    <row r="67" spans="1:15" ht="18.2" customHeight="1">
      <c r="A67" s="473"/>
      <c r="B67" s="484"/>
      <c r="C67" s="371">
        <v>62</v>
      </c>
      <c r="D67" s="333" t="s">
        <v>603</v>
      </c>
      <c r="E67" s="19"/>
      <c r="F67" s="19"/>
      <c r="G67" s="464"/>
      <c r="H67" s="464"/>
      <c r="I67" s="267"/>
      <c r="J67" s="84"/>
      <c r="K67" s="19"/>
      <c r="L67" s="475"/>
      <c r="M67" s="476"/>
      <c r="N67" s="499"/>
      <c r="O67" s="483"/>
    </row>
    <row r="68" spans="1:15" ht="18.2" customHeight="1">
      <c r="A68" s="473"/>
      <c r="B68" s="484"/>
      <c r="C68" s="371">
        <v>63</v>
      </c>
      <c r="D68" s="333" t="s">
        <v>604</v>
      </c>
      <c r="E68" s="19"/>
      <c r="F68" s="19"/>
      <c r="G68" s="464"/>
      <c r="H68" s="464"/>
      <c r="I68" s="267"/>
      <c r="J68" s="84"/>
      <c r="K68" s="19"/>
      <c r="L68" s="475"/>
      <c r="M68" s="476"/>
      <c r="N68" s="499"/>
      <c r="O68" s="483"/>
    </row>
    <row r="69" spans="1:15" ht="18.2" customHeight="1">
      <c r="A69" s="473"/>
      <c r="B69" s="484"/>
      <c r="C69" s="371">
        <v>64</v>
      </c>
      <c r="D69" s="24" t="s">
        <v>93</v>
      </c>
      <c r="E69" s="19"/>
      <c r="F69" s="19"/>
      <c r="G69" s="464"/>
      <c r="H69" s="464"/>
      <c r="I69" s="267"/>
      <c r="J69" s="84"/>
      <c r="K69" s="19"/>
      <c r="L69" s="475"/>
      <c r="M69" s="476"/>
      <c r="N69" s="499"/>
      <c r="O69" s="483"/>
    </row>
    <row r="70" spans="1:15" ht="18.2" customHeight="1">
      <c r="A70" s="473"/>
      <c r="B70" s="484"/>
      <c r="C70" s="371">
        <v>65</v>
      </c>
      <c r="D70" s="85" t="s">
        <v>94</v>
      </c>
      <c r="E70" s="19"/>
      <c r="F70" s="19"/>
      <c r="G70" s="464"/>
      <c r="H70" s="464"/>
      <c r="I70" s="267"/>
      <c r="J70" s="84"/>
      <c r="K70" s="19"/>
      <c r="L70" s="475"/>
      <c r="M70" s="476"/>
      <c r="N70" s="499"/>
      <c r="O70" s="483"/>
    </row>
    <row r="71" spans="1:15" ht="18.2" customHeight="1">
      <c r="A71" s="473"/>
      <c r="B71" s="484"/>
      <c r="C71" s="371">
        <v>66</v>
      </c>
      <c r="D71" s="24" t="s">
        <v>95</v>
      </c>
      <c r="E71" s="19"/>
      <c r="F71" s="19"/>
      <c r="G71" s="464"/>
      <c r="H71" s="464"/>
      <c r="I71" s="267"/>
      <c r="J71" s="84"/>
      <c r="K71" s="19"/>
      <c r="L71" s="475"/>
      <c r="M71" s="476"/>
      <c r="N71" s="499"/>
      <c r="O71" s="483"/>
    </row>
    <row r="72" spans="1:15" ht="18.2" customHeight="1">
      <c r="A72" s="473"/>
      <c r="B72" s="484"/>
      <c r="C72" s="371">
        <v>67</v>
      </c>
      <c r="D72" s="24" t="s">
        <v>96</v>
      </c>
      <c r="E72" s="19"/>
      <c r="F72" s="19"/>
      <c r="G72" s="464"/>
      <c r="H72" s="464"/>
      <c r="I72" s="267"/>
      <c r="J72" s="84"/>
      <c r="K72" s="19"/>
      <c r="L72" s="475"/>
      <c r="M72" s="476"/>
      <c r="N72" s="499"/>
      <c r="O72" s="483"/>
    </row>
    <row r="73" spans="1:15" ht="18.2" customHeight="1">
      <c r="A73" s="473"/>
      <c r="B73" s="484"/>
      <c r="C73" s="371">
        <v>68</v>
      </c>
      <c r="D73" s="24" t="s">
        <v>97</v>
      </c>
      <c r="E73" s="19"/>
      <c r="F73" s="19"/>
      <c r="G73" s="464"/>
      <c r="H73" s="464"/>
      <c r="I73" s="267"/>
      <c r="J73" s="84"/>
      <c r="K73" s="19"/>
      <c r="L73" s="475"/>
      <c r="M73" s="476"/>
      <c r="N73" s="499"/>
      <c r="O73" s="483"/>
    </row>
    <row r="74" spans="1:15" ht="18.2" customHeight="1">
      <c r="A74" s="473"/>
      <c r="B74" s="484"/>
      <c r="C74" s="371">
        <v>69</v>
      </c>
      <c r="D74" s="24" t="s">
        <v>98</v>
      </c>
      <c r="E74" s="19"/>
      <c r="F74" s="19"/>
      <c r="G74" s="464"/>
      <c r="H74" s="464"/>
      <c r="I74" s="267"/>
      <c r="J74" s="84"/>
      <c r="K74" s="19"/>
      <c r="L74" s="475"/>
      <c r="M74" s="476"/>
      <c r="N74" s="499"/>
      <c r="O74" s="483"/>
    </row>
    <row r="75" spans="1:15" ht="18.2" customHeight="1">
      <c r="A75" s="473"/>
      <c r="B75" s="484"/>
      <c r="C75" s="371">
        <v>70</v>
      </c>
      <c r="D75" s="24" t="s">
        <v>114</v>
      </c>
      <c r="E75" s="19"/>
      <c r="F75" s="19"/>
      <c r="G75" s="464"/>
      <c r="H75" s="464"/>
      <c r="I75" s="267"/>
      <c r="J75" s="84"/>
      <c r="K75" s="19"/>
      <c r="L75" s="475"/>
      <c r="M75" s="476"/>
      <c r="N75" s="499"/>
      <c r="O75" s="483"/>
    </row>
    <row r="76" spans="1:15" ht="18.2" customHeight="1">
      <c r="A76" s="473"/>
      <c r="B76" s="484"/>
      <c r="C76" s="371">
        <v>71</v>
      </c>
      <c r="D76" s="24" t="s">
        <v>99</v>
      </c>
      <c r="E76" s="19"/>
      <c r="F76" s="19"/>
      <c r="G76" s="464"/>
      <c r="H76" s="464"/>
      <c r="I76" s="267"/>
      <c r="J76" s="84"/>
      <c r="K76" s="19"/>
      <c r="L76" s="475"/>
      <c r="M76" s="476"/>
      <c r="N76" s="499"/>
      <c r="O76" s="483"/>
    </row>
    <row r="77" spans="1:15" ht="18.2" customHeight="1">
      <c r="A77" s="450" t="s">
        <v>703</v>
      </c>
      <c r="B77" s="451"/>
      <c r="C77" s="451"/>
      <c r="D77" s="452"/>
      <c r="E77" s="105">
        <f>SUM(E6:E70)</f>
        <v>26</v>
      </c>
      <c r="F77" s="105">
        <f>SUM(F6:F70)</f>
        <v>26</v>
      </c>
      <c r="G77" s="105">
        <f>SUM(G6:G41)+2</f>
        <v>22</v>
      </c>
      <c r="H77" s="105">
        <f>SUM(H6:H41)+2</f>
        <v>30</v>
      </c>
      <c r="I77" s="105">
        <f>SUM(I6:I41)</f>
        <v>18</v>
      </c>
      <c r="J77" s="105"/>
      <c r="K77" s="105"/>
      <c r="L77" s="105"/>
      <c r="M77" s="105">
        <f>SUM(M6:M70)</f>
        <v>1788</v>
      </c>
      <c r="N77" s="105">
        <f>SUM(N6:N76)</f>
        <v>120</v>
      </c>
      <c r="O77" s="365">
        <f>SUM(O6:O70)</f>
        <v>0.99999999999999989</v>
      </c>
    </row>
  </sheetData>
  <mergeCells count="34">
    <mergeCell ref="A77:D77"/>
    <mergeCell ref="K4:K5"/>
    <mergeCell ref="L4:L5"/>
    <mergeCell ref="B6:B20"/>
    <mergeCell ref="B34:B41"/>
    <mergeCell ref="H30:H31"/>
    <mergeCell ref="A6:A41"/>
    <mergeCell ref="B21:B33"/>
    <mergeCell ref="A42:A76"/>
    <mergeCell ref="A1:O1"/>
    <mergeCell ref="H2:O2"/>
    <mergeCell ref="A3:B5"/>
    <mergeCell ref="C3:C5"/>
    <mergeCell ref="D3:D5"/>
    <mergeCell ref="E3:F3"/>
    <mergeCell ref="G3:H3"/>
    <mergeCell ref="N3:N5"/>
    <mergeCell ref="O3:O5"/>
    <mergeCell ref="I3:J3"/>
    <mergeCell ref="K3:L3"/>
    <mergeCell ref="M3:M5"/>
    <mergeCell ref="O34:O41"/>
    <mergeCell ref="O6:O20"/>
    <mergeCell ref="L42:L76"/>
    <mergeCell ref="B42:B45"/>
    <mergeCell ref="B46:B76"/>
    <mergeCell ref="G42:H76"/>
    <mergeCell ref="O21:O33"/>
    <mergeCell ref="M30:M31"/>
    <mergeCell ref="M42:M76"/>
    <mergeCell ref="O42:O76"/>
    <mergeCell ref="N42:N76"/>
    <mergeCell ref="N30:N31"/>
    <mergeCell ref="N18:N20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&amp;C&amp;10数学教育专业  315级  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00" customWidth="1"/>
    <col min="4" max="4" width="20.375" style="101" customWidth="1"/>
    <col min="5" max="10" width="4.5" style="100" customWidth="1"/>
    <col min="11" max="12" width="3.875" style="106" customWidth="1"/>
    <col min="13" max="14" width="4.625" style="100" customWidth="1"/>
    <col min="15" max="15" width="5.625" style="100" customWidth="1"/>
    <col min="16" max="253" width="8.75" style="100" customWidth="1"/>
    <col min="254" max="16384" width="8.75" style="100"/>
  </cols>
  <sheetData>
    <row r="1" spans="1:15" ht="30" customHeight="1">
      <c r="A1" s="487" t="s">
        <v>726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488" t="s">
        <v>28</v>
      </c>
      <c r="B3" s="489"/>
      <c r="C3" s="492" t="s">
        <v>29</v>
      </c>
      <c r="D3" s="494" t="s">
        <v>30</v>
      </c>
      <c r="E3" s="494" t="s">
        <v>31</v>
      </c>
      <c r="F3" s="494"/>
      <c r="G3" s="494" t="s">
        <v>32</v>
      </c>
      <c r="H3" s="494"/>
      <c r="I3" s="494" t="s">
        <v>33</v>
      </c>
      <c r="J3" s="494"/>
      <c r="K3" s="494" t="s">
        <v>34</v>
      </c>
      <c r="L3" s="494"/>
      <c r="M3" s="492" t="s">
        <v>35</v>
      </c>
      <c r="N3" s="492" t="s">
        <v>435</v>
      </c>
      <c r="O3" s="497" t="s">
        <v>300</v>
      </c>
    </row>
    <row r="4" spans="1:15" ht="18" customHeight="1">
      <c r="A4" s="490"/>
      <c r="B4" s="491"/>
      <c r="C4" s="493"/>
      <c r="D4" s="495"/>
      <c r="E4" s="102">
        <v>1</v>
      </c>
      <c r="F4" s="102">
        <v>2</v>
      </c>
      <c r="G4" s="102">
        <v>3</v>
      </c>
      <c r="H4" s="102">
        <v>4</v>
      </c>
      <c r="I4" s="102">
        <v>5</v>
      </c>
      <c r="J4" s="102">
        <v>6</v>
      </c>
      <c r="K4" s="491" t="s">
        <v>37</v>
      </c>
      <c r="L4" s="491" t="s">
        <v>38</v>
      </c>
      <c r="M4" s="493"/>
      <c r="N4" s="496"/>
      <c r="O4" s="498"/>
    </row>
    <row r="5" spans="1:15" ht="18" customHeight="1">
      <c r="A5" s="490"/>
      <c r="B5" s="491"/>
      <c r="C5" s="493"/>
      <c r="D5" s="495"/>
      <c r="E5" s="103" t="s">
        <v>241</v>
      </c>
      <c r="F5" s="103" t="s">
        <v>241</v>
      </c>
      <c r="G5" s="103" t="s">
        <v>242</v>
      </c>
      <c r="H5" s="103" t="s">
        <v>241</v>
      </c>
      <c r="I5" s="103" t="s">
        <v>242</v>
      </c>
      <c r="J5" s="103" t="s">
        <v>39</v>
      </c>
      <c r="K5" s="491"/>
      <c r="L5" s="491"/>
      <c r="M5" s="493"/>
      <c r="N5" s="496"/>
      <c r="O5" s="498"/>
    </row>
    <row r="6" spans="1:15" ht="16.5" customHeight="1">
      <c r="A6" s="477" t="s">
        <v>40</v>
      </c>
      <c r="B6" s="478" t="s">
        <v>41</v>
      </c>
      <c r="C6" s="19">
        <v>1</v>
      </c>
      <c r="D6" s="1" t="s">
        <v>42</v>
      </c>
      <c r="E6" s="22">
        <v>2</v>
      </c>
      <c r="F6" s="22">
        <v>2</v>
      </c>
      <c r="G6" s="19"/>
      <c r="H6" s="19"/>
      <c r="I6" s="19"/>
      <c r="J6" s="1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480">
        <f>SUM(M6:M20)/M77</f>
        <v>0.38799076212471134</v>
      </c>
    </row>
    <row r="7" spans="1:15" ht="16.5" customHeight="1">
      <c r="A7" s="477"/>
      <c r="B7" s="478"/>
      <c r="C7" s="19">
        <v>2</v>
      </c>
      <c r="D7" s="23" t="s">
        <v>43</v>
      </c>
      <c r="E7" s="19"/>
      <c r="F7" s="19"/>
      <c r="G7" s="19">
        <v>2</v>
      </c>
      <c r="H7" s="19">
        <v>2</v>
      </c>
      <c r="I7" s="19"/>
      <c r="J7" s="19"/>
      <c r="K7" s="22">
        <v>3</v>
      </c>
      <c r="L7" s="22">
        <v>4</v>
      </c>
      <c r="M7" s="22">
        <f t="shared" si="0"/>
        <v>60</v>
      </c>
      <c r="N7" s="22">
        <v>3</v>
      </c>
      <c r="O7" s="480"/>
    </row>
    <row r="8" spans="1:15" ht="16.5" customHeight="1">
      <c r="A8" s="477"/>
      <c r="B8" s="478"/>
      <c r="C8" s="19">
        <v>3</v>
      </c>
      <c r="D8" s="11" t="s">
        <v>101</v>
      </c>
      <c r="E8" s="22">
        <v>2</v>
      </c>
      <c r="F8" s="22">
        <v>2</v>
      </c>
      <c r="G8" s="19"/>
      <c r="H8" s="19"/>
      <c r="I8" s="19"/>
      <c r="J8" s="19"/>
      <c r="K8" s="22">
        <v>1</v>
      </c>
      <c r="L8" s="22">
        <v>2</v>
      </c>
      <c r="M8" s="22">
        <f t="shared" si="0"/>
        <v>56</v>
      </c>
      <c r="N8" s="22">
        <v>3</v>
      </c>
      <c r="O8" s="480"/>
    </row>
    <row r="9" spans="1:15" ht="16.5" customHeight="1">
      <c r="A9" s="477"/>
      <c r="B9" s="478"/>
      <c r="C9" s="19">
        <v>4</v>
      </c>
      <c r="D9" s="11" t="s">
        <v>100</v>
      </c>
      <c r="E9" s="19"/>
      <c r="F9" s="19"/>
      <c r="G9" s="19">
        <v>2</v>
      </c>
      <c r="H9" s="19">
        <v>2</v>
      </c>
      <c r="I9" s="19">
        <v>2</v>
      </c>
      <c r="J9" s="19"/>
      <c r="K9" s="22" t="s">
        <v>436</v>
      </c>
      <c r="L9" s="22">
        <v>4</v>
      </c>
      <c r="M9" s="22">
        <f t="shared" si="0"/>
        <v>92</v>
      </c>
      <c r="N9" s="22">
        <v>5</v>
      </c>
      <c r="O9" s="480"/>
    </row>
    <row r="10" spans="1:15" ht="16.5" customHeight="1">
      <c r="A10" s="477"/>
      <c r="B10" s="478"/>
      <c r="C10" s="19">
        <v>5</v>
      </c>
      <c r="D10" s="11" t="s">
        <v>44</v>
      </c>
      <c r="E10" s="22">
        <v>2</v>
      </c>
      <c r="F10" s="22">
        <v>2</v>
      </c>
      <c r="G10" s="335">
        <v>0</v>
      </c>
      <c r="H10" s="335">
        <v>0</v>
      </c>
      <c r="I10" s="269"/>
      <c r="J10" s="269"/>
      <c r="K10" s="331">
        <v>1</v>
      </c>
      <c r="L10" s="331">
        <v>2</v>
      </c>
      <c r="M10" s="331">
        <f t="shared" si="0"/>
        <v>56</v>
      </c>
      <c r="N10" s="331">
        <v>3</v>
      </c>
      <c r="O10" s="480"/>
    </row>
    <row r="11" spans="1:15" ht="16.5" customHeight="1">
      <c r="A11" s="477"/>
      <c r="B11" s="478"/>
      <c r="C11" s="19">
        <v>6</v>
      </c>
      <c r="D11" s="11" t="s">
        <v>310</v>
      </c>
      <c r="E11" s="331">
        <v>0</v>
      </c>
      <c r="F11" s="331">
        <v>0</v>
      </c>
      <c r="G11" s="19"/>
      <c r="H11" s="19"/>
      <c r="I11" s="19"/>
      <c r="J11" s="19"/>
      <c r="K11" s="22"/>
      <c r="L11" s="22"/>
      <c r="M11" s="22">
        <f t="shared" si="0"/>
        <v>0</v>
      </c>
      <c r="N11" s="22">
        <v>0</v>
      </c>
      <c r="O11" s="480"/>
    </row>
    <row r="12" spans="1:15" ht="16.5" customHeight="1">
      <c r="A12" s="477"/>
      <c r="B12" s="478"/>
      <c r="C12" s="19">
        <v>7</v>
      </c>
      <c r="D12" s="11" t="s">
        <v>168</v>
      </c>
      <c r="E12" s="331">
        <v>0</v>
      </c>
      <c r="F12" s="331">
        <v>0</v>
      </c>
      <c r="G12" s="19"/>
      <c r="H12" s="19"/>
      <c r="I12" s="19"/>
      <c r="J12" s="19"/>
      <c r="K12" s="22"/>
      <c r="L12" s="22"/>
      <c r="M12" s="22">
        <f t="shared" si="0"/>
        <v>0</v>
      </c>
      <c r="N12" s="22">
        <v>0</v>
      </c>
      <c r="O12" s="480"/>
    </row>
    <row r="13" spans="1:15" ht="16.5" customHeight="1">
      <c r="A13" s="477"/>
      <c r="B13" s="478"/>
      <c r="C13" s="19">
        <v>8</v>
      </c>
      <c r="D13" s="86" t="s">
        <v>45</v>
      </c>
      <c r="E13" s="22">
        <v>2</v>
      </c>
      <c r="F13" s="22">
        <v>2</v>
      </c>
      <c r="G13" s="22">
        <v>2</v>
      </c>
      <c r="H13" s="22">
        <v>2</v>
      </c>
      <c r="I13" s="19"/>
      <c r="J13" s="19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480"/>
    </row>
    <row r="14" spans="1:15" ht="16.5" customHeight="1">
      <c r="A14" s="477"/>
      <c r="B14" s="478"/>
      <c r="C14" s="19">
        <v>9</v>
      </c>
      <c r="D14" s="86" t="s">
        <v>46</v>
      </c>
      <c r="E14" s="22">
        <v>2</v>
      </c>
      <c r="F14" s="22">
        <v>2</v>
      </c>
      <c r="G14" s="19"/>
      <c r="H14" s="19"/>
      <c r="I14" s="19"/>
      <c r="J14" s="1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480"/>
    </row>
    <row r="15" spans="1:15" ht="16.5" customHeight="1">
      <c r="A15" s="477"/>
      <c r="B15" s="478"/>
      <c r="C15" s="19">
        <v>10</v>
      </c>
      <c r="D15" s="87" t="s">
        <v>314</v>
      </c>
      <c r="E15" s="19"/>
      <c r="F15" s="19"/>
      <c r="G15" s="19">
        <v>2</v>
      </c>
      <c r="H15" s="19">
        <v>2</v>
      </c>
      <c r="I15" s="19"/>
      <c r="J15" s="1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480"/>
    </row>
    <row r="16" spans="1:15" ht="16.5" customHeight="1">
      <c r="A16" s="477"/>
      <c r="B16" s="478"/>
      <c r="C16" s="19">
        <v>11</v>
      </c>
      <c r="D16" s="11" t="s">
        <v>350</v>
      </c>
      <c r="E16" s="19"/>
      <c r="F16" s="19"/>
      <c r="G16" s="19"/>
      <c r="H16" s="19">
        <v>2</v>
      </c>
      <c r="I16" s="335">
        <v>4</v>
      </c>
      <c r="J16" s="19"/>
      <c r="K16" s="19"/>
      <c r="L16" s="19"/>
      <c r="M16" s="104">
        <f>E16*14+F16*14+G16*16+H16*14+I16*16+J16*14</f>
        <v>92</v>
      </c>
      <c r="N16" s="336">
        <v>6</v>
      </c>
      <c r="O16" s="480"/>
    </row>
    <row r="17" spans="1:15" ht="16.5" customHeight="1">
      <c r="A17" s="477"/>
      <c r="B17" s="478"/>
      <c r="C17" s="19">
        <v>12</v>
      </c>
      <c r="D17" s="11" t="s">
        <v>47</v>
      </c>
      <c r="E17" s="19"/>
      <c r="F17" s="19"/>
      <c r="G17" s="19"/>
      <c r="H17" s="335">
        <v>2</v>
      </c>
      <c r="I17" s="335">
        <v>0</v>
      </c>
      <c r="J17" s="19"/>
      <c r="K17" s="19"/>
      <c r="L17" s="19"/>
      <c r="M17" s="104">
        <f>E17*14+F17*14+G17*16+H17*14+I17*16+J17*14</f>
        <v>28</v>
      </c>
      <c r="N17" s="104">
        <v>2</v>
      </c>
      <c r="O17" s="480"/>
    </row>
    <row r="18" spans="1:15" ht="16.5" customHeight="1">
      <c r="A18" s="477"/>
      <c r="B18" s="479"/>
      <c r="C18" s="19">
        <v>13</v>
      </c>
      <c r="D18" s="88" t="s">
        <v>49</v>
      </c>
      <c r="E18" s="22" t="s">
        <v>50</v>
      </c>
      <c r="F18" s="22" t="s">
        <v>50</v>
      </c>
      <c r="G18" s="104" t="s">
        <v>50</v>
      </c>
      <c r="H18" s="104" t="s">
        <v>50</v>
      </c>
      <c r="I18" s="104" t="s">
        <v>50</v>
      </c>
      <c r="J18" s="104"/>
      <c r="K18" s="19"/>
      <c r="L18" s="19"/>
      <c r="M18" s="39" t="s">
        <v>51</v>
      </c>
      <c r="N18" s="481">
        <v>1</v>
      </c>
      <c r="O18" s="480"/>
    </row>
    <row r="19" spans="1:15" ht="16.5" customHeight="1">
      <c r="A19" s="477"/>
      <c r="B19" s="479"/>
      <c r="C19" s="19">
        <v>14</v>
      </c>
      <c r="D19" s="88" t="s">
        <v>52</v>
      </c>
      <c r="E19" s="104" t="s">
        <v>53</v>
      </c>
      <c r="F19" s="104" t="s">
        <v>53</v>
      </c>
      <c r="G19" s="104" t="s">
        <v>53</v>
      </c>
      <c r="H19" s="104" t="s">
        <v>53</v>
      </c>
      <c r="I19" s="104"/>
      <c r="J19" s="104"/>
      <c r="K19" s="19"/>
      <c r="L19" s="19"/>
      <c r="M19" s="39" t="s">
        <v>51</v>
      </c>
      <c r="N19" s="481"/>
      <c r="O19" s="480"/>
    </row>
    <row r="20" spans="1:15" ht="16.5" customHeight="1">
      <c r="A20" s="477"/>
      <c r="B20" s="479"/>
      <c r="C20" s="19">
        <v>15</v>
      </c>
      <c r="D20" s="89" t="s">
        <v>54</v>
      </c>
      <c r="E20" s="22" t="s">
        <v>55</v>
      </c>
      <c r="F20" s="22"/>
      <c r="G20" s="104"/>
      <c r="H20" s="104"/>
      <c r="I20" s="104" t="s">
        <v>50</v>
      </c>
      <c r="J20" s="104"/>
      <c r="K20" s="19"/>
      <c r="L20" s="19"/>
      <c r="M20" s="39" t="s">
        <v>51</v>
      </c>
      <c r="N20" s="481"/>
      <c r="O20" s="480"/>
    </row>
    <row r="21" spans="1:15" ht="16.5" customHeight="1">
      <c r="A21" s="477"/>
      <c r="B21" s="478" t="s">
        <v>56</v>
      </c>
      <c r="C21" s="19">
        <v>16</v>
      </c>
      <c r="D21" s="11" t="s">
        <v>352</v>
      </c>
      <c r="E21" s="19">
        <v>4</v>
      </c>
      <c r="F21" s="19">
        <v>4</v>
      </c>
      <c r="G21" s="19">
        <v>4</v>
      </c>
      <c r="H21" s="19">
        <v>4</v>
      </c>
      <c r="I21" s="335">
        <v>4</v>
      </c>
      <c r="J21" s="19"/>
      <c r="K21" s="19"/>
      <c r="L21" s="19"/>
      <c r="M21" s="104">
        <f t="shared" ref="M21:M29" si="1">E21*14+F21*14+G21*16+H21*14+I21*16+J21*14</f>
        <v>296</v>
      </c>
      <c r="N21" s="104">
        <v>18</v>
      </c>
      <c r="O21" s="480">
        <f>SUM(M21:M33)/M77</f>
        <v>0.54503464203233254</v>
      </c>
    </row>
    <row r="22" spans="1:15" ht="16.5" customHeight="1">
      <c r="A22" s="477"/>
      <c r="B22" s="478"/>
      <c r="C22" s="19">
        <v>17</v>
      </c>
      <c r="D22" s="11" t="s">
        <v>353</v>
      </c>
      <c r="E22" s="19">
        <v>4</v>
      </c>
      <c r="F22" s="19">
        <v>4</v>
      </c>
      <c r="G22" s="19">
        <v>4</v>
      </c>
      <c r="H22" s="19"/>
      <c r="I22" s="19"/>
      <c r="J22" s="19"/>
      <c r="K22" s="19"/>
      <c r="L22" s="19"/>
      <c r="M22" s="104">
        <f t="shared" si="1"/>
        <v>176</v>
      </c>
      <c r="N22" s="104">
        <v>11</v>
      </c>
      <c r="O22" s="480"/>
    </row>
    <row r="23" spans="1:15" ht="16.5" customHeight="1">
      <c r="A23" s="477"/>
      <c r="B23" s="478"/>
      <c r="C23" s="19">
        <v>18</v>
      </c>
      <c r="D23" s="11" t="s">
        <v>354</v>
      </c>
      <c r="E23" s="19">
        <v>4</v>
      </c>
      <c r="F23" s="19">
        <v>4</v>
      </c>
      <c r="G23" s="19"/>
      <c r="H23" s="19"/>
      <c r="I23" s="19"/>
      <c r="J23" s="19"/>
      <c r="K23" s="19"/>
      <c r="L23" s="19"/>
      <c r="M23" s="104">
        <f t="shared" si="1"/>
        <v>112</v>
      </c>
      <c r="N23" s="104">
        <v>7</v>
      </c>
      <c r="O23" s="480"/>
    </row>
    <row r="24" spans="1:15" ht="16.5" customHeight="1">
      <c r="A24" s="477"/>
      <c r="B24" s="478"/>
      <c r="C24" s="19">
        <v>19</v>
      </c>
      <c r="D24" s="11" t="s">
        <v>355</v>
      </c>
      <c r="E24" s="19"/>
      <c r="F24" s="19"/>
      <c r="G24" s="19"/>
      <c r="H24" s="19">
        <v>4</v>
      </c>
      <c r="I24" s="19"/>
      <c r="J24" s="19"/>
      <c r="K24" s="19"/>
      <c r="L24" s="19"/>
      <c r="M24" s="104">
        <f t="shared" si="1"/>
        <v>56</v>
      </c>
      <c r="N24" s="104">
        <v>3</v>
      </c>
      <c r="O24" s="480"/>
    </row>
    <row r="25" spans="1:15" ht="16.5" customHeight="1">
      <c r="A25" s="477"/>
      <c r="B25" s="478"/>
      <c r="C25" s="19">
        <v>20</v>
      </c>
      <c r="D25" s="11" t="s">
        <v>356</v>
      </c>
      <c r="E25" s="19"/>
      <c r="F25" s="19"/>
      <c r="G25" s="19"/>
      <c r="H25" s="19"/>
      <c r="I25" s="19">
        <v>4</v>
      </c>
      <c r="J25" s="19"/>
      <c r="K25" s="19"/>
      <c r="L25" s="19"/>
      <c r="M25" s="104">
        <f t="shared" si="1"/>
        <v>64</v>
      </c>
      <c r="N25" s="104">
        <v>4</v>
      </c>
      <c r="O25" s="480"/>
    </row>
    <row r="26" spans="1:15" ht="16.5" customHeight="1">
      <c r="A26" s="477"/>
      <c r="B26" s="478"/>
      <c r="C26" s="19">
        <v>21</v>
      </c>
      <c r="D26" s="339" t="s">
        <v>357</v>
      </c>
      <c r="E26" s="19"/>
      <c r="F26" s="19"/>
      <c r="G26" s="19"/>
      <c r="H26" s="19"/>
      <c r="I26" s="335">
        <v>0</v>
      </c>
      <c r="J26" s="19"/>
      <c r="K26" s="19"/>
      <c r="L26" s="19"/>
      <c r="M26" s="337">
        <f t="shared" si="1"/>
        <v>0</v>
      </c>
      <c r="N26" s="337">
        <v>0</v>
      </c>
      <c r="O26" s="480"/>
    </row>
    <row r="27" spans="1:15" ht="16.5" customHeight="1">
      <c r="A27" s="477"/>
      <c r="B27" s="478"/>
      <c r="C27" s="19">
        <v>22</v>
      </c>
      <c r="D27" s="11" t="s">
        <v>748</v>
      </c>
      <c r="E27" s="19"/>
      <c r="F27" s="19"/>
      <c r="G27" s="19">
        <v>4</v>
      </c>
      <c r="H27" s="19"/>
      <c r="I27" s="19"/>
      <c r="J27" s="19"/>
      <c r="K27" s="19"/>
      <c r="L27" s="19"/>
      <c r="M27" s="104">
        <f t="shared" si="1"/>
        <v>64</v>
      </c>
      <c r="N27" s="104">
        <v>4</v>
      </c>
      <c r="O27" s="480"/>
    </row>
    <row r="28" spans="1:15" ht="16.5" customHeight="1">
      <c r="A28" s="477"/>
      <c r="B28" s="478"/>
      <c r="C28" s="19">
        <v>23</v>
      </c>
      <c r="D28" s="11" t="s">
        <v>358</v>
      </c>
      <c r="E28" s="19"/>
      <c r="F28" s="19"/>
      <c r="G28" s="335">
        <v>0</v>
      </c>
      <c r="H28" s="335">
        <v>4</v>
      </c>
      <c r="I28" s="19"/>
      <c r="J28" s="19"/>
      <c r="K28" s="19"/>
      <c r="L28" s="19"/>
      <c r="M28" s="104">
        <f t="shared" si="1"/>
        <v>56</v>
      </c>
      <c r="N28" s="104">
        <v>4</v>
      </c>
      <c r="O28" s="480"/>
    </row>
    <row r="29" spans="1:15" ht="16.5" customHeight="1">
      <c r="A29" s="477"/>
      <c r="B29" s="478"/>
      <c r="C29" s="19">
        <v>24</v>
      </c>
      <c r="D29" s="11" t="s">
        <v>359</v>
      </c>
      <c r="E29" s="19"/>
      <c r="F29" s="19"/>
      <c r="G29" s="19"/>
      <c r="H29" s="19"/>
      <c r="I29" s="19">
        <v>4</v>
      </c>
      <c r="J29" s="19"/>
      <c r="K29" s="19"/>
      <c r="L29" s="19"/>
      <c r="M29" s="104">
        <f t="shared" si="1"/>
        <v>64</v>
      </c>
      <c r="N29" s="104">
        <v>4</v>
      </c>
      <c r="O29" s="480"/>
    </row>
    <row r="30" spans="1:15" ht="16.5" customHeight="1">
      <c r="A30" s="477"/>
      <c r="B30" s="478"/>
      <c r="C30" s="19">
        <v>25</v>
      </c>
      <c r="D30" s="11" t="s">
        <v>498</v>
      </c>
      <c r="E30" s="19"/>
      <c r="F30" s="19"/>
      <c r="G30" s="19"/>
      <c r="H30" s="476">
        <v>4</v>
      </c>
      <c r="I30" s="262"/>
      <c r="J30" s="39"/>
      <c r="K30" s="19"/>
      <c r="L30" s="19"/>
      <c r="M30" s="481">
        <f>E30*14+F30*14+G30*16+H30*14+I30*16+J30*14</f>
        <v>56</v>
      </c>
      <c r="N30" s="481">
        <v>3</v>
      </c>
      <c r="O30" s="480"/>
    </row>
    <row r="31" spans="1:15" ht="16.5" customHeight="1">
      <c r="A31" s="477"/>
      <c r="B31" s="478"/>
      <c r="C31" s="19">
        <v>26</v>
      </c>
      <c r="D31" s="340" t="s">
        <v>599</v>
      </c>
      <c r="E31" s="19"/>
      <c r="F31" s="19"/>
      <c r="G31" s="19"/>
      <c r="H31" s="476"/>
      <c r="I31" s="262"/>
      <c r="J31" s="39"/>
      <c r="K31" s="19"/>
      <c r="L31" s="19"/>
      <c r="M31" s="481"/>
      <c r="N31" s="481"/>
      <c r="O31" s="480"/>
    </row>
    <row r="32" spans="1:15" ht="16.5" customHeight="1">
      <c r="A32" s="477"/>
      <c r="B32" s="478"/>
      <c r="C32" s="19">
        <v>27</v>
      </c>
      <c r="D32" s="11" t="s">
        <v>600</v>
      </c>
      <c r="E32" s="19"/>
      <c r="F32" s="19"/>
      <c r="G32" s="19"/>
      <c r="H32" s="335">
        <v>0</v>
      </c>
      <c r="I32" s="335">
        <v>0</v>
      </c>
      <c r="J32" s="39"/>
      <c r="K32" s="19"/>
      <c r="L32" s="19"/>
      <c r="M32" s="423">
        <f>E32*14+F32*14+G32*16+H32*14+I32*16+J32*14</f>
        <v>0</v>
      </c>
      <c r="N32" s="423">
        <v>0</v>
      </c>
      <c r="O32" s="480"/>
    </row>
    <row r="33" spans="1:15" ht="16.5" customHeight="1">
      <c r="A33" s="477"/>
      <c r="B33" s="478"/>
      <c r="C33" s="19">
        <v>28</v>
      </c>
      <c r="D33" s="11" t="s">
        <v>361</v>
      </c>
      <c r="E33" s="19"/>
      <c r="F33" s="19"/>
      <c r="G33" s="19"/>
      <c r="H33" s="19"/>
      <c r="I33" s="335">
        <v>0</v>
      </c>
      <c r="J33" s="39"/>
      <c r="K33" s="19"/>
      <c r="L33" s="19"/>
      <c r="M33" s="336">
        <f>E33*14+F33*14+G33*16+H33*14+I33*16+J33*14</f>
        <v>0</v>
      </c>
      <c r="N33" s="336">
        <v>0</v>
      </c>
      <c r="O33" s="480"/>
    </row>
    <row r="34" spans="1:15" ht="16.5" customHeight="1">
      <c r="A34" s="477"/>
      <c r="B34" s="471" t="s">
        <v>17</v>
      </c>
      <c r="C34" s="19">
        <v>29</v>
      </c>
      <c r="D34" s="86" t="s">
        <v>72</v>
      </c>
      <c r="E34" s="104">
        <v>1</v>
      </c>
      <c r="F34" s="104">
        <v>1</v>
      </c>
      <c r="G34" s="104"/>
      <c r="H34" s="104"/>
      <c r="I34" s="104"/>
      <c r="J34" s="104"/>
      <c r="K34" s="104"/>
      <c r="L34" s="104"/>
      <c r="M34" s="104">
        <f>E34*14+F34*14+G34*16+H34*14+I34*16+J34*14</f>
        <v>28</v>
      </c>
      <c r="N34" s="104">
        <v>2</v>
      </c>
      <c r="O34" s="472">
        <f>SUM(M34:M41)/M77</f>
        <v>3.2332563510392612E-2</v>
      </c>
    </row>
    <row r="35" spans="1:15" ht="16.5" customHeight="1">
      <c r="A35" s="477"/>
      <c r="B35" s="471"/>
      <c r="C35" s="19">
        <v>30</v>
      </c>
      <c r="D35" s="86" t="s">
        <v>192</v>
      </c>
      <c r="E35" s="104">
        <v>1</v>
      </c>
      <c r="F35" s="104">
        <v>1</v>
      </c>
      <c r="G35" s="104"/>
      <c r="H35" s="39"/>
      <c r="I35" s="104"/>
      <c r="J35" s="104"/>
      <c r="K35" s="104"/>
      <c r="L35" s="104"/>
      <c r="M35" s="104">
        <f>E35*14+F35*14+G35*16+H35*14+I35*16+J35*14</f>
        <v>28</v>
      </c>
      <c r="N35" s="104">
        <v>2</v>
      </c>
      <c r="O35" s="472"/>
    </row>
    <row r="36" spans="1:15" ht="16.5" customHeight="1">
      <c r="A36" s="477"/>
      <c r="B36" s="471"/>
      <c r="C36" s="19">
        <v>31</v>
      </c>
      <c r="D36" s="86" t="s">
        <v>495</v>
      </c>
      <c r="E36" s="104" t="s">
        <v>75</v>
      </c>
      <c r="F36" s="104"/>
      <c r="G36" s="104"/>
      <c r="H36" s="39"/>
      <c r="I36" s="104"/>
      <c r="J36" s="104"/>
      <c r="K36" s="104"/>
      <c r="L36" s="104"/>
      <c r="M36" s="104"/>
      <c r="N36" s="104">
        <v>1</v>
      </c>
      <c r="O36" s="472"/>
    </row>
    <row r="37" spans="1:15" ht="16.5" customHeight="1">
      <c r="A37" s="477"/>
      <c r="B37" s="471"/>
      <c r="C37" s="19">
        <v>32</v>
      </c>
      <c r="D37" s="86" t="s">
        <v>18</v>
      </c>
      <c r="E37" s="104"/>
      <c r="F37" s="104"/>
      <c r="G37" s="104"/>
      <c r="H37" s="39"/>
      <c r="I37" s="104"/>
      <c r="J37" s="104"/>
      <c r="K37" s="104"/>
      <c r="L37" s="104"/>
      <c r="M37" s="39" t="s">
        <v>19</v>
      </c>
      <c r="N37" s="39"/>
      <c r="O37" s="472"/>
    </row>
    <row r="38" spans="1:15" ht="16.5" customHeight="1">
      <c r="A38" s="477"/>
      <c r="B38" s="471"/>
      <c r="C38" s="19">
        <v>33</v>
      </c>
      <c r="D38" s="86" t="s">
        <v>20</v>
      </c>
      <c r="E38" s="104"/>
      <c r="F38" s="104"/>
      <c r="G38" s="104"/>
      <c r="H38" s="104" t="s">
        <v>75</v>
      </c>
      <c r="I38" s="104"/>
      <c r="J38" s="104"/>
      <c r="K38" s="104"/>
      <c r="L38" s="104"/>
      <c r="M38" s="104"/>
      <c r="N38" s="104">
        <v>1</v>
      </c>
      <c r="O38" s="472"/>
    </row>
    <row r="39" spans="1:15" ht="16.5" customHeight="1">
      <c r="A39" s="477"/>
      <c r="B39" s="471"/>
      <c r="C39" s="19">
        <v>34</v>
      </c>
      <c r="D39" s="86" t="s">
        <v>21</v>
      </c>
      <c r="E39" s="104"/>
      <c r="F39" s="104"/>
      <c r="G39" s="104"/>
      <c r="H39" s="39"/>
      <c r="I39" s="104"/>
      <c r="J39" s="104" t="s">
        <v>477</v>
      </c>
      <c r="K39" s="104"/>
      <c r="L39" s="104"/>
      <c r="M39" s="104"/>
      <c r="N39" s="104">
        <v>7</v>
      </c>
      <c r="O39" s="472"/>
    </row>
    <row r="40" spans="1:15" ht="16.5" customHeight="1">
      <c r="A40" s="477"/>
      <c r="B40" s="471"/>
      <c r="C40" s="19">
        <v>35</v>
      </c>
      <c r="D40" s="377" t="s">
        <v>730</v>
      </c>
      <c r="E40" s="39"/>
      <c r="F40" s="39"/>
      <c r="G40" s="39"/>
      <c r="H40" s="39"/>
      <c r="I40" s="39"/>
      <c r="J40" s="104" t="s">
        <v>77</v>
      </c>
      <c r="K40" s="104"/>
      <c r="L40" s="104"/>
      <c r="M40" s="104"/>
      <c r="N40" s="104">
        <v>2</v>
      </c>
      <c r="O40" s="472"/>
    </row>
    <row r="41" spans="1:15" ht="16.5" customHeight="1">
      <c r="A41" s="477"/>
      <c r="B41" s="471"/>
      <c r="C41" s="19">
        <v>36</v>
      </c>
      <c r="D41" s="86" t="s">
        <v>78</v>
      </c>
      <c r="E41" s="39"/>
      <c r="F41" s="39"/>
      <c r="G41" s="39"/>
      <c r="H41" s="39"/>
      <c r="I41" s="39"/>
      <c r="J41" s="104" t="s">
        <v>73</v>
      </c>
      <c r="K41" s="104"/>
      <c r="L41" s="104"/>
      <c r="M41" s="104"/>
      <c r="N41" s="104">
        <v>1</v>
      </c>
      <c r="O41" s="472"/>
    </row>
    <row r="42" spans="1:15" ht="18.2" customHeight="1">
      <c r="A42" s="473" t="s">
        <v>107</v>
      </c>
      <c r="B42" s="474" t="s">
        <v>108</v>
      </c>
      <c r="C42" s="19">
        <v>37</v>
      </c>
      <c r="D42" s="11" t="s">
        <v>223</v>
      </c>
      <c r="E42" s="38"/>
      <c r="F42" s="38"/>
      <c r="G42" s="464" t="s">
        <v>598</v>
      </c>
      <c r="H42" s="464"/>
      <c r="I42" s="267"/>
      <c r="J42" s="84"/>
      <c r="K42" s="38"/>
      <c r="L42" s="475" t="s">
        <v>38</v>
      </c>
      <c r="M42" s="476">
        <f>2*16+2*14</f>
        <v>60</v>
      </c>
      <c r="N42" s="476">
        <v>2</v>
      </c>
      <c r="O42" s="483">
        <f>M42/M77</f>
        <v>3.4642032332563508E-2</v>
      </c>
    </row>
    <row r="43" spans="1:15" ht="18.2" customHeight="1">
      <c r="A43" s="473"/>
      <c r="B43" s="474"/>
      <c r="C43" s="19">
        <v>38</v>
      </c>
      <c r="D43" s="11" t="s">
        <v>219</v>
      </c>
      <c r="E43" s="38"/>
      <c r="F43" s="38"/>
      <c r="G43" s="464"/>
      <c r="H43" s="464"/>
      <c r="I43" s="267"/>
      <c r="J43" s="84"/>
      <c r="K43" s="38"/>
      <c r="L43" s="475"/>
      <c r="M43" s="476"/>
      <c r="N43" s="499"/>
      <c r="O43" s="483"/>
    </row>
    <row r="44" spans="1:15" ht="18.2" customHeight="1">
      <c r="A44" s="473"/>
      <c r="B44" s="474"/>
      <c r="C44" s="19">
        <v>39</v>
      </c>
      <c r="D44" s="11" t="s">
        <v>220</v>
      </c>
      <c r="E44" s="38"/>
      <c r="F44" s="38"/>
      <c r="G44" s="464"/>
      <c r="H44" s="464"/>
      <c r="I44" s="267"/>
      <c r="J44" s="84"/>
      <c r="K44" s="38"/>
      <c r="L44" s="475"/>
      <c r="M44" s="476"/>
      <c r="N44" s="499"/>
      <c r="O44" s="483"/>
    </row>
    <row r="45" spans="1:15" ht="18.2" customHeight="1">
      <c r="A45" s="473"/>
      <c r="B45" s="474"/>
      <c r="C45" s="19">
        <v>40</v>
      </c>
      <c r="D45" s="11" t="s">
        <v>601</v>
      </c>
      <c r="E45" s="38"/>
      <c r="F45" s="38"/>
      <c r="G45" s="464"/>
      <c r="H45" s="464"/>
      <c r="I45" s="267"/>
      <c r="J45" s="84"/>
      <c r="K45" s="38"/>
      <c r="L45" s="475"/>
      <c r="M45" s="476"/>
      <c r="N45" s="499"/>
      <c r="O45" s="483"/>
    </row>
    <row r="46" spans="1:15" ht="18.2" customHeight="1">
      <c r="A46" s="473"/>
      <c r="B46" s="484" t="s">
        <v>79</v>
      </c>
      <c r="C46" s="19">
        <v>41</v>
      </c>
      <c r="D46" s="402" t="s">
        <v>735</v>
      </c>
      <c r="E46" s="19"/>
      <c r="F46" s="19"/>
      <c r="G46" s="464"/>
      <c r="H46" s="464"/>
      <c r="I46" s="267"/>
      <c r="J46" s="84"/>
      <c r="K46" s="19"/>
      <c r="L46" s="475"/>
      <c r="M46" s="476"/>
      <c r="N46" s="499"/>
      <c r="O46" s="483"/>
    </row>
    <row r="47" spans="1:15" ht="18.2" customHeight="1">
      <c r="A47" s="473"/>
      <c r="B47" s="484"/>
      <c r="C47" s="371">
        <v>42</v>
      </c>
      <c r="D47" s="27" t="s">
        <v>571</v>
      </c>
      <c r="E47" s="371"/>
      <c r="F47" s="371"/>
      <c r="G47" s="464"/>
      <c r="H47" s="464"/>
      <c r="I47" s="267"/>
      <c r="J47" s="84"/>
      <c r="K47" s="371"/>
      <c r="L47" s="475"/>
      <c r="M47" s="476"/>
      <c r="N47" s="499"/>
      <c r="O47" s="483"/>
    </row>
    <row r="48" spans="1:15" ht="18.2" customHeight="1">
      <c r="A48" s="473"/>
      <c r="B48" s="484"/>
      <c r="C48" s="371">
        <v>43</v>
      </c>
      <c r="D48" s="327" t="s">
        <v>595</v>
      </c>
      <c r="E48" s="19"/>
      <c r="F48" s="19"/>
      <c r="G48" s="464"/>
      <c r="H48" s="464"/>
      <c r="I48" s="267"/>
      <c r="J48" s="84"/>
      <c r="K48" s="19"/>
      <c r="L48" s="475"/>
      <c r="M48" s="476"/>
      <c r="N48" s="499"/>
      <c r="O48" s="483"/>
    </row>
    <row r="49" spans="1:15" ht="18.2" customHeight="1">
      <c r="A49" s="473"/>
      <c r="B49" s="484"/>
      <c r="C49" s="371">
        <v>44</v>
      </c>
      <c r="D49" s="26" t="s">
        <v>80</v>
      </c>
      <c r="E49" s="19"/>
      <c r="F49" s="19"/>
      <c r="G49" s="464"/>
      <c r="H49" s="464"/>
      <c r="I49" s="267"/>
      <c r="J49" s="84"/>
      <c r="K49" s="19"/>
      <c r="L49" s="475"/>
      <c r="M49" s="476"/>
      <c r="N49" s="499"/>
      <c r="O49" s="483"/>
    </row>
    <row r="50" spans="1:15" ht="18.2" customHeight="1">
      <c r="A50" s="473"/>
      <c r="B50" s="484"/>
      <c r="C50" s="371">
        <v>45</v>
      </c>
      <c r="D50" s="24" t="s">
        <v>81</v>
      </c>
      <c r="E50" s="19"/>
      <c r="F50" s="19"/>
      <c r="G50" s="464"/>
      <c r="H50" s="464"/>
      <c r="I50" s="267"/>
      <c r="J50" s="84"/>
      <c r="K50" s="19"/>
      <c r="L50" s="475"/>
      <c r="M50" s="476"/>
      <c r="N50" s="499"/>
      <c r="O50" s="483"/>
    </row>
    <row r="51" spans="1:15" ht="18.2" customHeight="1">
      <c r="A51" s="473"/>
      <c r="B51" s="484"/>
      <c r="C51" s="371">
        <v>46</v>
      </c>
      <c r="D51" s="24" t="s">
        <v>229</v>
      </c>
      <c r="E51" s="19"/>
      <c r="F51" s="19"/>
      <c r="G51" s="464"/>
      <c r="H51" s="464"/>
      <c r="I51" s="267"/>
      <c r="J51" s="84"/>
      <c r="K51" s="19"/>
      <c r="L51" s="475"/>
      <c r="M51" s="476"/>
      <c r="N51" s="499"/>
      <c r="O51" s="483"/>
    </row>
    <row r="52" spans="1:15" ht="18.2" customHeight="1">
      <c r="A52" s="473"/>
      <c r="B52" s="484"/>
      <c r="C52" s="371">
        <v>47</v>
      </c>
      <c r="D52" s="24" t="s">
        <v>82</v>
      </c>
      <c r="E52" s="19"/>
      <c r="F52" s="19"/>
      <c r="G52" s="464"/>
      <c r="H52" s="464"/>
      <c r="I52" s="267"/>
      <c r="J52" s="84"/>
      <c r="K52" s="19"/>
      <c r="L52" s="475"/>
      <c r="M52" s="476"/>
      <c r="N52" s="499"/>
      <c r="O52" s="483"/>
    </row>
    <row r="53" spans="1:15" ht="18.2" customHeight="1">
      <c r="A53" s="473"/>
      <c r="B53" s="484"/>
      <c r="C53" s="371">
        <v>48</v>
      </c>
      <c r="D53" s="24" t="s">
        <v>83</v>
      </c>
      <c r="E53" s="19"/>
      <c r="F53" s="19"/>
      <c r="G53" s="464"/>
      <c r="H53" s="464"/>
      <c r="I53" s="267"/>
      <c r="J53" s="84"/>
      <c r="K53" s="19"/>
      <c r="L53" s="475"/>
      <c r="M53" s="476"/>
      <c r="N53" s="499"/>
      <c r="O53" s="483"/>
    </row>
    <row r="54" spans="1:15" ht="18.2" customHeight="1">
      <c r="A54" s="473"/>
      <c r="B54" s="484"/>
      <c r="C54" s="371">
        <v>49</v>
      </c>
      <c r="D54" s="24" t="s">
        <v>84</v>
      </c>
      <c r="E54" s="19"/>
      <c r="F54" s="19"/>
      <c r="G54" s="464"/>
      <c r="H54" s="464"/>
      <c r="I54" s="267"/>
      <c r="J54" s="84"/>
      <c r="K54" s="19"/>
      <c r="L54" s="475"/>
      <c r="M54" s="476"/>
      <c r="N54" s="499"/>
      <c r="O54" s="483"/>
    </row>
    <row r="55" spans="1:15" ht="18.2" customHeight="1">
      <c r="A55" s="473"/>
      <c r="B55" s="484"/>
      <c r="C55" s="371">
        <v>50</v>
      </c>
      <c r="D55" s="24" t="s">
        <v>112</v>
      </c>
      <c r="E55" s="19"/>
      <c r="F55" s="19"/>
      <c r="G55" s="464"/>
      <c r="H55" s="464"/>
      <c r="I55" s="267"/>
      <c r="J55" s="84"/>
      <c r="K55" s="19"/>
      <c r="L55" s="475"/>
      <c r="M55" s="476"/>
      <c r="N55" s="499"/>
      <c r="O55" s="483"/>
    </row>
    <row r="56" spans="1:15" ht="18.2" customHeight="1">
      <c r="A56" s="473"/>
      <c r="B56" s="484"/>
      <c r="C56" s="371">
        <v>51</v>
      </c>
      <c r="D56" s="24" t="s">
        <v>85</v>
      </c>
      <c r="E56" s="19"/>
      <c r="F56" s="19"/>
      <c r="G56" s="464"/>
      <c r="H56" s="464"/>
      <c r="I56" s="267"/>
      <c r="J56" s="84"/>
      <c r="K56" s="19"/>
      <c r="L56" s="475"/>
      <c r="M56" s="476"/>
      <c r="N56" s="499"/>
      <c r="O56" s="483"/>
    </row>
    <row r="57" spans="1:15" ht="18.2" customHeight="1">
      <c r="A57" s="473"/>
      <c r="B57" s="484"/>
      <c r="C57" s="371">
        <v>52</v>
      </c>
      <c r="D57" s="24" t="s">
        <v>86</v>
      </c>
      <c r="E57" s="19"/>
      <c r="F57" s="19"/>
      <c r="G57" s="464"/>
      <c r="H57" s="464"/>
      <c r="I57" s="267"/>
      <c r="J57" s="84"/>
      <c r="K57" s="19"/>
      <c r="L57" s="475"/>
      <c r="M57" s="476"/>
      <c r="N57" s="499"/>
      <c r="O57" s="483"/>
    </row>
    <row r="58" spans="1:15" ht="18.2" customHeight="1">
      <c r="A58" s="473"/>
      <c r="B58" s="484"/>
      <c r="C58" s="371">
        <v>53</v>
      </c>
      <c r="D58" s="24" t="s">
        <v>87</v>
      </c>
      <c r="E58" s="19"/>
      <c r="F58" s="19"/>
      <c r="G58" s="464"/>
      <c r="H58" s="464"/>
      <c r="I58" s="267"/>
      <c r="J58" s="84"/>
      <c r="K58" s="19"/>
      <c r="L58" s="475"/>
      <c r="M58" s="476"/>
      <c r="N58" s="499"/>
      <c r="O58" s="483"/>
    </row>
    <row r="59" spans="1:15" ht="18.2" customHeight="1">
      <c r="A59" s="473"/>
      <c r="B59" s="484"/>
      <c r="C59" s="371">
        <v>54</v>
      </c>
      <c r="D59" s="24" t="s">
        <v>88</v>
      </c>
      <c r="E59" s="19"/>
      <c r="F59" s="19"/>
      <c r="G59" s="464"/>
      <c r="H59" s="464"/>
      <c r="I59" s="267"/>
      <c r="J59" s="84"/>
      <c r="K59" s="19"/>
      <c r="L59" s="475"/>
      <c r="M59" s="476"/>
      <c r="N59" s="499"/>
      <c r="O59" s="483"/>
    </row>
    <row r="60" spans="1:15" ht="18.2" customHeight="1">
      <c r="A60" s="473"/>
      <c r="B60" s="484"/>
      <c r="C60" s="371">
        <v>55</v>
      </c>
      <c r="D60" s="24" t="s">
        <v>113</v>
      </c>
      <c r="E60" s="19"/>
      <c r="F60" s="19"/>
      <c r="G60" s="464"/>
      <c r="H60" s="464"/>
      <c r="I60" s="267"/>
      <c r="J60" s="84"/>
      <c r="K60" s="19"/>
      <c r="L60" s="475"/>
      <c r="M60" s="476"/>
      <c r="N60" s="499"/>
      <c r="O60" s="483"/>
    </row>
    <row r="61" spans="1:15" ht="18.2" customHeight="1">
      <c r="A61" s="473"/>
      <c r="B61" s="484"/>
      <c r="C61" s="371">
        <v>56</v>
      </c>
      <c r="D61" s="24" t="s">
        <v>89</v>
      </c>
      <c r="E61" s="19"/>
      <c r="F61" s="19"/>
      <c r="G61" s="464"/>
      <c r="H61" s="464"/>
      <c r="I61" s="267"/>
      <c r="J61" s="84"/>
      <c r="K61" s="19"/>
      <c r="L61" s="475"/>
      <c r="M61" s="476"/>
      <c r="N61" s="499"/>
      <c r="O61" s="483"/>
    </row>
    <row r="62" spans="1:15" ht="18.2" customHeight="1">
      <c r="A62" s="473"/>
      <c r="B62" s="484"/>
      <c r="C62" s="371">
        <v>57</v>
      </c>
      <c r="D62" s="24" t="s">
        <v>90</v>
      </c>
      <c r="E62" s="19"/>
      <c r="F62" s="19"/>
      <c r="G62" s="464"/>
      <c r="H62" s="464"/>
      <c r="I62" s="267"/>
      <c r="J62" s="84"/>
      <c r="K62" s="19"/>
      <c r="L62" s="475"/>
      <c r="M62" s="476"/>
      <c r="N62" s="499"/>
      <c r="O62" s="483"/>
    </row>
    <row r="63" spans="1:15" ht="18.2" customHeight="1">
      <c r="A63" s="473"/>
      <c r="B63" s="484"/>
      <c r="C63" s="371">
        <v>58</v>
      </c>
      <c r="D63" s="24" t="s">
        <v>91</v>
      </c>
      <c r="E63" s="19"/>
      <c r="F63" s="19"/>
      <c r="G63" s="464"/>
      <c r="H63" s="464"/>
      <c r="I63" s="267"/>
      <c r="J63" s="84"/>
      <c r="K63" s="19"/>
      <c r="L63" s="475"/>
      <c r="M63" s="476"/>
      <c r="N63" s="499"/>
      <c r="O63" s="483"/>
    </row>
    <row r="64" spans="1:15" ht="18.2" customHeight="1">
      <c r="A64" s="473"/>
      <c r="B64" s="484"/>
      <c r="C64" s="371">
        <v>59</v>
      </c>
      <c r="D64" s="24" t="s">
        <v>230</v>
      </c>
      <c r="E64" s="19"/>
      <c r="F64" s="19"/>
      <c r="G64" s="464"/>
      <c r="H64" s="464"/>
      <c r="I64" s="267"/>
      <c r="J64" s="84"/>
      <c r="K64" s="19"/>
      <c r="L64" s="475"/>
      <c r="M64" s="476"/>
      <c r="N64" s="499"/>
      <c r="O64" s="483"/>
    </row>
    <row r="65" spans="1:15" ht="18.2" customHeight="1">
      <c r="A65" s="473"/>
      <c r="B65" s="484"/>
      <c r="C65" s="371">
        <v>60</v>
      </c>
      <c r="D65" s="24" t="s">
        <v>92</v>
      </c>
      <c r="E65" s="19"/>
      <c r="F65" s="19"/>
      <c r="G65" s="464"/>
      <c r="H65" s="464"/>
      <c r="I65" s="267"/>
      <c r="J65" s="84"/>
      <c r="K65" s="19"/>
      <c r="L65" s="475"/>
      <c r="M65" s="476"/>
      <c r="N65" s="499"/>
      <c r="O65" s="483"/>
    </row>
    <row r="66" spans="1:15" ht="18.2" customHeight="1">
      <c r="A66" s="473"/>
      <c r="B66" s="484"/>
      <c r="C66" s="371">
        <v>61</v>
      </c>
      <c r="D66" s="333" t="s">
        <v>602</v>
      </c>
      <c r="E66" s="19"/>
      <c r="F66" s="19"/>
      <c r="G66" s="464"/>
      <c r="H66" s="464"/>
      <c r="I66" s="267"/>
      <c r="J66" s="84"/>
      <c r="K66" s="19"/>
      <c r="L66" s="475"/>
      <c r="M66" s="476"/>
      <c r="N66" s="499"/>
      <c r="O66" s="483"/>
    </row>
    <row r="67" spans="1:15" ht="18.2" customHeight="1">
      <c r="A67" s="473"/>
      <c r="B67" s="484"/>
      <c r="C67" s="371">
        <v>62</v>
      </c>
      <c r="D67" s="333" t="s">
        <v>603</v>
      </c>
      <c r="E67" s="19"/>
      <c r="F67" s="19"/>
      <c r="G67" s="464"/>
      <c r="H67" s="464"/>
      <c r="I67" s="267"/>
      <c r="J67" s="84"/>
      <c r="K67" s="19"/>
      <c r="L67" s="475"/>
      <c r="M67" s="476"/>
      <c r="N67" s="499"/>
      <c r="O67" s="483"/>
    </row>
    <row r="68" spans="1:15" ht="18.2" customHeight="1">
      <c r="A68" s="473"/>
      <c r="B68" s="484"/>
      <c r="C68" s="371">
        <v>63</v>
      </c>
      <c r="D68" s="333" t="s">
        <v>604</v>
      </c>
      <c r="E68" s="19"/>
      <c r="F68" s="19"/>
      <c r="G68" s="464"/>
      <c r="H68" s="464"/>
      <c r="I68" s="267"/>
      <c r="J68" s="84"/>
      <c r="K68" s="19"/>
      <c r="L68" s="475"/>
      <c r="M68" s="476"/>
      <c r="N68" s="499"/>
      <c r="O68" s="483"/>
    </row>
    <row r="69" spans="1:15" ht="18.2" customHeight="1">
      <c r="A69" s="473"/>
      <c r="B69" s="484"/>
      <c r="C69" s="371">
        <v>64</v>
      </c>
      <c r="D69" s="24" t="s">
        <v>93</v>
      </c>
      <c r="E69" s="19"/>
      <c r="F69" s="19"/>
      <c r="G69" s="464"/>
      <c r="H69" s="464"/>
      <c r="I69" s="267"/>
      <c r="J69" s="84"/>
      <c r="K69" s="19"/>
      <c r="L69" s="475"/>
      <c r="M69" s="476"/>
      <c r="N69" s="499"/>
      <c r="O69" s="483"/>
    </row>
    <row r="70" spans="1:15" ht="18.2" customHeight="1">
      <c r="A70" s="473"/>
      <c r="B70" s="484"/>
      <c r="C70" s="371">
        <v>65</v>
      </c>
      <c r="D70" s="85" t="s">
        <v>94</v>
      </c>
      <c r="E70" s="19"/>
      <c r="F70" s="19"/>
      <c r="G70" s="464"/>
      <c r="H70" s="464"/>
      <c r="I70" s="267"/>
      <c r="J70" s="84"/>
      <c r="K70" s="19"/>
      <c r="L70" s="475"/>
      <c r="M70" s="476"/>
      <c r="N70" s="499"/>
      <c r="O70" s="483"/>
    </row>
    <row r="71" spans="1:15" ht="18.2" customHeight="1">
      <c r="A71" s="473"/>
      <c r="B71" s="484"/>
      <c r="C71" s="371">
        <v>66</v>
      </c>
      <c r="D71" s="24" t="s">
        <v>95</v>
      </c>
      <c r="E71" s="19"/>
      <c r="F71" s="19"/>
      <c r="G71" s="464"/>
      <c r="H71" s="464"/>
      <c r="I71" s="267"/>
      <c r="J71" s="84"/>
      <c r="K71" s="19"/>
      <c r="L71" s="475"/>
      <c r="M71" s="476"/>
      <c r="N71" s="499"/>
      <c r="O71" s="483"/>
    </row>
    <row r="72" spans="1:15" ht="18.2" customHeight="1">
      <c r="A72" s="473"/>
      <c r="B72" s="484"/>
      <c r="C72" s="371">
        <v>67</v>
      </c>
      <c r="D72" s="24" t="s">
        <v>96</v>
      </c>
      <c r="E72" s="19"/>
      <c r="F72" s="19"/>
      <c r="G72" s="464"/>
      <c r="H72" s="464"/>
      <c r="I72" s="267"/>
      <c r="J72" s="84"/>
      <c r="K72" s="19"/>
      <c r="L72" s="475"/>
      <c r="M72" s="476"/>
      <c r="N72" s="499"/>
      <c r="O72" s="483"/>
    </row>
    <row r="73" spans="1:15" ht="18.2" customHeight="1">
      <c r="A73" s="473"/>
      <c r="B73" s="484"/>
      <c r="C73" s="371">
        <v>68</v>
      </c>
      <c r="D73" s="24" t="s">
        <v>97</v>
      </c>
      <c r="E73" s="19"/>
      <c r="F73" s="19"/>
      <c r="G73" s="464"/>
      <c r="H73" s="464"/>
      <c r="I73" s="267"/>
      <c r="J73" s="84"/>
      <c r="K73" s="19"/>
      <c r="L73" s="475"/>
      <c r="M73" s="476"/>
      <c r="N73" s="499"/>
      <c r="O73" s="483"/>
    </row>
    <row r="74" spans="1:15" ht="18.2" customHeight="1">
      <c r="A74" s="473"/>
      <c r="B74" s="484"/>
      <c r="C74" s="371">
        <v>69</v>
      </c>
      <c r="D74" s="24" t="s">
        <v>98</v>
      </c>
      <c r="E74" s="19"/>
      <c r="F74" s="19"/>
      <c r="G74" s="464"/>
      <c r="H74" s="464"/>
      <c r="I74" s="267"/>
      <c r="J74" s="84"/>
      <c r="K74" s="19"/>
      <c r="L74" s="475"/>
      <c r="M74" s="476"/>
      <c r="N74" s="499"/>
      <c r="O74" s="483"/>
    </row>
    <row r="75" spans="1:15" ht="18.2" customHeight="1">
      <c r="A75" s="473"/>
      <c r="B75" s="484"/>
      <c r="C75" s="371">
        <v>70</v>
      </c>
      <c r="D75" s="24" t="s">
        <v>114</v>
      </c>
      <c r="E75" s="19"/>
      <c r="F75" s="19"/>
      <c r="G75" s="464"/>
      <c r="H75" s="464"/>
      <c r="I75" s="267"/>
      <c r="J75" s="84"/>
      <c r="K75" s="19"/>
      <c r="L75" s="475"/>
      <c r="M75" s="476"/>
      <c r="N75" s="499"/>
      <c r="O75" s="483"/>
    </row>
    <row r="76" spans="1:15" ht="18.2" customHeight="1">
      <c r="A76" s="473"/>
      <c r="B76" s="484"/>
      <c r="C76" s="371">
        <v>71</v>
      </c>
      <c r="D76" s="24" t="s">
        <v>99</v>
      </c>
      <c r="E76" s="19"/>
      <c r="F76" s="19"/>
      <c r="G76" s="464"/>
      <c r="H76" s="464"/>
      <c r="I76" s="267"/>
      <c r="J76" s="84"/>
      <c r="K76" s="19"/>
      <c r="L76" s="475"/>
      <c r="M76" s="476"/>
      <c r="N76" s="499"/>
      <c r="O76" s="483"/>
    </row>
    <row r="77" spans="1:15" ht="18.2" customHeight="1">
      <c r="A77" s="450" t="s">
        <v>703</v>
      </c>
      <c r="B77" s="451"/>
      <c r="C77" s="451"/>
      <c r="D77" s="452"/>
      <c r="E77" s="105">
        <f>SUM(E6:E70)</f>
        <v>24</v>
      </c>
      <c r="F77" s="105">
        <f>SUM(F6:F70)</f>
        <v>24</v>
      </c>
      <c r="G77" s="105">
        <f>SUM(G6:G41)+2</f>
        <v>22</v>
      </c>
      <c r="H77" s="105">
        <f>SUM(H6:H41)+2</f>
        <v>30</v>
      </c>
      <c r="I77" s="105">
        <f>SUM(I6:I41)</f>
        <v>18</v>
      </c>
      <c r="J77" s="105"/>
      <c r="K77" s="105"/>
      <c r="L77" s="105"/>
      <c r="M77" s="105">
        <f>SUM(M6:M70)</f>
        <v>1732</v>
      </c>
      <c r="N77" s="105">
        <f>SUM(N6:N76)</f>
        <v>116</v>
      </c>
      <c r="O77" s="365">
        <f>SUM(O6:O70)</f>
        <v>0.99999999999999989</v>
      </c>
    </row>
  </sheetData>
  <mergeCells count="34"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O42:O76"/>
    <mergeCell ref="O6:O20"/>
    <mergeCell ref="N18:N20"/>
    <mergeCell ref="O21:O33"/>
    <mergeCell ref="O34:O41"/>
    <mergeCell ref="B46:B76"/>
    <mergeCell ref="A77:D77"/>
    <mergeCell ref="H30:H31"/>
    <mergeCell ref="M30:M31"/>
    <mergeCell ref="N30:N31"/>
    <mergeCell ref="B34:B41"/>
    <mergeCell ref="A42:A76"/>
    <mergeCell ref="B42:B45"/>
    <mergeCell ref="G42:H76"/>
    <mergeCell ref="L42:L76"/>
    <mergeCell ref="M42:M76"/>
    <mergeCell ref="A6:A41"/>
    <mergeCell ref="B6:B20"/>
    <mergeCell ref="B21:B33"/>
    <mergeCell ref="N42:N76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&amp;C&amp;10数学教育专业  316级  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247" width="8.75" style="110" customWidth="1"/>
    <col min="248" max="16384" width="8.75" style="110"/>
  </cols>
  <sheetData>
    <row r="1" spans="1:15" ht="30" customHeight="1">
      <c r="A1" s="508" t="s">
        <v>725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509" t="s">
        <v>28</v>
      </c>
      <c r="B3" s="510"/>
      <c r="C3" s="513" t="s">
        <v>29</v>
      </c>
      <c r="D3" s="510" t="s">
        <v>30</v>
      </c>
      <c r="E3" s="510" t="s">
        <v>31</v>
      </c>
      <c r="F3" s="510"/>
      <c r="G3" s="510" t="s">
        <v>32</v>
      </c>
      <c r="H3" s="510"/>
      <c r="I3" s="510" t="s">
        <v>33</v>
      </c>
      <c r="J3" s="510"/>
      <c r="K3" s="510" t="s">
        <v>34</v>
      </c>
      <c r="L3" s="510"/>
      <c r="M3" s="513" t="s">
        <v>35</v>
      </c>
      <c r="N3" s="513" t="s">
        <v>435</v>
      </c>
      <c r="O3" s="516" t="s">
        <v>36</v>
      </c>
    </row>
    <row r="4" spans="1:15" ht="18" customHeight="1">
      <c r="A4" s="511"/>
      <c r="B4" s="512"/>
      <c r="C4" s="514"/>
      <c r="D4" s="512"/>
      <c r="E4" s="107">
        <v>1</v>
      </c>
      <c r="F4" s="107">
        <v>2</v>
      </c>
      <c r="G4" s="107">
        <v>3</v>
      </c>
      <c r="H4" s="107">
        <v>4</v>
      </c>
      <c r="I4" s="107">
        <v>5</v>
      </c>
      <c r="J4" s="107">
        <v>6</v>
      </c>
      <c r="K4" s="515" t="s">
        <v>37</v>
      </c>
      <c r="L4" s="515" t="s">
        <v>38</v>
      </c>
      <c r="M4" s="514"/>
      <c r="N4" s="496"/>
      <c r="O4" s="517"/>
    </row>
    <row r="5" spans="1:15" ht="18" customHeight="1">
      <c r="A5" s="511"/>
      <c r="B5" s="512"/>
      <c r="C5" s="514"/>
      <c r="D5" s="512"/>
      <c r="E5" s="108" t="s">
        <v>241</v>
      </c>
      <c r="F5" s="108" t="s">
        <v>241</v>
      </c>
      <c r="G5" s="108" t="s">
        <v>242</v>
      </c>
      <c r="H5" s="108" t="s">
        <v>241</v>
      </c>
      <c r="I5" s="108" t="s">
        <v>242</v>
      </c>
      <c r="J5" s="108" t="s">
        <v>39</v>
      </c>
      <c r="K5" s="515"/>
      <c r="L5" s="515"/>
      <c r="M5" s="514"/>
      <c r="N5" s="496"/>
      <c r="O5" s="517"/>
    </row>
    <row r="6" spans="1:15" ht="17.25" customHeight="1">
      <c r="A6" s="501" t="s">
        <v>40</v>
      </c>
      <c r="B6" s="506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500">
        <f>SUM(M6:M15)/(SUM(M6:M77))</f>
        <v>0.28185328185328185</v>
      </c>
    </row>
    <row r="7" spans="1:15" ht="17.25" customHeight="1">
      <c r="A7" s="501"/>
      <c r="B7" s="514"/>
      <c r="C7" s="36">
        <v>2</v>
      </c>
      <c r="D7" s="42" t="s">
        <v>43</v>
      </c>
      <c r="E7" s="36"/>
      <c r="F7" s="36"/>
      <c r="G7" s="41">
        <v>2</v>
      </c>
      <c r="H7" s="41">
        <v>2</v>
      </c>
      <c r="I7" s="36"/>
      <c r="J7" s="36"/>
      <c r="K7" s="22">
        <v>3</v>
      </c>
      <c r="L7" s="22">
        <v>4</v>
      </c>
      <c r="M7" s="22">
        <f t="shared" si="0"/>
        <v>60</v>
      </c>
      <c r="N7" s="22">
        <v>4</v>
      </c>
      <c r="O7" s="500"/>
    </row>
    <row r="8" spans="1:15" ht="17.25" customHeight="1">
      <c r="A8" s="501"/>
      <c r="B8" s="514"/>
      <c r="C8" s="36">
        <v>3</v>
      </c>
      <c r="D8" s="11" t="s">
        <v>101</v>
      </c>
      <c r="E8" s="22">
        <v>2</v>
      </c>
      <c r="F8" s="22">
        <v>2</v>
      </c>
      <c r="G8" s="36"/>
      <c r="H8" s="36"/>
      <c r="I8" s="36"/>
      <c r="J8" s="36"/>
      <c r="K8" s="22">
        <v>1</v>
      </c>
      <c r="L8" s="22">
        <v>2</v>
      </c>
      <c r="M8" s="22">
        <f t="shared" si="0"/>
        <v>56</v>
      </c>
      <c r="N8" s="22">
        <v>3</v>
      </c>
      <c r="O8" s="500"/>
    </row>
    <row r="9" spans="1:15" ht="17.25" customHeight="1">
      <c r="A9" s="501"/>
      <c r="B9" s="514"/>
      <c r="C9" s="36">
        <v>4</v>
      </c>
      <c r="D9" s="11" t="s">
        <v>100</v>
      </c>
      <c r="E9" s="36"/>
      <c r="F9" s="36"/>
      <c r="G9" s="41">
        <v>2</v>
      </c>
      <c r="H9" s="41">
        <v>2</v>
      </c>
      <c r="I9" s="41">
        <v>2</v>
      </c>
      <c r="J9" s="36"/>
      <c r="K9" s="22" t="s">
        <v>436</v>
      </c>
      <c r="L9" s="22">
        <v>4</v>
      </c>
      <c r="M9" s="22">
        <f t="shared" si="0"/>
        <v>92</v>
      </c>
      <c r="N9" s="22">
        <v>6</v>
      </c>
      <c r="O9" s="500"/>
    </row>
    <row r="10" spans="1:15" ht="17.25" customHeight="1">
      <c r="A10" s="501"/>
      <c r="B10" s="514"/>
      <c r="C10" s="36">
        <v>5</v>
      </c>
      <c r="D10" s="1" t="s">
        <v>310</v>
      </c>
      <c r="E10" s="22">
        <v>1</v>
      </c>
      <c r="F10" s="22">
        <v>1</v>
      </c>
      <c r="G10" s="36"/>
      <c r="H10" s="36"/>
      <c r="I10" s="36"/>
      <c r="J10" s="36"/>
      <c r="K10" s="22" t="s">
        <v>437</v>
      </c>
      <c r="L10" s="22" t="s">
        <v>438</v>
      </c>
      <c r="M10" s="22">
        <f t="shared" si="0"/>
        <v>28</v>
      </c>
      <c r="N10" s="22">
        <v>2</v>
      </c>
      <c r="O10" s="500"/>
    </row>
    <row r="11" spans="1:15" ht="17.25" customHeight="1">
      <c r="A11" s="501"/>
      <c r="B11" s="514"/>
      <c r="C11" s="36">
        <v>6</v>
      </c>
      <c r="D11" s="1" t="s">
        <v>168</v>
      </c>
      <c r="E11" s="22">
        <v>1</v>
      </c>
      <c r="F11" s="22">
        <v>1</v>
      </c>
      <c r="G11" s="36"/>
      <c r="H11" s="36"/>
      <c r="I11" s="36"/>
      <c r="J11" s="36"/>
      <c r="K11" s="22"/>
      <c r="L11" s="22" t="s">
        <v>439</v>
      </c>
      <c r="M11" s="22">
        <f t="shared" si="0"/>
        <v>28</v>
      </c>
      <c r="N11" s="22">
        <v>2</v>
      </c>
      <c r="O11" s="500"/>
    </row>
    <row r="12" spans="1:15" ht="17.25" customHeight="1">
      <c r="A12" s="501"/>
      <c r="B12" s="514"/>
      <c r="C12" s="36">
        <v>7</v>
      </c>
      <c r="D12" s="43" t="s">
        <v>45</v>
      </c>
      <c r="E12" s="22">
        <v>2</v>
      </c>
      <c r="F12" s="22">
        <v>2</v>
      </c>
      <c r="G12" s="22">
        <v>2</v>
      </c>
      <c r="H12" s="22">
        <v>2</v>
      </c>
      <c r="I12" s="36"/>
      <c r="J12" s="36"/>
      <c r="K12" s="22"/>
      <c r="L12" s="22" t="s">
        <v>439</v>
      </c>
      <c r="M12" s="22">
        <f t="shared" si="0"/>
        <v>116</v>
      </c>
      <c r="N12" s="22">
        <v>7</v>
      </c>
      <c r="O12" s="500"/>
    </row>
    <row r="13" spans="1:15" ht="17.25" customHeight="1">
      <c r="A13" s="501"/>
      <c r="B13" s="514"/>
      <c r="C13" s="36">
        <v>8</v>
      </c>
      <c r="D13" s="43" t="s">
        <v>46</v>
      </c>
      <c r="E13" s="22">
        <v>2</v>
      </c>
      <c r="F13" s="22">
        <v>2</v>
      </c>
      <c r="G13" s="41"/>
      <c r="H13" s="41"/>
      <c r="I13" s="41"/>
      <c r="J13" s="41"/>
      <c r="K13" s="22" t="s">
        <v>437</v>
      </c>
      <c r="L13" s="22" t="s">
        <v>438</v>
      </c>
      <c r="M13" s="22">
        <f>E13*14+F13*14+G13*16+H13*14+I13*16+J13*14</f>
        <v>56</v>
      </c>
      <c r="N13" s="22">
        <v>3</v>
      </c>
      <c r="O13" s="500"/>
    </row>
    <row r="14" spans="1:15" ht="17.25" customHeight="1">
      <c r="A14" s="501"/>
      <c r="B14" s="514"/>
      <c r="C14" s="36">
        <v>9</v>
      </c>
      <c r="D14" s="44" t="s">
        <v>314</v>
      </c>
      <c r="E14" s="41"/>
      <c r="F14" s="41"/>
      <c r="G14" s="41">
        <v>2</v>
      </c>
      <c r="H14" s="41">
        <v>2</v>
      </c>
      <c r="I14" s="41"/>
      <c r="J14" s="41"/>
      <c r="K14" s="22">
        <v>1</v>
      </c>
      <c r="L14" s="22">
        <v>2</v>
      </c>
      <c r="M14" s="22">
        <f>E14*14+F14*14+G14*16+H14*14+I14*16+J14*14</f>
        <v>60</v>
      </c>
      <c r="N14" s="22">
        <v>4</v>
      </c>
      <c r="O14" s="500"/>
    </row>
    <row r="15" spans="1:15" ht="17.25" customHeight="1">
      <c r="A15" s="501"/>
      <c r="B15" s="514"/>
      <c r="C15" s="36">
        <v>10</v>
      </c>
      <c r="D15" s="11" t="s">
        <v>47</v>
      </c>
      <c r="E15" s="19"/>
      <c r="F15" s="19"/>
      <c r="G15" s="19"/>
      <c r="H15" s="271"/>
      <c r="I15" s="19">
        <v>2</v>
      </c>
      <c r="J15" s="19"/>
      <c r="K15" s="22"/>
      <c r="L15" s="22">
        <v>4</v>
      </c>
      <c r="M15" s="22">
        <f>E15*14+F15*14+G15*16+H15*14+I15*16+J15*14</f>
        <v>32</v>
      </c>
      <c r="N15" s="22">
        <v>2</v>
      </c>
      <c r="O15" s="500"/>
    </row>
    <row r="16" spans="1:15" ht="17.25" customHeight="1">
      <c r="A16" s="501"/>
      <c r="B16" s="519"/>
      <c r="C16" s="36">
        <v>11</v>
      </c>
      <c r="D16" s="45" t="s">
        <v>49</v>
      </c>
      <c r="E16" s="22" t="s">
        <v>50</v>
      </c>
      <c r="F16" s="22" t="s">
        <v>50</v>
      </c>
      <c r="G16" s="41" t="s">
        <v>50</v>
      </c>
      <c r="H16" s="41" t="s">
        <v>50</v>
      </c>
      <c r="I16" s="41" t="s">
        <v>50</v>
      </c>
      <c r="J16" s="41" t="s">
        <v>50</v>
      </c>
      <c r="K16" s="36"/>
      <c r="L16" s="36"/>
      <c r="M16" s="46" t="s">
        <v>51</v>
      </c>
      <c r="N16" s="507">
        <v>1</v>
      </c>
      <c r="O16" s="500"/>
    </row>
    <row r="17" spans="1:15" ht="17.25" customHeight="1">
      <c r="A17" s="501"/>
      <c r="B17" s="519"/>
      <c r="C17" s="36">
        <v>12</v>
      </c>
      <c r="D17" s="45" t="s">
        <v>52</v>
      </c>
      <c r="E17" s="41" t="s">
        <v>53</v>
      </c>
      <c r="F17" s="41" t="s">
        <v>53</v>
      </c>
      <c r="G17" s="41" t="s">
        <v>53</v>
      </c>
      <c r="H17" s="41" t="s">
        <v>53</v>
      </c>
      <c r="I17" s="41"/>
      <c r="J17" s="41"/>
      <c r="K17" s="36"/>
      <c r="L17" s="36"/>
      <c r="M17" s="46" t="s">
        <v>51</v>
      </c>
      <c r="N17" s="507"/>
      <c r="O17" s="500"/>
    </row>
    <row r="18" spans="1:15" ht="17.25" customHeight="1">
      <c r="A18" s="501"/>
      <c r="B18" s="519"/>
      <c r="C18" s="36">
        <v>13</v>
      </c>
      <c r="D18" s="47" t="s">
        <v>54</v>
      </c>
      <c r="E18" s="36" t="s">
        <v>55</v>
      </c>
      <c r="F18" s="41"/>
      <c r="G18" s="41"/>
      <c r="H18" s="41"/>
      <c r="I18" s="41" t="s">
        <v>50</v>
      </c>
      <c r="J18" s="41"/>
      <c r="K18" s="36"/>
      <c r="L18" s="36"/>
      <c r="M18" s="46" t="s">
        <v>51</v>
      </c>
      <c r="N18" s="507"/>
      <c r="O18" s="500"/>
    </row>
    <row r="19" spans="1:15" ht="17.25" customHeight="1">
      <c r="A19" s="501"/>
      <c r="B19" s="506" t="s">
        <v>56</v>
      </c>
      <c r="C19" s="36">
        <v>14</v>
      </c>
      <c r="D19" s="1" t="s">
        <v>367</v>
      </c>
      <c r="E19" s="36">
        <v>6</v>
      </c>
      <c r="F19" s="36">
        <v>6</v>
      </c>
      <c r="G19" s="36">
        <v>6</v>
      </c>
      <c r="H19" s="36">
        <v>6</v>
      </c>
      <c r="I19" s="36">
        <v>8</v>
      </c>
      <c r="J19" s="36"/>
      <c r="K19" s="36"/>
      <c r="L19" s="36"/>
      <c r="M19" s="36">
        <f>E19*14+F19*14+G19*16+H19*14+I19*16+J19*14</f>
        <v>476</v>
      </c>
      <c r="N19" s="36">
        <v>30</v>
      </c>
      <c r="O19" s="500">
        <f>SUM(M19:M32)/(SUM(M6:M77))</f>
        <v>0.66216216216216217</v>
      </c>
    </row>
    <row r="20" spans="1:15" ht="17.25" customHeight="1">
      <c r="A20" s="501"/>
      <c r="B20" s="506"/>
      <c r="C20" s="36">
        <v>15</v>
      </c>
      <c r="D20" s="1" t="s">
        <v>368</v>
      </c>
      <c r="E20" s="36">
        <v>2</v>
      </c>
      <c r="F20" s="36">
        <v>2</v>
      </c>
      <c r="G20" s="36">
        <v>2</v>
      </c>
      <c r="H20" s="36">
        <v>2</v>
      </c>
      <c r="I20" s="36"/>
      <c r="J20" s="36"/>
      <c r="K20" s="36"/>
      <c r="L20" s="36"/>
      <c r="M20" s="36">
        <f>E20*14+F20*14+G20*16+H20*14+I20*16+J20*14</f>
        <v>116</v>
      </c>
      <c r="N20" s="36">
        <v>7</v>
      </c>
      <c r="O20" s="500"/>
    </row>
    <row r="21" spans="1:15" ht="17.25" customHeight="1">
      <c r="A21" s="501"/>
      <c r="B21" s="506"/>
      <c r="C21" s="36">
        <v>16</v>
      </c>
      <c r="D21" s="1" t="s">
        <v>369</v>
      </c>
      <c r="E21" s="36">
        <v>2</v>
      </c>
      <c r="F21" s="36">
        <v>2</v>
      </c>
      <c r="G21" s="36">
        <v>2</v>
      </c>
      <c r="H21" s="36">
        <v>2</v>
      </c>
      <c r="I21" s="341">
        <v>2</v>
      </c>
      <c r="J21" s="36"/>
      <c r="K21" s="36"/>
      <c r="L21" s="36"/>
      <c r="M21" s="36">
        <f>E21*14+F21*14+G21*16+H21*14+I21*16+J21*14</f>
        <v>148</v>
      </c>
      <c r="N21" s="341">
        <v>9</v>
      </c>
      <c r="O21" s="500"/>
    </row>
    <row r="22" spans="1:15" ht="17.25" customHeight="1">
      <c r="A22" s="501"/>
      <c r="B22" s="506"/>
      <c r="C22" s="36">
        <v>17</v>
      </c>
      <c r="D22" s="1" t="s">
        <v>370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>E22*14+F22*14+G22*16+H22*14+I22*16+J22*14</f>
        <v>56</v>
      </c>
      <c r="N22" s="36">
        <v>3</v>
      </c>
      <c r="O22" s="500"/>
    </row>
    <row r="23" spans="1:15" ht="17.25" customHeight="1">
      <c r="A23" s="501"/>
      <c r="B23" s="506"/>
      <c r="C23" s="36">
        <v>18</v>
      </c>
      <c r="D23" s="1" t="s">
        <v>362</v>
      </c>
      <c r="E23" s="41"/>
      <c r="F23" s="41"/>
      <c r="G23" s="36">
        <v>2</v>
      </c>
      <c r="H23" s="36">
        <v>2</v>
      </c>
      <c r="I23" s="36"/>
      <c r="J23" s="36"/>
      <c r="K23" s="36"/>
      <c r="L23" s="36"/>
      <c r="M23" s="36">
        <f>E23*14+F23*14+G23*16+H23*14+I23*16+J23*14</f>
        <v>60</v>
      </c>
      <c r="N23" s="36">
        <v>4</v>
      </c>
      <c r="O23" s="500"/>
    </row>
    <row r="24" spans="1:15" ht="17.25" customHeight="1">
      <c r="A24" s="501"/>
      <c r="B24" s="506"/>
      <c r="C24" s="36">
        <v>19</v>
      </c>
      <c r="D24" s="1" t="s">
        <v>104</v>
      </c>
      <c r="E24" s="36"/>
      <c r="F24" s="36"/>
      <c r="G24" s="36"/>
      <c r="H24" s="36"/>
      <c r="I24" s="36">
        <v>2</v>
      </c>
      <c r="J24" s="36"/>
      <c r="K24" s="36"/>
      <c r="L24" s="36"/>
      <c r="M24" s="36">
        <f t="shared" ref="M24:M34" si="1">E24*14+F24*14+G24*16+H24*14+I24*16+J24*14</f>
        <v>32</v>
      </c>
      <c r="N24" s="36">
        <v>2</v>
      </c>
      <c r="O24" s="500"/>
    </row>
    <row r="25" spans="1:15" ht="17.25" customHeight="1">
      <c r="A25" s="501"/>
      <c r="B25" s="506"/>
      <c r="C25" s="36">
        <v>20</v>
      </c>
      <c r="D25" s="1" t="s">
        <v>372</v>
      </c>
      <c r="E25" s="36">
        <v>2</v>
      </c>
      <c r="F25" s="36">
        <v>2</v>
      </c>
      <c r="G25" s="36"/>
      <c r="H25" s="36"/>
      <c r="I25" s="36"/>
      <c r="J25" s="36"/>
      <c r="K25" s="36"/>
      <c r="L25" s="36"/>
      <c r="M25" s="36">
        <f t="shared" si="1"/>
        <v>56</v>
      </c>
      <c r="N25" s="36">
        <v>3</v>
      </c>
      <c r="O25" s="500"/>
    </row>
    <row r="26" spans="1:15" ht="17.25" customHeight="1">
      <c r="A26" s="501"/>
      <c r="B26" s="506"/>
      <c r="C26" s="36">
        <v>21</v>
      </c>
      <c r="D26" s="1" t="s">
        <v>381</v>
      </c>
      <c r="E26" s="36"/>
      <c r="F26" s="36"/>
      <c r="G26" s="36">
        <v>2</v>
      </c>
      <c r="H26" s="36">
        <v>2</v>
      </c>
      <c r="I26" s="36">
        <v>2</v>
      </c>
      <c r="J26" s="36"/>
      <c r="K26" s="36"/>
      <c r="L26" s="36"/>
      <c r="M26" s="36">
        <f t="shared" si="1"/>
        <v>92</v>
      </c>
      <c r="N26" s="36">
        <v>6</v>
      </c>
      <c r="O26" s="500"/>
    </row>
    <row r="27" spans="1:15" ht="17.25" customHeight="1">
      <c r="A27" s="501"/>
      <c r="B27" s="506"/>
      <c r="C27" s="36">
        <v>22</v>
      </c>
      <c r="D27" s="1" t="s">
        <v>373</v>
      </c>
      <c r="E27" s="36">
        <v>2</v>
      </c>
      <c r="F27" s="41">
        <v>2</v>
      </c>
      <c r="G27" s="36"/>
      <c r="H27" s="36"/>
      <c r="I27" s="36"/>
      <c r="J27" s="36"/>
      <c r="K27" s="36"/>
      <c r="L27" s="36"/>
      <c r="M27" s="36">
        <f t="shared" si="1"/>
        <v>56</v>
      </c>
      <c r="N27" s="36">
        <v>3</v>
      </c>
      <c r="O27" s="500"/>
    </row>
    <row r="28" spans="1:15" ht="17.25" customHeight="1">
      <c r="A28" s="501"/>
      <c r="B28" s="506"/>
      <c r="C28" s="36">
        <v>23</v>
      </c>
      <c r="D28" s="1" t="s">
        <v>374</v>
      </c>
      <c r="E28" s="36"/>
      <c r="F28" s="36"/>
      <c r="G28" s="36"/>
      <c r="H28" s="36"/>
      <c r="I28" s="36">
        <v>4</v>
      </c>
      <c r="J28" s="36"/>
      <c r="K28" s="36"/>
      <c r="L28" s="36"/>
      <c r="M28" s="36">
        <f t="shared" si="1"/>
        <v>64</v>
      </c>
      <c r="N28" s="36">
        <v>4</v>
      </c>
      <c r="O28" s="500"/>
    </row>
    <row r="29" spans="1:15" ht="17.25" customHeight="1">
      <c r="A29" s="501"/>
      <c r="B29" s="506"/>
      <c r="C29" s="36">
        <v>24</v>
      </c>
      <c r="D29" s="1" t="s">
        <v>375</v>
      </c>
      <c r="E29" s="36"/>
      <c r="F29" s="36"/>
      <c r="G29" s="36"/>
      <c r="H29" s="36"/>
      <c r="I29" s="36">
        <v>4</v>
      </c>
      <c r="J29" s="36"/>
      <c r="K29" s="36"/>
      <c r="L29" s="36"/>
      <c r="M29" s="36">
        <f t="shared" si="1"/>
        <v>64</v>
      </c>
      <c r="N29" s="36">
        <v>4</v>
      </c>
      <c r="O29" s="500"/>
    </row>
    <row r="30" spans="1:15" ht="17.25" customHeight="1">
      <c r="A30" s="501"/>
      <c r="B30" s="506"/>
      <c r="C30" s="36">
        <v>25</v>
      </c>
      <c r="D30" s="261" t="s">
        <v>494</v>
      </c>
      <c r="E30" s="36"/>
      <c r="F30" s="36"/>
      <c r="G30" s="36">
        <v>2</v>
      </c>
      <c r="H30" s="36">
        <v>2</v>
      </c>
      <c r="I30" s="36"/>
      <c r="J30" s="36"/>
      <c r="K30" s="36"/>
      <c r="L30" s="36"/>
      <c r="M30" s="36">
        <f t="shared" si="1"/>
        <v>60</v>
      </c>
      <c r="N30" s="36">
        <v>4</v>
      </c>
      <c r="O30" s="500"/>
    </row>
    <row r="31" spans="1:15" ht="17.25" customHeight="1">
      <c r="A31" s="501"/>
      <c r="B31" s="506"/>
      <c r="C31" s="36">
        <v>26</v>
      </c>
      <c r="D31" s="1" t="s">
        <v>376</v>
      </c>
      <c r="E31" s="36"/>
      <c r="F31" s="36"/>
      <c r="G31" s="36">
        <v>2</v>
      </c>
      <c r="H31" s="36">
        <v>2</v>
      </c>
      <c r="I31" s="36"/>
      <c r="J31" s="36"/>
      <c r="K31" s="36"/>
      <c r="L31" s="36"/>
      <c r="M31" s="36">
        <f>E31*14+F31*14+G31*16+H31*14+I31*16+J31*14</f>
        <v>60</v>
      </c>
      <c r="N31" s="36">
        <v>4</v>
      </c>
      <c r="O31" s="500"/>
    </row>
    <row r="32" spans="1:15" ht="17.25" customHeight="1">
      <c r="A32" s="501"/>
      <c r="B32" s="506"/>
      <c r="C32" s="36">
        <v>27</v>
      </c>
      <c r="D32" s="342" t="s">
        <v>706</v>
      </c>
      <c r="E32" s="36"/>
      <c r="F32" s="36"/>
      <c r="G32" s="36"/>
      <c r="H32" s="36"/>
      <c r="I32" s="341">
        <v>2</v>
      </c>
      <c r="J32" s="36"/>
      <c r="K32" s="36"/>
      <c r="L32" s="36"/>
      <c r="M32" s="36">
        <f t="shared" si="1"/>
        <v>32</v>
      </c>
      <c r="N32" s="341">
        <v>2</v>
      </c>
      <c r="O32" s="500"/>
    </row>
    <row r="33" spans="1:15" ht="17.25" customHeight="1">
      <c r="A33" s="501"/>
      <c r="B33" s="518" t="s">
        <v>17</v>
      </c>
      <c r="C33" s="36">
        <v>28</v>
      </c>
      <c r="D33" s="43" t="s">
        <v>72</v>
      </c>
      <c r="E33" s="41">
        <v>1</v>
      </c>
      <c r="F33" s="41">
        <v>1</v>
      </c>
      <c r="G33" s="41"/>
      <c r="H33" s="41"/>
      <c r="I33" s="41"/>
      <c r="J33" s="41"/>
      <c r="K33" s="41"/>
      <c r="L33" s="41"/>
      <c r="M33" s="41">
        <f t="shared" si="1"/>
        <v>28</v>
      </c>
      <c r="N33" s="41">
        <v>2</v>
      </c>
      <c r="O33" s="505">
        <f>SUM(M33:M40)/(SUM(M6:M77))</f>
        <v>2.7027027027027029E-2</v>
      </c>
    </row>
    <row r="34" spans="1:15" ht="17.25" customHeight="1">
      <c r="A34" s="501"/>
      <c r="B34" s="518"/>
      <c r="C34" s="36">
        <v>29</v>
      </c>
      <c r="D34" s="43" t="s">
        <v>192</v>
      </c>
      <c r="E34" s="41">
        <v>1</v>
      </c>
      <c r="F34" s="41">
        <v>1</v>
      </c>
      <c r="G34" s="41"/>
      <c r="H34" s="46"/>
      <c r="I34" s="41"/>
      <c r="J34" s="41"/>
      <c r="K34" s="41"/>
      <c r="L34" s="41"/>
      <c r="M34" s="41">
        <f t="shared" si="1"/>
        <v>28</v>
      </c>
      <c r="N34" s="41">
        <v>2</v>
      </c>
      <c r="O34" s="505"/>
    </row>
    <row r="35" spans="1:15" ht="17.25" customHeight="1">
      <c r="A35" s="501"/>
      <c r="B35" s="518"/>
      <c r="C35" s="36">
        <v>30</v>
      </c>
      <c r="D35" s="24" t="s">
        <v>495</v>
      </c>
      <c r="E35" s="36" t="s">
        <v>75</v>
      </c>
      <c r="F35" s="41"/>
      <c r="G35" s="41"/>
      <c r="H35" s="46"/>
      <c r="I35" s="41"/>
      <c r="J35" s="41"/>
      <c r="K35" s="41"/>
      <c r="L35" s="41"/>
      <c r="M35" s="41"/>
      <c r="N35" s="41">
        <v>1</v>
      </c>
      <c r="O35" s="505"/>
    </row>
    <row r="36" spans="1:15" ht="17.25" customHeight="1">
      <c r="A36" s="501"/>
      <c r="B36" s="518"/>
      <c r="C36" s="36">
        <v>31</v>
      </c>
      <c r="D36" s="43" t="s">
        <v>18</v>
      </c>
      <c r="E36" s="41"/>
      <c r="F36" s="41"/>
      <c r="G36" s="41"/>
      <c r="H36" s="46"/>
      <c r="I36" s="41"/>
      <c r="J36" s="41"/>
      <c r="K36" s="41"/>
      <c r="L36" s="41"/>
      <c r="M36" s="46" t="s">
        <v>19</v>
      </c>
      <c r="N36" s="46"/>
      <c r="O36" s="505"/>
    </row>
    <row r="37" spans="1:15" ht="17.25" customHeight="1">
      <c r="A37" s="501"/>
      <c r="B37" s="518"/>
      <c r="C37" s="36">
        <v>32</v>
      </c>
      <c r="D37" s="43" t="s">
        <v>20</v>
      </c>
      <c r="E37" s="41"/>
      <c r="F37" s="41"/>
      <c r="G37" s="41"/>
      <c r="H37" s="41" t="s">
        <v>75</v>
      </c>
      <c r="I37" s="41"/>
      <c r="J37" s="41"/>
      <c r="K37" s="41"/>
      <c r="L37" s="41"/>
      <c r="M37" s="41"/>
      <c r="N37" s="41">
        <v>1</v>
      </c>
      <c r="O37" s="505"/>
    </row>
    <row r="38" spans="1:15" ht="17.25" customHeight="1">
      <c r="A38" s="501"/>
      <c r="B38" s="518"/>
      <c r="C38" s="36">
        <v>33</v>
      </c>
      <c r="D38" s="43" t="s">
        <v>21</v>
      </c>
      <c r="E38" s="41"/>
      <c r="F38" s="41"/>
      <c r="G38" s="41"/>
      <c r="H38" s="46"/>
      <c r="I38" s="41"/>
      <c r="J38" s="41" t="s">
        <v>477</v>
      </c>
      <c r="K38" s="41"/>
      <c r="L38" s="41"/>
      <c r="M38" s="41"/>
      <c r="N38" s="41">
        <v>7</v>
      </c>
      <c r="O38" s="505"/>
    </row>
    <row r="39" spans="1:15" ht="17.25" customHeight="1">
      <c r="A39" s="501"/>
      <c r="B39" s="518"/>
      <c r="C39" s="36">
        <v>34</v>
      </c>
      <c r="D39" s="378" t="s">
        <v>730</v>
      </c>
      <c r="E39" s="46"/>
      <c r="F39" s="46"/>
      <c r="G39" s="46"/>
      <c r="H39" s="46"/>
      <c r="I39" s="46"/>
      <c r="J39" s="41" t="s">
        <v>77</v>
      </c>
      <c r="K39" s="41"/>
      <c r="L39" s="41"/>
      <c r="M39" s="41"/>
      <c r="N39" s="41">
        <v>2</v>
      </c>
      <c r="O39" s="505"/>
    </row>
    <row r="40" spans="1:15" ht="17.25" customHeight="1">
      <c r="A40" s="501"/>
      <c r="B40" s="518"/>
      <c r="C40" s="36">
        <v>35</v>
      </c>
      <c r="D40" s="43" t="s">
        <v>78</v>
      </c>
      <c r="E40" s="46"/>
      <c r="F40" s="46"/>
      <c r="G40" s="46"/>
      <c r="H40" s="46"/>
      <c r="I40" s="46"/>
      <c r="J40" s="41" t="s">
        <v>73</v>
      </c>
      <c r="K40" s="41"/>
      <c r="L40" s="41"/>
      <c r="M40" s="41"/>
      <c r="N40" s="41">
        <v>1</v>
      </c>
      <c r="O40" s="505"/>
    </row>
    <row r="41" spans="1:15" ht="17.100000000000001" customHeight="1">
      <c r="A41" s="501" t="s">
        <v>107</v>
      </c>
      <c r="B41" s="506" t="s">
        <v>108</v>
      </c>
      <c r="C41" s="36">
        <v>36</v>
      </c>
      <c r="D41" s="1" t="s">
        <v>109</v>
      </c>
      <c r="E41" s="36"/>
      <c r="F41" s="36"/>
      <c r="G41" s="504" t="s">
        <v>605</v>
      </c>
      <c r="H41" s="504"/>
      <c r="I41" s="90"/>
      <c r="J41" s="90"/>
      <c r="K41" s="36"/>
      <c r="L41" s="502" t="s">
        <v>38</v>
      </c>
      <c r="M41" s="503">
        <f>2*16+2*14</f>
        <v>60</v>
      </c>
      <c r="N41" s="503">
        <v>2</v>
      </c>
      <c r="O41" s="500">
        <f>M41/(SUM(M6:M77))</f>
        <v>2.8957528957528959E-2</v>
      </c>
    </row>
    <row r="42" spans="1:15" ht="17.100000000000001" customHeight="1">
      <c r="A42" s="501"/>
      <c r="B42" s="506"/>
      <c r="C42" s="36">
        <v>37</v>
      </c>
      <c r="D42" s="1" t="s">
        <v>363</v>
      </c>
      <c r="E42" s="36"/>
      <c r="F42" s="36"/>
      <c r="G42" s="504"/>
      <c r="H42" s="504"/>
      <c r="I42" s="90"/>
      <c r="J42" s="90"/>
      <c r="K42" s="36"/>
      <c r="L42" s="502"/>
      <c r="M42" s="503"/>
      <c r="N42" s="503"/>
      <c r="O42" s="500"/>
    </row>
    <row r="43" spans="1:15" ht="17.100000000000001" customHeight="1">
      <c r="A43" s="501"/>
      <c r="B43" s="506"/>
      <c r="C43" s="36">
        <v>38</v>
      </c>
      <c r="D43" s="1" t="s">
        <v>103</v>
      </c>
      <c r="E43" s="36"/>
      <c r="F43" s="36"/>
      <c r="G43" s="504"/>
      <c r="H43" s="504"/>
      <c r="I43" s="90"/>
      <c r="J43" s="90"/>
      <c r="K43" s="36"/>
      <c r="L43" s="502"/>
      <c r="M43" s="503"/>
      <c r="N43" s="503"/>
      <c r="O43" s="500"/>
    </row>
    <row r="44" spans="1:15" ht="17.100000000000001" customHeight="1">
      <c r="A44" s="501"/>
      <c r="B44" s="506"/>
      <c r="C44" s="36">
        <v>39</v>
      </c>
      <c r="D44" s="1" t="s">
        <v>364</v>
      </c>
      <c r="E44" s="36"/>
      <c r="F44" s="36"/>
      <c r="G44" s="504"/>
      <c r="H44" s="504"/>
      <c r="I44" s="90"/>
      <c r="J44" s="90"/>
      <c r="K44" s="36"/>
      <c r="L44" s="502"/>
      <c r="M44" s="503"/>
      <c r="N44" s="503"/>
      <c r="O44" s="500"/>
    </row>
    <row r="45" spans="1:15" ht="17.100000000000001" customHeight="1">
      <c r="A45" s="501"/>
      <c r="B45" s="506"/>
      <c r="C45" s="36">
        <v>40</v>
      </c>
      <c r="D45" s="1" t="s">
        <v>110</v>
      </c>
      <c r="E45" s="36"/>
      <c r="F45" s="36"/>
      <c r="G45" s="504"/>
      <c r="H45" s="504"/>
      <c r="I45" s="90"/>
      <c r="J45" s="90"/>
      <c r="K45" s="36"/>
      <c r="L45" s="502"/>
      <c r="M45" s="503"/>
      <c r="N45" s="503"/>
      <c r="O45" s="500"/>
    </row>
    <row r="46" spans="1:15" ht="17.100000000000001" customHeight="1">
      <c r="A46" s="501"/>
      <c r="B46" s="506"/>
      <c r="C46" s="36">
        <v>41</v>
      </c>
      <c r="D46" s="1" t="s">
        <v>365</v>
      </c>
      <c r="E46" s="36"/>
      <c r="F46" s="36"/>
      <c r="G46" s="504"/>
      <c r="H46" s="504"/>
      <c r="I46" s="90"/>
      <c r="J46" s="90"/>
      <c r="K46" s="36"/>
      <c r="L46" s="502"/>
      <c r="M46" s="503"/>
      <c r="N46" s="503"/>
      <c r="O46" s="500"/>
    </row>
    <row r="47" spans="1:15" ht="17.100000000000001" customHeight="1">
      <c r="A47" s="501"/>
      <c r="B47" s="506"/>
      <c r="C47" s="36">
        <v>42</v>
      </c>
      <c r="D47" s="1" t="s">
        <v>380</v>
      </c>
      <c r="E47" s="36"/>
      <c r="F47" s="36"/>
      <c r="G47" s="504"/>
      <c r="H47" s="504"/>
      <c r="I47" s="90"/>
      <c r="J47" s="90"/>
      <c r="K47" s="36"/>
      <c r="L47" s="502"/>
      <c r="M47" s="503"/>
      <c r="N47" s="503"/>
      <c r="O47" s="500"/>
    </row>
    <row r="48" spans="1:15" ht="17.100000000000001" customHeight="1">
      <c r="A48" s="501"/>
      <c r="B48" s="506" t="s">
        <v>79</v>
      </c>
      <c r="C48" s="36">
        <v>43</v>
      </c>
      <c r="D48" s="27" t="s">
        <v>571</v>
      </c>
      <c r="E48" s="36"/>
      <c r="F48" s="36"/>
      <c r="G48" s="504"/>
      <c r="H48" s="504"/>
      <c r="I48" s="90"/>
      <c r="J48" s="90"/>
      <c r="K48" s="36"/>
      <c r="L48" s="502"/>
      <c r="M48" s="503"/>
      <c r="N48" s="503"/>
      <c r="O48" s="500"/>
    </row>
    <row r="49" spans="1:15" ht="17.100000000000001" customHeight="1">
      <c r="A49" s="501"/>
      <c r="B49" s="506"/>
      <c r="C49" s="36">
        <v>44</v>
      </c>
      <c r="D49" s="327" t="s">
        <v>595</v>
      </c>
      <c r="E49" s="36"/>
      <c r="F49" s="36"/>
      <c r="G49" s="504"/>
      <c r="H49" s="504"/>
      <c r="I49" s="90"/>
      <c r="J49" s="90"/>
      <c r="K49" s="36"/>
      <c r="L49" s="502"/>
      <c r="M49" s="503"/>
      <c r="N49" s="503"/>
      <c r="O49" s="500"/>
    </row>
    <row r="50" spans="1:15" ht="17.100000000000001" customHeight="1">
      <c r="A50" s="501"/>
      <c r="B50" s="506"/>
      <c r="C50" s="36">
        <v>45</v>
      </c>
      <c r="D50" s="26" t="s">
        <v>80</v>
      </c>
      <c r="E50" s="36"/>
      <c r="F50" s="36"/>
      <c r="G50" s="504"/>
      <c r="H50" s="504"/>
      <c r="I50" s="90"/>
      <c r="J50" s="90"/>
      <c r="K50" s="36"/>
      <c r="L50" s="502"/>
      <c r="M50" s="503"/>
      <c r="N50" s="503"/>
      <c r="O50" s="500"/>
    </row>
    <row r="51" spans="1:15" ht="17.100000000000001" customHeight="1">
      <c r="A51" s="501"/>
      <c r="B51" s="506"/>
      <c r="C51" s="36">
        <v>46</v>
      </c>
      <c r="D51" s="24" t="s">
        <v>81</v>
      </c>
      <c r="E51" s="36"/>
      <c r="F51" s="36"/>
      <c r="G51" s="504"/>
      <c r="H51" s="504"/>
      <c r="I51" s="90"/>
      <c r="J51" s="90"/>
      <c r="K51" s="36"/>
      <c r="L51" s="502"/>
      <c r="M51" s="503"/>
      <c r="N51" s="503"/>
      <c r="O51" s="500"/>
    </row>
    <row r="52" spans="1:15" ht="17.100000000000001" customHeight="1">
      <c r="A52" s="501"/>
      <c r="B52" s="506"/>
      <c r="C52" s="36">
        <v>47</v>
      </c>
      <c r="D52" s="24" t="s">
        <v>229</v>
      </c>
      <c r="E52" s="36"/>
      <c r="F52" s="36"/>
      <c r="G52" s="504"/>
      <c r="H52" s="504"/>
      <c r="I52" s="90"/>
      <c r="J52" s="90"/>
      <c r="K52" s="36"/>
      <c r="L52" s="502"/>
      <c r="M52" s="503"/>
      <c r="N52" s="503"/>
      <c r="O52" s="500"/>
    </row>
    <row r="53" spans="1:15" ht="17.100000000000001" customHeight="1">
      <c r="A53" s="501"/>
      <c r="B53" s="506"/>
      <c r="C53" s="36">
        <v>48</v>
      </c>
      <c r="D53" s="24" t="s">
        <v>82</v>
      </c>
      <c r="E53" s="36"/>
      <c r="F53" s="36"/>
      <c r="G53" s="504"/>
      <c r="H53" s="504"/>
      <c r="I53" s="90"/>
      <c r="J53" s="90"/>
      <c r="K53" s="36"/>
      <c r="L53" s="502"/>
      <c r="M53" s="503"/>
      <c r="N53" s="503"/>
      <c r="O53" s="500"/>
    </row>
    <row r="54" spans="1:15" ht="17.100000000000001" customHeight="1">
      <c r="A54" s="501"/>
      <c r="B54" s="506"/>
      <c r="C54" s="36">
        <v>49</v>
      </c>
      <c r="D54" s="24" t="s">
        <v>83</v>
      </c>
      <c r="E54" s="36"/>
      <c r="F54" s="36"/>
      <c r="G54" s="504"/>
      <c r="H54" s="504"/>
      <c r="I54" s="90"/>
      <c r="J54" s="90"/>
      <c r="K54" s="36"/>
      <c r="L54" s="502"/>
      <c r="M54" s="503"/>
      <c r="N54" s="503"/>
      <c r="O54" s="500"/>
    </row>
    <row r="55" spans="1:15" ht="17.100000000000001" customHeight="1">
      <c r="A55" s="501"/>
      <c r="B55" s="506"/>
      <c r="C55" s="36">
        <v>50</v>
      </c>
      <c r="D55" s="24" t="s">
        <v>84</v>
      </c>
      <c r="E55" s="36"/>
      <c r="F55" s="36"/>
      <c r="G55" s="504"/>
      <c r="H55" s="504"/>
      <c r="I55" s="90"/>
      <c r="J55" s="90"/>
      <c r="K55" s="36"/>
      <c r="L55" s="502"/>
      <c r="M55" s="503"/>
      <c r="N55" s="503"/>
      <c r="O55" s="500"/>
    </row>
    <row r="56" spans="1:15" ht="17.100000000000001" customHeight="1">
      <c r="A56" s="501"/>
      <c r="B56" s="506"/>
      <c r="C56" s="36">
        <v>51</v>
      </c>
      <c r="D56" s="24" t="s">
        <v>112</v>
      </c>
      <c r="E56" s="36"/>
      <c r="F56" s="36"/>
      <c r="G56" s="504"/>
      <c r="H56" s="504"/>
      <c r="I56" s="90"/>
      <c r="J56" s="90"/>
      <c r="K56" s="36"/>
      <c r="L56" s="502"/>
      <c r="M56" s="503"/>
      <c r="N56" s="503"/>
      <c r="O56" s="500"/>
    </row>
    <row r="57" spans="1:15" ht="17.100000000000001" customHeight="1">
      <c r="A57" s="501"/>
      <c r="B57" s="506"/>
      <c r="C57" s="36">
        <v>52</v>
      </c>
      <c r="D57" s="24" t="s">
        <v>85</v>
      </c>
      <c r="E57" s="36"/>
      <c r="F57" s="36"/>
      <c r="G57" s="504"/>
      <c r="H57" s="504"/>
      <c r="I57" s="90"/>
      <c r="J57" s="90"/>
      <c r="K57" s="36"/>
      <c r="L57" s="502"/>
      <c r="M57" s="503"/>
      <c r="N57" s="503"/>
      <c r="O57" s="500"/>
    </row>
    <row r="58" spans="1:15" ht="17.100000000000001" customHeight="1">
      <c r="A58" s="501"/>
      <c r="B58" s="506"/>
      <c r="C58" s="36">
        <v>53</v>
      </c>
      <c r="D58" s="24" t="s">
        <v>86</v>
      </c>
      <c r="E58" s="36"/>
      <c r="F58" s="36"/>
      <c r="G58" s="504"/>
      <c r="H58" s="504"/>
      <c r="I58" s="90"/>
      <c r="J58" s="90"/>
      <c r="K58" s="36"/>
      <c r="L58" s="502"/>
      <c r="M58" s="503"/>
      <c r="N58" s="503"/>
      <c r="O58" s="500"/>
    </row>
    <row r="59" spans="1:15" ht="17.100000000000001" customHeight="1">
      <c r="A59" s="501"/>
      <c r="B59" s="506"/>
      <c r="C59" s="36">
        <v>54</v>
      </c>
      <c r="D59" s="24" t="s">
        <v>87</v>
      </c>
      <c r="E59" s="36"/>
      <c r="F59" s="36"/>
      <c r="G59" s="504"/>
      <c r="H59" s="504"/>
      <c r="I59" s="90"/>
      <c r="J59" s="90"/>
      <c r="K59" s="36"/>
      <c r="L59" s="502"/>
      <c r="M59" s="503"/>
      <c r="N59" s="503"/>
      <c r="O59" s="500"/>
    </row>
    <row r="60" spans="1:15" ht="17.100000000000001" customHeight="1">
      <c r="A60" s="501"/>
      <c r="B60" s="506"/>
      <c r="C60" s="36">
        <v>55</v>
      </c>
      <c r="D60" s="24" t="s">
        <v>88</v>
      </c>
      <c r="E60" s="36"/>
      <c r="F60" s="36"/>
      <c r="G60" s="504"/>
      <c r="H60" s="504"/>
      <c r="I60" s="90"/>
      <c r="J60" s="90"/>
      <c r="K60" s="36"/>
      <c r="L60" s="502"/>
      <c r="M60" s="503"/>
      <c r="N60" s="503"/>
      <c r="O60" s="500"/>
    </row>
    <row r="61" spans="1:15" ht="17.100000000000001" customHeight="1">
      <c r="A61" s="501"/>
      <c r="B61" s="506"/>
      <c r="C61" s="36">
        <v>56</v>
      </c>
      <c r="D61" s="24" t="s">
        <v>113</v>
      </c>
      <c r="E61" s="36"/>
      <c r="F61" s="36"/>
      <c r="G61" s="504"/>
      <c r="H61" s="504"/>
      <c r="I61" s="90"/>
      <c r="J61" s="90"/>
      <c r="K61" s="36"/>
      <c r="L61" s="502"/>
      <c r="M61" s="503"/>
      <c r="N61" s="503"/>
      <c r="O61" s="500"/>
    </row>
    <row r="62" spans="1:15" ht="17.100000000000001" customHeight="1">
      <c r="A62" s="501"/>
      <c r="B62" s="506"/>
      <c r="C62" s="36">
        <v>57</v>
      </c>
      <c r="D62" s="24" t="s">
        <v>89</v>
      </c>
      <c r="E62" s="36"/>
      <c r="F62" s="36"/>
      <c r="G62" s="504"/>
      <c r="H62" s="504"/>
      <c r="I62" s="90"/>
      <c r="J62" s="90"/>
      <c r="K62" s="36"/>
      <c r="L62" s="502"/>
      <c r="M62" s="503"/>
      <c r="N62" s="503"/>
      <c r="O62" s="500"/>
    </row>
    <row r="63" spans="1:15" ht="17.100000000000001" customHeight="1">
      <c r="A63" s="501"/>
      <c r="B63" s="506"/>
      <c r="C63" s="36">
        <v>58</v>
      </c>
      <c r="D63" s="24" t="s">
        <v>90</v>
      </c>
      <c r="E63" s="36"/>
      <c r="F63" s="36"/>
      <c r="G63" s="504"/>
      <c r="H63" s="504"/>
      <c r="I63" s="90"/>
      <c r="J63" s="90"/>
      <c r="K63" s="36"/>
      <c r="L63" s="502"/>
      <c r="M63" s="503"/>
      <c r="N63" s="503"/>
      <c r="O63" s="500"/>
    </row>
    <row r="64" spans="1:15" ht="17.100000000000001" customHeight="1">
      <c r="A64" s="501"/>
      <c r="B64" s="506"/>
      <c r="C64" s="36">
        <v>59</v>
      </c>
      <c r="D64" s="24" t="s">
        <v>91</v>
      </c>
      <c r="E64" s="36"/>
      <c r="F64" s="36"/>
      <c r="G64" s="504"/>
      <c r="H64" s="504"/>
      <c r="I64" s="90"/>
      <c r="J64" s="90"/>
      <c r="K64" s="36"/>
      <c r="L64" s="502"/>
      <c r="M64" s="503"/>
      <c r="N64" s="503"/>
      <c r="O64" s="500"/>
    </row>
    <row r="65" spans="1:15" ht="17.100000000000001" customHeight="1">
      <c r="A65" s="501"/>
      <c r="B65" s="506"/>
      <c r="C65" s="36">
        <v>60</v>
      </c>
      <c r="D65" s="24" t="s">
        <v>230</v>
      </c>
      <c r="E65" s="36"/>
      <c r="F65" s="36"/>
      <c r="G65" s="504"/>
      <c r="H65" s="504"/>
      <c r="I65" s="90"/>
      <c r="J65" s="90"/>
      <c r="K65" s="36"/>
      <c r="L65" s="502"/>
      <c r="M65" s="503"/>
      <c r="N65" s="503"/>
      <c r="O65" s="500"/>
    </row>
    <row r="66" spans="1:15" ht="17.100000000000001" customHeight="1">
      <c r="A66" s="501"/>
      <c r="B66" s="506"/>
      <c r="C66" s="36">
        <v>61</v>
      </c>
      <c r="D66" s="24" t="s">
        <v>92</v>
      </c>
      <c r="E66" s="36"/>
      <c r="F66" s="36"/>
      <c r="G66" s="504"/>
      <c r="H66" s="504"/>
      <c r="I66" s="90"/>
      <c r="J66" s="90"/>
      <c r="K66" s="36"/>
      <c r="L66" s="502"/>
      <c r="M66" s="503"/>
      <c r="N66" s="503"/>
      <c r="O66" s="500"/>
    </row>
    <row r="67" spans="1:15" ht="17.100000000000001" customHeight="1">
      <c r="A67" s="501"/>
      <c r="B67" s="506"/>
      <c r="C67" s="36">
        <v>62</v>
      </c>
      <c r="D67" s="333" t="s">
        <v>602</v>
      </c>
      <c r="E67" s="36"/>
      <c r="F67" s="36"/>
      <c r="G67" s="504"/>
      <c r="H67" s="504"/>
      <c r="I67" s="90"/>
      <c r="J67" s="90"/>
      <c r="K67" s="36"/>
      <c r="L67" s="502"/>
      <c r="M67" s="503"/>
      <c r="N67" s="503"/>
      <c r="O67" s="500"/>
    </row>
    <row r="68" spans="1:15" ht="17.100000000000001" customHeight="1">
      <c r="A68" s="501"/>
      <c r="B68" s="506"/>
      <c r="C68" s="36">
        <v>63</v>
      </c>
      <c r="D68" s="333" t="s">
        <v>479</v>
      </c>
      <c r="E68" s="36"/>
      <c r="F68" s="36"/>
      <c r="G68" s="504"/>
      <c r="H68" s="504"/>
      <c r="I68" s="90"/>
      <c r="J68" s="90"/>
      <c r="K68" s="36"/>
      <c r="L68" s="502"/>
      <c r="M68" s="503"/>
      <c r="N68" s="503"/>
      <c r="O68" s="500"/>
    </row>
    <row r="69" spans="1:15" ht="17.100000000000001" customHeight="1">
      <c r="A69" s="501"/>
      <c r="B69" s="506"/>
      <c r="C69" s="36">
        <v>64</v>
      </c>
      <c r="D69" s="333" t="s">
        <v>471</v>
      </c>
      <c r="E69" s="36"/>
      <c r="F69" s="36"/>
      <c r="G69" s="504"/>
      <c r="H69" s="504"/>
      <c r="I69" s="90"/>
      <c r="J69" s="90"/>
      <c r="K69" s="36"/>
      <c r="L69" s="502"/>
      <c r="M69" s="503"/>
      <c r="N69" s="503"/>
      <c r="O69" s="500"/>
    </row>
    <row r="70" spans="1:15" ht="17.100000000000001" customHeight="1">
      <c r="A70" s="501"/>
      <c r="B70" s="506"/>
      <c r="C70" s="36">
        <v>65</v>
      </c>
      <c r="D70" s="24" t="s">
        <v>93</v>
      </c>
      <c r="E70" s="36"/>
      <c r="F70" s="36"/>
      <c r="G70" s="504"/>
      <c r="H70" s="504"/>
      <c r="I70" s="90"/>
      <c r="J70" s="90"/>
      <c r="K70" s="36"/>
      <c r="L70" s="502"/>
      <c r="M70" s="503"/>
      <c r="N70" s="503"/>
      <c r="O70" s="500"/>
    </row>
    <row r="71" spans="1:15" ht="17.100000000000001" customHeight="1">
      <c r="A71" s="501"/>
      <c r="B71" s="506"/>
      <c r="C71" s="36">
        <v>66</v>
      </c>
      <c r="D71" s="85" t="s">
        <v>94</v>
      </c>
      <c r="E71" s="36"/>
      <c r="F71" s="36"/>
      <c r="G71" s="504"/>
      <c r="H71" s="504"/>
      <c r="I71" s="90"/>
      <c r="J71" s="90"/>
      <c r="K71" s="36"/>
      <c r="L71" s="502"/>
      <c r="M71" s="503"/>
      <c r="N71" s="503"/>
      <c r="O71" s="500"/>
    </row>
    <row r="72" spans="1:15" ht="17.100000000000001" customHeight="1">
      <c r="A72" s="501"/>
      <c r="B72" s="506"/>
      <c r="C72" s="36">
        <v>67</v>
      </c>
      <c r="D72" s="24" t="s">
        <v>95</v>
      </c>
      <c r="E72" s="36"/>
      <c r="F72" s="36"/>
      <c r="G72" s="504"/>
      <c r="H72" s="504"/>
      <c r="I72" s="90"/>
      <c r="J72" s="90"/>
      <c r="K72" s="36"/>
      <c r="L72" s="502"/>
      <c r="M72" s="503"/>
      <c r="N72" s="503"/>
      <c r="O72" s="500"/>
    </row>
    <row r="73" spans="1:15" ht="17.100000000000001" customHeight="1">
      <c r="A73" s="501"/>
      <c r="B73" s="506"/>
      <c r="C73" s="36">
        <v>68</v>
      </c>
      <c r="D73" s="24" t="s">
        <v>96</v>
      </c>
      <c r="E73" s="36"/>
      <c r="F73" s="36"/>
      <c r="G73" s="504"/>
      <c r="H73" s="504"/>
      <c r="I73" s="90"/>
      <c r="J73" s="90"/>
      <c r="K73" s="36"/>
      <c r="L73" s="502"/>
      <c r="M73" s="503"/>
      <c r="N73" s="503"/>
      <c r="O73" s="500"/>
    </row>
    <row r="74" spans="1:15" ht="17.100000000000001" customHeight="1">
      <c r="A74" s="501"/>
      <c r="B74" s="506"/>
      <c r="C74" s="36">
        <v>69</v>
      </c>
      <c r="D74" s="24" t="s">
        <v>97</v>
      </c>
      <c r="E74" s="36"/>
      <c r="F74" s="36"/>
      <c r="G74" s="504"/>
      <c r="H74" s="504"/>
      <c r="I74" s="90"/>
      <c r="J74" s="90"/>
      <c r="K74" s="36"/>
      <c r="L74" s="502"/>
      <c r="M74" s="503"/>
      <c r="N74" s="503"/>
      <c r="O74" s="500"/>
    </row>
    <row r="75" spans="1:15" ht="17.100000000000001" customHeight="1">
      <c r="A75" s="501"/>
      <c r="B75" s="506"/>
      <c r="C75" s="36">
        <v>70</v>
      </c>
      <c r="D75" s="24" t="s">
        <v>98</v>
      </c>
      <c r="E75" s="36"/>
      <c r="F75" s="36"/>
      <c r="G75" s="504"/>
      <c r="H75" s="504"/>
      <c r="I75" s="90"/>
      <c r="J75" s="90"/>
      <c r="K75" s="36"/>
      <c r="L75" s="502"/>
      <c r="M75" s="503"/>
      <c r="N75" s="503"/>
      <c r="O75" s="500"/>
    </row>
    <row r="76" spans="1:15" ht="17.100000000000001" customHeight="1">
      <c r="A76" s="501"/>
      <c r="B76" s="506"/>
      <c r="C76" s="36">
        <v>71</v>
      </c>
      <c r="D76" s="24" t="s">
        <v>114</v>
      </c>
      <c r="E76" s="36"/>
      <c r="F76" s="36"/>
      <c r="G76" s="504"/>
      <c r="H76" s="504"/>
      <c r="I76" s="90"/>
      <c r="J76" s="90"/>
      <c r="K76" s="36"/>
      <c r="L76" s="502"/>
      <c r="M76" s="503"/>
      <c r="N76" s="503"/>
      <c r="O76" s="500"/>
    </row>
    <row r="77" spans="1:15" ht="17.100000000000001" customHeight="1">
      <c r="A77" s="501"/>
      <c r="B77" s="506"/>
      <c r="C77" s="36">
        <v>72</v>
      </c>
      <c r="D77" s="24" t="s">
        <v>99</v>
      </c>
      <c r="E77" s="36"/>
      <c r="F77" s="36"/>
      <c r="G77" s="504"/>
      <c r="H77" s="504"/>
      <c r="I77" s="90"/>
      <c r="J77" s="90"/>
      <c r="K77" s="36"/>
      <c r="L77" s="502"/>
      <c r="M77" s="503"/>
      <c r="N77" s="503"/>
      <c r="O77" s="500"/>
    </row>
    <row r="78" spans="1:15" ht="17.100000000000001" customHeight="1">
      <c r="A78" s="450" t="s">
        <v>703</v>
      </c>
      <c r="B78" s="451"/>
      <c r="C78" s="451"/>
      <c r="D78" s="452"/>
      <c r="E78" s="91">
        <f>SUM(E6:E77)</f>
        <v>28</v>
      </c>
      <c r="F78" s="91">
        <f>SUM(F6:F77)</f>
        <v>28</v>
      </c>
      <c r="G78" s="91">
        <f>SUM(G6:G40)+2</f>
        <v>28</v>
      </c>
      <c r="H78" s="91">
        <f>SUM(H6:H40)+2</f>
        <v>28</v>
      </c>
      <c r="I78" s="91">
        <f>SUM(I6:I40)</f>
        <v>28</v>
      </c>
      <c r="J78" s="91"/>
      <c r="K78" s="91"/>
      <c r="L78" s="91"/>
      <c r="M78" s="91">
        <f>SUM(M6:M77)</f>
        <v>2072</v>
      </c>
      <c r="N78" s="91">
        <f>SUM(N6:N77)</f>
        <v>140</v>
      </c>
      <c r="O78" s="186">
        <f>SUM(O6:O77)</f>
        <v>1</v>
      </c>
    </row>
  </sheetData>
  <mergeCells count="31">
    <mergeCell ref="A78:D78"/>
    <mergeCell ref="B33:B40"/>
    <mergeCell ref="B6:B18"/>
    <mergeCell ref="B19:B32"/>
    <mergeCell ref="E3:F3"/>
    <mergeCell ref="A1:O1"/>
    <mergeCell ref="H2:O2"/>
    <mergeCell ref="A3:B5"/>
    <mergeCell ref="C3:C5"/>
    <mergeCell ref="D3:D5"/>
    <mergeCell ref="M3:M5"/>
    <mergeCell ref="L4:L5"/>
    <mergeCell ref="K4:K5"/>
    <mergeCell ref="I3:J3"/>
    <mergeCell ref="K3:L3"/>
    <mergeCell ref="N3:N5"/>
    <mergeCell ref="O3:O5"/>
    <mergeCell ref="G3:H3"/>
    <mergeCell ref="O41:O77"/>
    <mergeCell ref="A6:A40"/>
    <mergeCell ref="L41:L77"/>
    <mergeCell ref="M41:M77"/>
    <mergeCell ref="N41:N77"/>
    <mergeCell ref="G41:H77"/>
    <mergeCell ref="A41:A77"/>
    <mergeCell ref="O33:O40"/>
    <mergeCell ref="B41:B47"/>
    <mergeCell ref="B48:B77"/>
    <mergeCell ref="O6:O18"/>
    <mergeCell ref="N16:N18"/>
    <mergeCell ref="O19:O32"/>
  </mergeCells>
  <phoneticPr fontId="44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&amp;C&amp;10英语教育专业  314级  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247" width="8.75" style="110" customWidth="1"/>
    <col min="248" max="16384" width="8.75" style="110"/>
  </cols>
  <sheetData>
    <row r="1" spans="1:15" ht="30" customHeight="1">
      <c r="A1" s="508" t="s">
        <v>725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509" t="s">
        <v>292</v>
      </c>
      <c r="B3" s="510"/>
      <c r="C3" s="513" t="s">
        <v>293</v>
      </c>
      <c r="D3" s="510" t="s">
        <v>294</v>
      </c>
      <c r="E3" s="510" t="s">
        <v>295</v>
      </c>
      <c r="F3" s="510"/>
      <c r="G3" s="510" t="s">
        <v>296</v>
      </c>
      <c r="H3" s="510"/>
      <c r="I3" s="510" t="s">
        <v>297</v>
      </c>
      <c r="J3" s="510"/>
      <c r="K3" s="510" t="s">
        <v>298</v>
      </c>
      <c r="L3" s="510"/>
      <c r="M3" s="513" t="s">
        <v>299</v>
      </c>
      <c r="N3" s="513" t="s">
        <v>435</v>
      </c>
      <c r="O3" s="516" t="s">
        <v>366</v>
      </c>
    </row>
    <row r="4" spans="1:15" ht="18" customHeight="1">
      <c r="A4" s="511"/>
      <c r="B4" s="512"/>
      <c r="C4" s="514"/>
      <c r="D4" s="512"/>
      <c r="E4" s="107">
        <v>1</v>
      </c>
      <c r="F4" s="107">
        <v>2</v>
      </c>
      <c r="G4" s="107">
        <v>3</v>
      </c>
      <c r="H4" s="107">
        <v>4</v>
      </c>
      <c r="I4" s="107">
        <v>5</v>
      </c>
      <c r="J4" s="107">
        <v>6</v>
      </c>
      <c r="K4" s="515" t="s">
        <v>301</v>
      </c>
      <c r="L4" s="515" t="s">
        <v>302</v>
      </c>
      <c r="M4" s="514"/>
      <c r="N4" s="496"/>
      <c r="O4" s="517"/>
    </row>
    <row r="5" spans="1:15" ht="18" customHeight="1">
      <c r="A5" s="511"/>
      <c r="B5" s="512"/>
      <c r="C5" s="514"/>
      <c r="D5" s="512"/>
      <c r="E5" s="108" t="s">
        <v>241</v>
      </c>
      <c r="F5" s="108" t="s">
        <v>241</v>
      </c>
      <c r="G5" s="108" t="s">
        <v>242</v>
      </c>
      <c r="H5" s="108" t="s">
        <v>241</v>
      </c>
      <c r="I5" s="108" t="s">
        <v>242</v>
      </c>
      <c r="J5" s="108" t="s">
        <v>222</v>
      </c>
      <c r="K5" s="515"/>
      <c r="L5" s="515"/>
      <c r="M5" s="514"/>
      <c r="N5" s="496"/>
      <c r="O5" s="517"/>
    </row>
    <row r="6" spans="1:15" ht="17.25" customHeight="1">
      <c r="A6" s="501" t="s">
        <v>303</v>
      </c>
      <c r="B6" s="506" t="s">
        <v>304</v>
      </c>
      <c r="C6" s="36">
        <v>1</v>
      </c>
      <c r="D6" s="1" t="s">
        <v>305</v>
      </c>
      <c r="E6" s="22">
        <v>2</v>
      </c>
      <c r="F6" s="22">
        <v>2</v>
      </c>
      <c r="G6" s="36"/>
      <c r="H6" s="36"/>
      <c r="I6" s="36"/>
      <c r="J6" s="36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500">
        <f>SUM(M6:M15)/(SUM(M6:M77))</f>
        <v>0.28046421663442939</v>
      </c>
    </row>
    <row r="7" spans="1:15" ht="17.25" customHeight="1">
      <c r="A7" s="501"/>
      <c r="B7" s="514"/>
      <c r="C7" s="36">
        <v>2</v>
      </c>
      <c r="D7" s="42" t="s">
        <v>306</v>
      </c>
      <c r="E7" s="36"/>
      <c r="F7" s="36"/>
      <c r="G7" s="41">
        <v>2</v>
      </c>
      <c r="H7" s="41">
        <v>2</v>
      </c>
      <c r="I7" s="36"/>
      <c r="J7" s="36"/>
      <c r="K7" s="22">
        <v>3</v>
      </c>
      <c r="L7" s="22">
        <v>4</v>
      </c>
      <c r="M7" s="22">
        <f t="shared" si="0"/>
        <v>60</v>
      </c>
      <c r="N7" s="22">
        <v>4</v>
      </c>
      <c r="O7" s="500"/>
    </row>
    <row r="8" spans="1:15" ht="17.25" customHeight="1">
      <c r="A8" s="501"/>
      <c r="B8" s="514"/>
      <c r="C8" s="36">
        <v>3</v>
      </c>
      <c r="D8" s="11" t="s">
        <v>307</v>
      </c>
      <c r="E8" s="22">
        <v>2</v>
      </c>
      <c r="F8" s="22">
        <v>2</v>
      </c>
      <c r="G8" s="36"/>
      <c r="H8" s="36"/>
      <c r="I8" s="36"/>
      <c r="J8" s="36"/>
      <c r="K8" s="22">
        <v>1</v>
      </c>
      <c r="L8" s="22">
        <v>2</v>
      </c>
      <c r="M8" s="22">
        <f t="shared" si="0"/>
        <v>56</v>
      </c>
      <c r="N8" s="22">
        <v>3</v>
      </c>
      <c r="O8" s="500"/>
    </row>
    <row r="9" spans="1:15" ht="17.25" customHeight="1">
      <c r="A9" s="501"/>
      <c r="B9" s="514"/>
      <c r="C9" s="36">
        <v>4</v>
      </c>
      <c r="D9" s="11" t="s">
        <v>308</v>
      </c>
      <c r="E9" s="36"/>
      <c r="F9" s="36"/>
      <c r="G9" s="41">
        <v>2</v>
      </c>
      <c r="H9" s="41">
        <v>2</v>
      </c>
      <c r="I9" s="41">
        <v>2</v>
      </c>
      <c r="J9" s="36"/>
      <c r="K9" s="22" t="s">
        <v>436</v>
      </c>
      <c r="L9" s="22">
        <v>4</v>
      </c>
      <c r="M9" s="22">
        <f t="shared" si="0"/>
        <v>92</v>
      </c>
      <c r="N9" s="22">
        <v>6</v>
      </c>
      <c r="O9" s="500"/>
    </row>
    <row r="10" spans="1:15" ht="17.25" customHeight="1">
      <c r="A10" s="501"/>
      <c r="B10" s="514"/>
      <c r="C10" s="36">
        <v>5</v>
      </c>
      <c r="D10" s="1" t="s">
        <v>310</v>
      </c>
      <c r="E10" s="22">
        <v>1</v>
      </c>
      <c r="F10" s="22">
        <v>1</v>
      </c>
      <c r="G10" s="36"/>
      <c r="H10" s="36"/>
      <c r="I10" s="36"/>
      <c r="J10" s="36"/>
      <c r="K10" s="22" t="s">
        <v>437</v>
      </c>
      <c r="L10" s="22" t="s">
        <v>438</v>
      </c>
      <c r="M10" s="22">
        <f t="shared" si="0"/>
        <v>28</v>
      </c>
      <c r="N10" s="22">
        <v>2</v>
      </c>
      <c r="O10" s="500"/>
    </row>
    <row r="11" spans="1:15" ht="17.25" customHeight="1">
      <c r="A11" s="501"/>
      <c r="B11" s="514"/>
      <c r="C11" s="36">
        <v>6</v>
      </c>
      <c r="D11" s="1" t="s">
        <v>311</v>
      </c>
      <c r="E11" s="22">
        <v>1</v>
      </c>
      <c r="F11" s="22">
        <v>1</v>
      </c>
      <c r="G11" s="36"/>
      <c r="H11" s="36"/>
      <c r="I11" s="36"/>
      <c r="J11" s="36"/>
      <c r="K11" s="22"/>
      <c r="L11" s="22" t="s">
        <v>439</v>
      </c>
      <c r="M11" s="22">
        <f t="shared" si="0"/>
        <v>28</v>
      </c>
      <c r="N11" s="22">
        <v>2</v>
      </c>
      <c r="O11" s="500"/>
    </row>
    <row r="12" spans="1:15" ht="17.25" customHeight="1">
      <c r="A12" s="501"/>
      <c r="B12" s="514"/>
      <c r="C12" s="36">
        <v>7</v>
      </c>
      <c r="D12" s="43" t="s">
        <v>312</v>
      </c>
      <c r="E12" s="22">
        <v>2</v>
      </c>
      <c r="F12" s="22">
        <v>2</v>
      </c>
      <c r="G12" s="22">
        <v>2</v>
      </c>
      <c r="H12" s="22">
        <v>2</v>
      </c>
      <c r="I12" s="36"/>
      <c r="J12" s="36"/>
      <c r="K12" s="22"/>
      <c r="L12" s="22" t="s">
        <v>439</v>
      </c>
      <c r="M12" s="22">
        <f t="shared" si="0"/>
        <v>116</v>
      </c>
      <c r="N12" s="22">
        <v>7</v>
      </c>
      <c r="O12" s="500"/>
    </row>
    <row r="13" spans="1:15" ht="17.25" customHeight="1">
      <c r="A13" s="501"/>
      <c r="B13" s="514"/>
      <c r="C13" s="36">
        <v>8</v>
      </c>
      <c r="D13" s="43" t="s">
        <v>313</v>
      </c>
      <c r="E13" s="22">
        <v>2</v>
      </c>
      <c r="F13" s="22">
        <v>2</v>
      </c>
      <c r="G13" s="41"/>
      <c r="H13" s="41"/>
      <c r="I13" s="41"/>
      <c r="J13" s="41"/>
      <c r="K13" s="22" t="s">
        <v>440</v>
      </c>
      <c r="L13" s="22" t="s">
        <v>441</v>
      </c>
      <c r="M13" s="22">
        <f>E13*14+F13*14+G13*16+H13*14+I13*16+J13*14</f>
        <v>56</v>
      </c>
      <c r="N13" s="22">
        <v>3</v>
      </c>
      <c r="O13" s="500"/>
    </row>
    <row r="14" spans="1:15" ht="17.25" customHeight="1">
      <c r="A14" s="501"/>
      <c r="B14" s="514"/>
      <c r="C14" s="36">
        <v>9</v>
      </c>
      <c r="D14" s="44" t="s">
        <v>314</v>
      </c>
      <c r="E14" s="41"/>
      <c r="F14" s="41"/>
      <c r="G14" s="41">
        <v>2</v>
      </c>
      <c r="H14" s="41">
        <v>2</v>
      </c>
      <c r="I14" s="41"/>
      <c r="J14" s="41"/>
      <c r="K14" s="22">
        <v>1</v>
      </c>
      <c r="L14" s="22">
        <v>2</v>
      </c>
      <c r="M14" s="22">
        <f>E14*14+F14*14+G14*16+H14*14+I14*16+J14*14</f>
        <v>60</v>
      </c>
      <c r="N14" s="22">
        <v>4</v>
      </c>
      <c r="O14" s="500"/>
    </row>
    <row r="15" spans="1:15" ht="17.25" customHeight="1">
      <c r="A15" s="501"/>
      <c r="B15" s="514"/>
      <c r="C15" s="36">
        <v>10</v>
      </c>
      <c r="D15" s="11" t="s">
        <v>351</v>
      </c>
      <c r="E15" s="19"/>
      <c r="F15" s="19"/>
      <c r="G15" s="19"/>
      <c r="H15" s="335">
        <v>2</v>
      </c>
      <c r="I15" s="335">
        <v>0</v>
      </c>
      <c r="J15" s="19"/>
      <c r="K15" s="22"/>
      <c r="L15" s="22">
        <v>4</v>
      </c>
      <c r="M15" s="22">
        <f>E15*14+F15*14+G15*16+H15*14+I15*16+J15*14</f>
        <v>28</v>
      </c>
      <c r="N15" s="22">
        <v>2</v>
      </c>
      <c r="O15" s="500"/>
    </row>
    <row r="16" spans="1:15" ht="17.25" customHeight="1">
      <c r="A16" s="501"/>
      <c r="B16" s="519"/>
      <c r="C16" s="36">
        <v>11</v>
      </c>
      <c r="D16" s="45" t="s">
        <v>315</v>
      </c>
      <c r="E16" s="22" t="s">
        <v>316</v>
      </c>
      <c r="F16" s="22" t="s">
        <v>316</v>
      </c>
      <c r="G16" s="41" t="s">
        <v>316</v>
      </c>
      <c r="H16" s="41" t="s">
        <v>316</v>
      </c>
      <c r="I16" s="41" t="s">
        <v>316</v>
      </c>
      <c r="J16" s="41" t="s">
        <v>316</v>
      </c>
      <c r="K16" s="36"/>
      <c r="L16" s="36"/>
      <c r="M16" s="46" t="s">
        <v>317</v>
      </c>
      <c r="N16" s="507">
        <v>1</v>
      </c>
      <c r="O16" s="500"/>
    </row>
    <row r="17" spans="1:15" ht="17.25" customHeight="1">
      <c r="A17" s="501"/>
      <c r="B17" s="519"/>
      <c r="C17" s="36">
        <v>12</v>
      </c>
      <c r="D17" s="45" t="s">
        <v>318</v>
      </c>
      <c r="E17" s="41" t="s">
        <v>319</v>
      </c>
      <c r="F17" s="41" t="s">
        <v>319</v>
      </c>
      <c r="G17" s="41" t="s">
        <v>319</v>
      </c>
      <c r="H17" s="41" t="s">
        <v>319</v>
      </c>
      <c r="I17" s="41"/>
      <c r="J17" s="41"/>
      <c r="K17" s="36"/>
      <c r="L17" s="36"/>
      <c r="M17" s="46" t="s">
        <v>317</v>
      </c>
      <c r="N17" s="507"/>
      <c r="O17" s="500"/>
    </row>
    <row r="18" spans="1:15" ht="17.25" customHeight="1">
      <c r="A18" s="501"/>
      <c r="B18" s="519"/>
      <c r="C18" s="36">
        <v>13</v>
      </c>
      <c r="D18" s="47" t="s">
        <v>320</v>
      </c>
      <c r="E18" s="36" t="s">
        <v>321</v>
      </c>
      <c r="F18" s="41"/>
      <c r="G18" s="41"/>
      <c r="H18" s="41"/>
      <c r="I18" s="41" t="s">
        <v>316</v>
      </c>
      <c r="J18" s="41"/>
      <c r="K18" s="36"/>
      <c r="L18" s="36"/>
      <c r="M18" s="46" t="s">
        <v>317</v>
      </c>
      <c r="N18" s="507"/>
      <c r="O18" s="500"/>
    </row>
    <row r="19" spans="1:15" ht="17.25" customHeight="1">
      <c r="A19" s="501"/>
      <c r="B19" s="506" t="s">
        <v>322</v>
      </c>
      <c r="C19" s="36">
        <v>14</v>
      </c>
      <c r="D19" s="1" t="s">
        <v>367</v>
      </c>
      <c r="E19" s="36">
        <v>6</v>
      </c>
      <c r="F19" s="36">
        <v>6</v>
      </c>
      <c r="G19" s="36">
        <v>6</v>
      </c>
      <c r="H19" s="36">
        <v>6</v>
      </c>
      <c r="I19" s="36">
        <v>8</v>
      </c>
      <c r="J19" s="36"/>
      <c r="K19" s="36"/>
      <c r="L19" s="36"/>
      <c r="M19" s="36">
        <f>E19*14+F19*14+G19*16+H19*14+I19*16+J19*14</f>
        <v>476</v>
      </c>
      <c r="N19" s="36">
        <v>30</v>
      </c>
      <c r="O19" s="500">
        <f>SUM(M19:M32)/(SUM(M6:M77))</f>
        <v>0.66344294003868476</v>
      </c>
    </row>
    <row r="20" spans="1:15" ht="17.25" customHeight="1">
      <c r="A20" s="501"/>
      <c r="B20" s="506"/>
      <c r="C20" s="36">
        <v>15</v>
      </c>
      <c r="D20" s="1" t="s">
        <v>368</v>
      </c>
      <c r="E20" s="36">
        <v>2</v>
      </c>
      <c r="F20" s="36">
        <v>2</v>
      </c>
      <c r="G20" s="36">
        <v>2</v>
      </c>
      <c r="H20" s="36">
        <v>2</v>
      </c>
      <c r="I20" s="36"/>
      <c r="J20" s="36"/>
      <c r="K20" s="36"/>
      <c r="L20" s="36"/>
      <c r="M20" s="36">
        <f>E20*14+F20*14+G20*16+H20*14+I20*16+J20*14</f>
        <v>116</v>
      </c>
      <c r="N20" s="36">
        <v>7</v>
      </c>
      <c r="O20" s="500"/>
    </row>
    <row r="21" spans="1:15" ht="17.25" customHeight="1">
      <c r="A21" s="501"/>
      <c r="B21" s="506"/>
      <c r="C21" s="36">
        <v>16</v>
      </c>
      <c r="D21" s="1" t="s">
        <v>369</v>
      </c>
      <c r="E21" s="36">
        <v>2</v>
      </c>
      <c r="F21" s="36">
        <v>2</v>
      </c>
      <c r="G21" s="36">
        <v>2</v>
      </c>
      <c r="H21" s="36">
        <v>2</v>
      </c>
      <c r="I21" s="341">
        <v>2</v>
      </c>
      <c r="J21" s="36"/>
      <c r="K21" s="36"/>
      <c r="L21" s="36"/>
      <c r="M21" s="36">
        <f>E21*14+F21*14+G21*16+H21*14+I21*16+J21*14</f>
        <v>148</v>
      </c>
      <c r="N21" s="341">
        <v>9</v>
      </c>
      <c r="O21" s="500"/>
    </row>
    <row r="22" spans="1:15" ht="17.25" customHeight="1">
      <c r="A22" s="501"/>
      <c r="B22" s="506"/>
      <c r="C22" s="36">
        <v>17</v>
      </c>
      <c r="D22" s="1" t="s">
        <v>370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>E22*14+F22*14+G22*16+H22*14+I22*16+J22*14</f>
        <v>56</v>
      </c>
      <c r="N22" s="36">
        <v>3</v>
      </c>
      <c r="O22" s="500"/>
    </row>
    <row r="23" spans="1:15" ht="17.25" customHeight="1">
      <c r="A23" s="501"/>
      <c r="B23" s="506"/>
      <c r="C23" s="36">
        <v>18</v>
      </c>
      <c r="D23" s="1" t="s">
        <v>362</v>
      </c>
      <c r="E23" s="41"/>
      <c r="F23" s="41"/>
      <c r="G23" s="36">
        <v>2</v>
      </c>
      <c r="H23" s="36">
        <v>2</v>
      </c>
      <c r="I23" s="36"/>
      <c r="J23" s="36"/>
      <c r="K23" s="36"/>
      <c r="L23" s="36"/>
      <c r="M23" s="36">
        <f>E23*14+F23*14+G23*16+H23*14+I23*16+J23*14</f>
        <v>60</v>
      </c>
      <c r="N23" s="36">
        <v>4</v>
      </c>
      <c r="O23" s="500"/>
    </row>
    <row r="24" spans="1:15" ht="17.25" customHeight="1">
      <c r="A24" s="501"/>
      <c r="B24" s="506"/>
      <c r="C24" s="36">
        <v>19</v>
      </c>
      <c r="D24" s="1" t="s">
        <v>371</v>
      </c>
      <c r="E24" s="36"/>
      <c r="F24" s="36"/>
      <c r="G24" s="36"/>
      <c r="H24" s="36"/>
      <c r="I24" s="36">
        <v>2</v>
      </c>
      <c r="J24" s="36"/>
      <c r="K24" s="36"/>
      <c r="L24" s="36"/>
      <c r="M24" s="36">
        <f t="shared" ref="M24:M34" si="1">E24*14+F24*14+G24*16+H24*14+I24*16+J24*14</f>
        <v>32</v>
      </c>
      <c r="N24" s="36">
        <v>2</v>
      </c>
      <c r="O24" s="500"/>
    </row>
    <row r="25" spans="1:15" ht="17.25" customHeight="1">
      <c r="A25" s="501"/>
      <c r="B25" s="506"/>
      <c r="C25" s="36">
        <v>20</v>
      </c>
      <c r="D25" s="1" t="s">
        <v>372</v>
      </c>
      <c r="E25" s="36">
        <v>2</v>
      </c>
      <c r="F25" s="36">
        <v>2</v>
      </c>
      <c r="G25" s="36"/>
      <c r="H25" s="36"/>
      <c r="I25" s="36"/>
      <c r="J25" s="36"/>
      <c r="K25" s="36"/>
      <c r="L25" s="36"/>
      <c r="M25" s="36">
        <f t="shared" si="1"/>
        <v>56</v>
      </c>
      <c r="N25" s="36">
        <v>3</v>
      </c>
      <c r="O25" s="500"/>
    </row>
    <row r="26" spans="1:15" ht="17.25" customHeight="1">
      <c r="A26" s="501"/>
      <c r="B26" s="506"/>
      <c r="C26" s="36">
        <v>21</v>
      </c>
      <c r="D26" s="1" t="s">
        <v>381</v>
      </c>
      <c r="E26" s="36"/>
      <c r="F26" s="36"/>
      <c r="G26" s="341">
        <v>0</v>
      </c>
      <c r="H26" s="36">
        <v>2</v>
      </c>
      <c r="I26" s="341">
        <v>4</v>
      </c>
      <c r="J26" s="36"/>
      <c r="K26" s="36"/>
      <c r="L26" s="36"/>
      <c r="M26" s="36">
        <f t="shared" si="1"/>
        <v>92</v>
      </c>
      <c r="N26" s="36">
        <v>6</v>
      </c>
      <c r="O26" s="500"/>
    </row>
    <row r="27" spans="1:15" ht="17.25" customHeight="1">
      <c r="A27" s="501"/>
      <c r="B27" s="506"/>
      <c r="C27" s="36">
        <v>22</v>
      </c>
      <c r="D27" s="1" t="s">
        <v>373</v>
      </c>
      <c r="E27" s="36">
        <v>2</v>
      </c>
      <c r="F27" s="41">
        <v>2</v>
      </c>
      <c r="G27" s="36"/>
      <c r="H27" s="36"/>
      <c r="I27" s="36"/>
      <c r="J27" s="36"/>
      <c r="K27" s="36"/>
      <c r="L27" s="36"/>
      <c r="M27" s="36">
        <f t="shared" si="1"/>
        <v>56</v>
      </c>
      <c r="N27" s="36">
        <v>3</v>
      </c>
      <c r="O27" s="500"/>
    </row>
    <row r="28" spans="1:15" ht="17.25" customHeight="1">
      <c r="A28" s="501"/>
      <c r="B28" s="506"/>
      <c r="C28" s="36">
        <v>23</v>
      </c>
      <c r="D28" s="1" t="s">
        <v>374</v>
      </c>
      <c r="E28" s="36"/>
      <c r="F28" s="36"/>
      <c r="G28" s="36"/>
      <c r="H28" s="36"/>
      <c r="I28" s="36">
        <v>4</v>
      </c>
      <c r="J28" s="36"/>
      <c r="K28" s="36"/>
      <c r="L28" s="36"/>
      <c r="M28" s="36">
        <f t="shared" si="1"/>
        <v>64</v>
      </c>
      <c r="N28" s="36">
        <v>4</v>
      </c>
      <c r="O28" s="500"/>
    </row>
    <row r="29" spans="1:15" ht="17.25" customHeight="1">
      <c r="A29" s="501"/>
      <c r="B29" s="506"/>
      <c r="C29" s="36">
        <v>24</v>
      </c>
      <c r="D29" s="1" t="s">
        <v>375</v>
      </c>
      <c r="E29" s="36"/>
      <c r="F29" s="36"/>
      <c r="G29" s="36"/>
      <c r="H29" s="36"/>
      <c r="I29" s="36">
        <v>4</v>
      </c>
      <c r="J29" s="36"/>
      <c r="K29" s="36"/>
      <c r="L29" s="36"/>
      <c r="M29" s="36">
        <f t="shared" si="1"/>
        <v>64</v>
      </c>
      <c r="N29" s="36">
        <v>4</v>
      </c>
      <c r="O29" s="500"/>
    </row>
    <row r="30" spans="1:15" ht="17.25" customHeight="1">
      <c r="A30" s="501"/>
      <c r="B30" s="506"/>
      <c r="C30" s="36">
        <v>25</v>
      </c>
      <c r="D30" s="261" t="s">
        <v>494</v>
      </c>
      <c r="E30" s="36"/>
      <c r="F30" s="36"/>
      <c r="G30" s="36">
        <v>2</v>
      </c>
      <c r="H30" s="36">
        <v>2</v>
      </c>
      <c r="I30" s="36"/>
      <c r="J30" s="36"/>
      <c r="K30" s="36"/>
      <c r="L30" s="36"/>
      <c r="M30" s="36">
        <f t="shared" si="1"/>
        <v>60</v>
      </c>
      <c r="N30" s="36">
        <v>4</v>
      </c>
      <c r="O30" s="500"/>
    </row>
    <row r="31" spans="1:15" ht="17.25" customHeight="1">
      <c r="A31" s="501"/>
      <c r="B31" s="506"/>
      <c r="C31" s="36">
        <v>26</v>
      </c>
      <c r="D31" s="1" t="s">
        <v>376</v>
      </c>
      <c r="E31" s="36"/>
      <c r="F31" s="36"/>
      <c r="G31" s="36">
        <v>2</v>
      </c>
      <c r="H31" s="36">
        <v>2</v>
      </c>
      <c r="I31" s="36"/>
      <c r="J31" s="36"/>
      <c r="K31" s="36"/>
      <c r="L31" s="36"/>
      <c r="M31" s="36">
        <f>E31*14+F31*14+G31*16+H31*14+I31*16+J31*14</f>
        <v>60</v>
      </c>
      <c r="N31" s="36">
        <v>4</v>
      </c>
      <c r="O31" s="500"/>
    </row>
    <row r="32" spans="1:15" ht="17.25" customHeight="1">
      <c r="A32" s="501"/>
      <c r="B32" s="506"/>
      <c r="C32" s="36">
        <v>27</v>
      </c>
      <c r="D32" s="342" t="s">
        <v>706</v>
      </c>
      <c r="E32" s="36"/>
      <c r="F32" s="36"/>
      <c r="G32" s="36"/>
      <c r="H32" s="36"/>
      <c r="I32" s="341">
        <v>2</v>
      </c>
      <c r="J32" s="36"/>
      <c r="K32" s="36"/>
      <c r="L32" s="36"/>
      <c r="M32" s="36">
        <f t="shared" ref="M32" si="2">E32*14+F32*14+G32*16+H32*14+I32*16+J32*14</f>
        <v>32</v>
      </c>
      <c r="N32" s="341">
        <v>2</v>
      </c>
      <c r="O32" s="500"/>
    </row>
    <row r="33" spans="1:15" ht="17.25" customHeight="1">
      <c r="A33" s="501"/>
      <c r="B33" s="518" t="s">
        <v>323</v>
      </c>
      <c r="C33" s="36">
        <v>28</v>
      </c>
      <c r="D33" s="43" t="s">
        <v>324</v>
      </c>
      <c r="E33" s="41">
        <v>1</v>
      </c>
      <c r="F33" s="41">
        <v>1</v>
      </c>
      <c r="G33" s="41"/>
      <c r="H33" s="41"/>
      <c r="I33" s="41"/>
      <c r="J33" s="41"/>
      <c r="K33" s="41"/>
      <c r="L33" s="41"/>
      <c r="M33" s="41">
        <f t="shared" si="1"/>
        <v>28</v>
      </c>
      <c r="N33" s="41">
        <v>2</v>
      </c>
      <c r="O33" s="505">
        <f>SUM(M33:M40)/(SUM(M6:M77))</f>
        <v>2.7079303675048357E-2</v>
      </c>
    </row>
    <row r="34" spans="1:15" ht="17.25" customHeight="1">
      <c r="A34" s="501"/>
      <c r="B34" s="518"/>
      <c r="C34" s="36">
        <v>29</v>
      </c>
      <c r="D34" s="43" t="s">
        <v>325</v>
      </c>
      <c r="E34" s="41">
        <v>1</v>
      </c>
      <c r="F34" s="41">
        <v>1</v>
      </c>
      <c r="G34" s="41"/>
      <c r="H34" s="46"/>
      <c r="I34" s="41"/>
      <c r="J34" s="41"/>
      <c r="K34" s="41"/>
      <c r="L34" s="41"/>
      <c r="M34" s="41">
        <f t="shared" si="1"/>
        <v>28</v>
      </c>
      <c r="N34" s="41">
        <v>2</v>
      </c>
      <c r="O34" s="505"/>
    </row>
    <row r="35" spans="1:15" ht="17.25" customHeight="1">
      <c r="A35" s="501"/>
      <c r="B35" s="518"/>
      <c r="C35" s="36">
        <v>30</v>
      </c>
      <c r="D35" s="24" t="s">
        <v>495</v>
      </c>
      <c r="E35" s="36" t="s">
        <v>75</v>
      </c>
      <c r="F35" s="41"/>
      <c r="G35" s="41"/>
      <c r="H35" s="46"/>
      <c r="I35" s="41"/>
      <c r="J35" s="41"/>
      <c r="K35" s="41"/>
      <c r="L35" s="41"/>
      <c r="M35" s="41"/>
      <c r="N35" s="41">
        <v>1</v>
      </c>
      <c r="O35" s="505"/>
    </row>
    <row r="36" spans="1:15" ht="17.25" customHeight="1">
      <c r="A36" s="501"/>
      <c r="B36" s="518"/>
      <c r="C36" s="36">
        <v>31</v>
      </c>
      <c r="D36" s="43" t="s">
        <v>327</v>
      </c>
      <c r="E36" s="41"/>
      <c r="F36" s="41"/>
      <c r="G36" s="41"/>
      <c r="H36" s="46"/>
      <c r="I36" s="41"/>
      <c r="J36" s="41"/>
      <c r="K36" s="41"/>
      <c r="L36" s="41"/>
      <c r="M36" s="46" t="s">
        <v>328</v>
      </c>
      <c r="N36" s="46"/>
      <c r="O36" s="505"/>
    </row>
    <row r="37" spans="1:15" ht="17.25" customHeight="1">
      <c r="A37" s="501"/>
      <c r="B37" s="518"/>
      <c r="C37" s="36">
        <v>32</v>
      </c>
      <c r="D37" s="43" t="s">
        <v>329</v>
      </c>
      <c r="E37" s="41"/>
      <c r="F37" s="41"/>
      <c r="G37" s="41"/>
      <c r="H37" s="41" t="s">
        <v>330</v>
      </c>
      <c r="I37" s="41"/>
      <c r="J37" s="41"/>
      <c r="K37" s="41"/>
      <c r="L37" s="41"/>
      <c r="M37" s="41"/>
      <c r="N37" s="41">
        <v>1</v>
      </c>
      <c r="O37" s="505"/>
    </row>
    <row r="38" spans="1:15" ht="17.25" customHeight="1">
      <c r="A38" s="501"/>
      <c r="B38" s="518"/>
      <c r="C38" s="36">
        <v>33</v>
      </c>
      <c r="D38" s="43" t="s">
        <v>331</v>
      </c>
      <c r="E38" s="41"/>
      <c r="F38" s="41"/>
      <c r="G38" s="41"/>
      <c r="H38" s="46"/>
      <c r="I38" s="41"/>
      <c r="J38" s="41" t="s">
        <v>477</v>
      </c>
      <c r="K38" s="41"/>
      <c r="L38" s="41"/>
      <c r="M38" s="41"/>
      <c r="N38" s="41">
        <v>7</v>
      </c>
      <c r="O38" s="505"/>
    </row>
    <row r="39" spans="1:15" ht="17.25" customHeight="1">
      <c r="A39" s="501"/>
      <c r="B39" s="518"/>
      <c r="C39" s="36">
        <v>34</v>
      </c>
      <c r="D39" s="378" t="s">
        <v>730</v>
      </c>
      <c r="E39" s="46"/>
      <c r="F39" s="46"/>
      <c r="G39" s="46"/>
      <c r="H39" s="46"/>
      <c r="I39" s="46"/>
      <c r="J39" s="41" t="s">
        <v>332</v>
      </c>
      <c r="K39" s="41"/>
      <c r="L39" s="41"/>
      <c r="M39" s="41"/>
      <c r="N39" s="41">
        <v>2</v>
      </c>
      <c r="O39" s="505"/>
    </row>
    <row r="40" spans="1:15" ht="17.25" customHeight="1">
      <c r="A40" s="501"/>
      <c r="B40" s="518"/>
      <c r="C40" s="36">
        <v>35</v>
      </c>
      <c r="D40" s="43" t="s">
        <v>216</v>
      </c>
      <c r="E40" s="46"/>
      <c r="F40" s="46"/>
      <c r="G40" s="46"/>
      <c r="H40" s="46"/>
      <c r="I40" s="46"/>
      <c r="J40" s="41" t="s">
        <v>326</v>
      </c>
      <c r="K40" s="41"/>
      <c r="L40" s="41"/>
      <c r="M40" s="41"/>
      <c r="N40" s="41">
        <v>1</v>
      </c>
      <c r="O40" s="505"/>
    </row>
    <row r="41" spans="1:15" ht="17.100000000000001" customHeight="1">
      <c r="A41" s="501" t="s">
        <v>333</v>
      </c>
      <c r="B41" s="506" t="s">
        <v>334</v>
      </c>
      <c r="C41" s="36">
        <v>36</v>
      </c>
      <c r="D41" s="1" t="s">
        <v>377</v>
      </c>
      <c r="E41" s="36"/>
      <c r="F41" s="36"/>
      <c r="G41" s="504" t="s">
        <v>605</v>
      </c>
      <c r="H41" s="504"/>
      <c r="I41" s="90"/>
      <c r="J41" s="90"/>
      <c r="K41" s="36"/>
      <c r="L41" s="502" t="s">
        <v>302</v>
      </c>
      <c r="M41" s="503">
        <f>2*16+2*14</f>
        <v>60</v>
      </c>
      <c r="N41" s="503">
        <v>2</v>
      </c>
      <c r="O41" s="500">
        <f>M41/(SUM(M6:M77))</f>
        <v>2.9013539651837523E-2</v>
      </c>
    </row>
    <row r="42" spans="1:15" ht="17.100000000000001" customHeight="1">
      <c r="A42" s="501"/>
      <c r="B42" s="506"/>
      <c r="C42" s="36">
        <v>37</v>
      </c>
      <c r="D42" s="1" t="s">
        <v>363</v>
      </c>
      <c r="E42" s="36"/>
      <c r="F42" s="36"/>
      <c r="G42" s="504"/>
      <c r="H42" s="504"/>
      <c r="I42" s="90"/>
      <c r="J42" s="90"/>
      <c r="K42" s="36"/>
      <c r="L42" s="502"/>
      <c r="M42" s="503"/>
      <c r="N42" s="503"/>
      <c r="O42" s="500"/>
    </row>
    <row r="43" spans="1:15" ht="17.100000000000001" customHeight="1">
      <c r="A43" s="501"/>
      <c r="B43" s="506"/>
      <c r="C43" s="36">
        <v>38</v>
      </c>
      <c r="D43" s="1" t="s">
        <v>378</v>
      </c>
      <c r="E43" s="36"/>
      <c r="F43" s="36"/>
      <c r="G43" s="504"/>
      <c r="H43" s="504"/>
      <c r="I43" s="90"/>
      <c r="J43" s="90"/>
      <c r="K43" s="36"/>
      <c r="L43" s="502"/>
      <c r="M43" s="503"/>
      <c r="N43" s="503"/>
      <c r="O43" s="500"/>
    </row>
    <row r="44" spans="1:15" ht="17.100000000000001" customHeight="1">
      <c r="A44" s="501"/>
      <c r="B44" s="506"/>
      <c r="C44" s="36">
        <v>39</v>
      </c>
      <c r="D44" s="1" t="s">
        <v>364</v>
      </c>
      <c r="E44" s="36"/>
      <c r="F44" s="36"/>
      <c r="G44" s="504"/>
      <c r="H44" s="504"/>
      <c r="I44" s="90"/>
      <c r="J44" s="90"/>
      <c r="K44" s="36"/>
      <c r="L44" s="502"/>
      <c r="M44" s="503"/>
      <c r="N44" s="503"/>
      <c r="O44" s="500"/>
    </row>
    <row r="45" spans="1:15" ht="17.100000000000001" customHeight="1">
      <c r="A45" s="501"/>
      <c r="B45" s="506"/>
      <c r="C45" s="36">
        <v>40</v>
      </c>
      <c r="D45" s="1" t="s">
        <v>379</v>
      </c>
      <c r="E45" s="36"/>
      <c r="F45" s="36"/>
      <c r="G45" s="504"/>
      <c r="H45" s="504"/>
      <c r="I45" s="90"/>
      <c r="J45" s="90"/>
      <c r="K45" s="36"/>
      <c r="L45" s="502"/>
      <c r="M45" s="503"/>
      <c r="N45" s="503"/>
      <c r="O45" s="500"/>
    </row>
    <row r="46" spans="1:15" ht="17.100000000000001" customHeight="1">
      <c r="A46" s="501"/>
      <c r="B46" s="506"/>
      <c r="C46" s="36">
        <v>41</v>
      </c>
      <c r="D46" s="1" t="s">
        <v>365</v>
      </c>
      <c r="E46" s="36"/>
      <c r="F46" s="36"/>
      <c r="G46" s="504"/>
      <c r="H46" s="504"/>
      <c r="I46" s="90"/>
      <c r="J46" s="90"/>
      <c r="K46" s="36"/>
      <c r="L46" s="502"/>
      <c r="M46" s="503"/>
      <c r="N46" s="503"/>
      <c r="O46" s="500"/>
    </row>
    <row r="47" spans="1:15" ht="17.100000000000001" customHeight="1">
      <c r="A47" s="501"/>
      <c r="B47" s="506"/>
      <c r="C47" s="36">
        <v>42</v>
      </c>
      <c r="D47" s="1" t="s">
        <v>380</v>
      </c>
      <c r="E47" s="36"/>
      <c r="F47" s="36"/>
      <c r="G47" s="504"/>
      <c r="H47" s="504"/>
      <c r="I47" s="90"/>
      <c r="J47" s="90"/>
      <c r="K47" s="36"/>
      <c r="L47" s="502"/>
      <c r="M47" s="503"/>
      <c r="N47" s="503"/>
      <c r="O47" s="500"/>
    </row>
    <row r="48" spans="1:15" ht="17.100000000000001" customHeight="1">
      <c r="A48" s="501"/>
      <c r="B48" s="506" t="s">
        <v>335</v>
      </c>
      <c r="C48" s="36">
        <v>43</v>
      </c>
      <c r="D48" s="27" t="s">
        <v>571</v>
      </c>
      <c r="E48" s="36"/>
      <c r="F48" s="36"/>
      <c r="G48" s="504"/>
      <c r="H48" s="504"/>
      <c r="I48" s="90"/>
      <c r="J48" s="90"/>
      <c r="K48" s="36"/>
      <c r="L48" s="502"/>
      <c r="M48" s="503"/>
      <c r="N48" s="503"/>
      <c r="O48" s="500"/>
    </row>
    <row r="49" spans="1:15" ht="17.100000000000001" customHeight="1">
      <c r="A49" s="501"/>
      <c r="B49" s="506"/>
      <c r="C49" s="36">
        <v>44</v>
      </c>
      <c r="D49" s="327" t="s">
        <v>595</v>
      </c>
      <c r="E49" s="36"/>
      <c r="F49" s="36"/>
      <c r="G49" s="504"/>
      <c r="H49" s="504"/>
      <c r="I49" s="90"/>
      <c r="J49" s="90"/>
      <c r="K49" s="36"/>
      <c r="L49" s="502"/>
      <c r="M49" s="503"/>
      <c r="N49" s="503"/>
      <c r="O49" s="500"/>
    </row>
    <row r="50" spans="1:15" ht="17.100000000000001" customHeight="1">
      <c r="A50" s="501"/>
      <c r="B50" s="506"/>
      <c r="C50" s="36">
        <v>45</v>
      </c>
      <c r="D50" s="26" t="s">
        <v>80</v>
      </c>
      <c r="E50" s="36"/>
      <c r="F50" s="36"/>
      <c r="G50" s="504"/>
      <c r="H50" s="504"/>
      <c r="I50" s="90"/>
      <c r="J50" s="90"/>
      <c r="K50" s="36"/>
      <c r="L50" s="502"/>
      <c r="M50" s="503"/>
      <c r="N50" s="503"/>
      <c r="O50" s="500"/>
    </row>
    <row r="51" spans="1:15" ht="17.100000000000001" customHeight="1">
      <c r="A51" s="501"/>
      <c r="B51" s="506"/>
      <c r="C51" s="36">
        <v>46</v>
      </c>
      <c r="D51" s="24" t="s">
        <v>81</v>
      </c>
      <c r="E51" s="36"/>
      <c r="F51" s="36"/>
      <c r="G51" s="504"/>
      <c r="H51" s="504"/>
      <c r="I51" s="90"/>
      <c r="J51" s="90"/>
      <c r="K51" s="36"/>
      <c r="L51" s="502"/>
      <c r="M51" s="503"/>
      <c r="N51" s="503"/>
      <c r="O51" s="500"/>
    </row>
    <row r="52" spans="1:15" ht="17.100000000000001" customHeight="1">
      <c r="A52" s="501"/>
      <c r="B52" s="506"/>
      <c r="C52" s="36">
        <v>47</v>
      </c>
      <c r="D52" s="24" t="s">
        <v>229</v>
      </c>
      <c r="E52" s="36"/>
      <c r="F52" s="36"/>
      <c r="G52" s="504"/>
      <c r="H52" s="504"/>
      <c r="I52" s="90"/>
      <c r="J52" s="90"/>
      <c r="K52" s="36"/>
      <c r="L52" s="502"/>
      <c r="M52" s="503"/>
      <c r="N52" s="503"/>
      <c r="O52" s="500"/>
    </row>
    <row r="53" spans="1:15" ht="17.100000000000001" customHeight="1">
      <c r="A53" s="501"/>
      <c r="B53" s="506"/>
      <c r="C53" s="36">
        <v>48</v>
      </c>
      <c r="D53" s="24" t="s">
        <v>82</v>
      </c>
      <c r="E53" s="36"/>
      <c r="F53" s="36"/>
      <c r="G53" s="504"/>
      <c r="H53" s="504"/>
      <c r="I53" s="90"/>
      <c r="J53" s="90"/>
      <c r="K53" s="36"/>
      <c r="L53" s="502"/>
      <c r="M53" s="503"/>
      <c r="N53" s="503"/>
      <c r="O53" s="500"/>
    </row>
    <row r="54" spans="1:15" ht="17.100000000000001" customHeight="1">
      <c r="A54" s="501"/>
      <c r="B54" s="506"/>
      <c r="C54" s="36">
        <v>49</v>
      </c>
      <c r="D54" s="24" t="s">
        <v>83</v>
      </c>
      <c r="E54" s="36"/>
      <c r="F54" s="36"/>
      <c r="G54" s="504"/>
      <c r="H54" s="504"/>
      <c r="I54" s="90"/>
      <c r="J54" s="90"/>
      <c r="K54" s="36"/>
      <c r="L54" s="502"/>
      <c r="M54" s="503"/>
      <c r="N54" s="503"/>
      <c r="O54" s="500"/>
    </row>
    <row r="55" spans="1:15" ht="17.100000000000001" customHeight="1">
      <c r="A55" s="501"/>
      <c r="B55" s="506"/>
      <c r="C55" s="36">
        <v>50</v>
      </c>
      <c r="D55" s="24" t="s">
        <v>84</v>
      </c>
      <c r="E55" s="36"/>
      <c r="F55" s="36"/>
      <c r="G55" s="504"/>
      <c r="H55" s="504"/>
      <c r="I55" s="90"/>
      <c r="J55" s="90"/>
      <c r="K55" s="36"/>
      <c r="L55" s="502"/>
      <c r="M55" s="503"/>
      <c r="N55" s="503"/>
      <c r="O55" s="500"/>
    </row>
    <row r="56" spans="1:15" ht="17.100000000000001" customHeight="1">
      <c r="A56" s="501"/>
      <c r="B56" s="506"/>
      <c r="C56" s="36">
        <v>51</v>
      </c>
      <c r="D56" s="24" t="s">
        <v>112</v>
      </c>
      <c r="E56" s="36"/>
      <c r="F56" s="36"/>
      <c r="G56" s="504"/>
      <c r="H56" s="504"/>
      <c r="I56" s="90"/>
      <c r="J56" s="90"/>
      <c r="K56" s="36"/>
      <c r="L56" s="502"/>
      <c r="M56" s="503"/>
      <c r="N56" s="503"/>
      <c r="O56" s="500"/>
    </row>
    <row r="57" spans="1:15" ht="17.100000000000001" customHeight="1">
      <c r="A57" s="501"/>
      <c r="B57" s="506"/>
      <c r="C57" s="36">
        <v>52</v>
      </c>
      <c r="D57" s="24" t="s">
        <v>85</v>
      </c>
      <c r="E57" s="36"/>
      <c r="F57" s="36"/>
      <c r="G57" s="504"/>
      <c r="H57" s="504"/>
      <c r="I57" s="90"/>
      <c r="J57" s="90"/>
      <c r="K57" s="36"/>
      <c r="L57" s="502"/>
      <c r="M57" s="503"/>
      <c r="N57" s="503"/>
      <c r="O57" s="500"/>
    </row>
    <row r="58" spans="1:15" ht="17.100000000000001" customHeight="1">
      <c r="A58" s="501"/>
      <c r="B58" s="506"/>
      <c r="C58" s="36">
        <v>53</v>
      </c>
      <c r="D58" s="24" t="s">
        <v>86</v>
      </c>
      <c r="E58" s="36"/>
      <c r="F58" s="36"/>
      <c r="G58" s="504"/>
      <c r="H58" s="504"/>
      <c r="I58" s="90"/>
      <c r="J58" s="90"/>
      <c r="K58" s="36"/>
      <c r="L58" s="502"/>
      <c r="M58" s="503"/>
      <c r="N58" s="503"/>
      <c r="O58" s="500"/>
    </row>
    <row r="59" spans="1:15" ht="17.100000000000001" customHeight="1">
      <c r="A59" s="501"/>
      <c r="B59" s="506"/>
      <c r="C59" s="36">
        <v>54</v>
      </c>
      <c r="D59" s="24" t="s">
        <v>87</v>
      </c>
      <c r="E59" s="36"/>
      <c r="F59" s="36"/>
      <c r="G59" s="504"/>
      <c r="H59" s="504"/>
      <c r="I59" s="90"/>
      <c r="J59" s="90"/>
      <c r="K59" s="36"/>
      <c r="L59" s="502"/>
      <c r="M59" s="503"/>
      <c r="N59" s="503"/>
      <c r="O59" s="500"/>
    </row>
    <row r="60" spans="1:15" ht="17.100000000000001" customHeight="1">
      <c r="A60" s="501"/>
      <c r="B60" s="506"/>
      <c r="C60" s="36">
        <v>55</v>
      </c>
      <c r="D60" s="24" t="s">
        <v>88</v>
      </c>
      <c r="E60" s="36"/>
      <c r="F60" s="36"/>
      <c r="G60" s="504"/>
      <c r="H60" s="504"/>
      <c r="I60" s="90"/>
      <c r="J60" s="90"/>
      <c r="K60" s="36"/>
      <c r="L60" s="502"/>
      <c r="M60" s="503"/>
      <c r="N60" s="503"/>
      <c r="O60" s="500"/>
    </row>
    <row r="61" spans="1:15" ht="17.100000000000001" customHeight="1">
      <c r="A61" s="501"/>
      <c r="B61" s="506"/>
      <c r="C61" s="36">
        <v>56</v>
      </c>
      <c r="D61" s="24" t="s">
        <v>113</v>
      </c>
      <c r="E61" s="36"/>
      <c r="F61" s="36"/>
      <c r="G61" s="504"/>
      <c r="H61" s="504"/>
      <c r="I61" s="90"/>
      <c r="J61" s="90"/>
      <c r="K61" s="36"/>
      <c r="L61" s="502"/>
      <c r="M61" s="503"/>
      <c r="N61" s="503"/>
      <c r="O61" s="500"/>
    </row>
    <row r="62" spans="1:15" ht="17.100000000000001" customHeight="1">
      <c r="A62" s="501"/>
      <c r="B62" s="506"/>
      <c r="C62" s="36">
        <v>57</v>
      </c>
      <c r="D62" s="24" t="s">
        <v>89</v>
      </c>
      <c r="E62" s="36"/>
      <c r="F62" s="36"/>
      <c r="G62" s="504"/>
      <c r="H62" s="504"/>
      <c r="I62" s="90"/>
      <c r="J62" s="90"/>
      <c r="K62" s="36"/>
      <c r="L62" s="502"/>
      <c r="M62" s="503"/>
      <c r="N62" s="503"/>
      <c r="O62" s="500"/>
    </row>
    <row r="63" spans="1:15" ht="17.100000000000001" customHeight="1">
      <c r="A63" s="501"/>
      <c r="B63" s="506"/>
      <c r="C63" s="36">
        <v>58</v>
      </c>
      <c r="D63" s="24" t="s">
        <v>90</v>
      </c>
      <c r="E63" s="36"/>
      <c r="F63" s="36"/>
      <c r="G63" s="504"/>
      <c r="H63" s="504"/>
      <c r="I63" s="90"/>
      <c r="J63" s="90"/>
      <c r="K63" s="36"/>
      <c r="L63" s="502"/>
      <c r="M63" s="503"/>
      <c r="N63" s="503"/>
      <c r="O63" s="500"/>
    </row>
    <row r="64" spans="1:15" ht="17.100000000000001" customHeight="1">
      <c r="A64" s="501"/>
      <c r="B64" s="506"/>
      <c r="C64" s="36">
        <v>59</v>
      </c>
      <c r="D64" s="24" t="s">
        <v>91</v>
      </c>
      <c r="E64" s="36"/>
      <c r="F64" s="36"/>
      <c r="G64" s="504"/>
      <c r="H64" s="504"/>
      <c r="I64" s="90"/>
      <c r="J64" s="90"/>
      <c r="K64" s="36"/>
      <c r="L64" s="502"/>
      <c r="M64" s="503"/>
      <c r="N64" s="503"/>
      <c r="O64" s="500"/>
    </row>
    <row r="65" spans="1:15" ht="17.100000000000001" customHeight="1">
      <c r="A65" s="501"/>
      <c r="B65" s="506"/>
      <c r="C65" s="36">
        <v>60</v>
      </c>
      <c r="D65" s="24" t="s">
        <v>230</v>
      </c>
      <c r="E65" s="36"/>
      <c r="F65" s="36"/>
      <c r="G65" s="504"/>
      <c r="H65" s="504"/>
      <c r="I65" s="90"/>
      <c r="J65" s="90"/>
      <c r="K65" s="36"/>
      <c r="L65" s="502"/>
      <c r="M65" s="503"/>
      <c r="N65" s="503"/>
      <c r="O65" s="500"/>
    </row>
    <row r="66" spans="1:15" ht="17.100000000000001" customHeight="1">
      <c r="A66" s="501"/>
      <c r="B66" s="506"/>
      <c r="C66" s="36">
        <v>61</v>
      </c>
      <c r="D66" s="24" t="s">
        <v>92</v>
      </c>
      <c r="E66" s="36"/>
      <c r="F66" s="36"/>
      <c r="G66" s="504"/>
      <c r="H66" s="504"/>
      <c r="I66" s="90"/>
      <c r="J66" s="90"/>
      <c r="K66" s="36"/>
      <c r="L66" s="502"/>
      <c r="M66" s="503"/>
      <c r="N66" s="503"/>
      <c r="O66" s="500"/>
    </row>
    <row r="67" spans="1:15" ht="17.100000000000001" customHeight="1">
      <c r="A67" s="501"/>
      <c r="B67" s="506"/>
      <c r="C67" s="36">
        <v>62</v>
      </c>
      <c r="D67" s="333" t="s">
        <v>602</v>
      </c>
      <c r="E67" s="36"/>
      <c r="F67" s="36"/>
      <c r="G67" s="504"/>
      <c r="H67" s="504"/>
      <c r="I67" s="90"/>
      <c r="J67" s="90"/>
      <c r="K67" s="36"/>
      <c r="L67" s="502"/>
      <c r="M67" s="503"/>
      <c r="N67" s="503"/>
      <c r="O67" s="500"/>
    </row>
    <row r="68" spans="1:15" ht="17.100000000000001" customHeight="1">
      <c r="A68" s="501"/>
      <c r="B68" s="506"/>
      <c r="C68" s="36">
        <v>63</v>
      </c>
      <c r="D68" s="333" t="s">
        <v>479</v>
      </c>
      <c r="E68" s="36"/>
      <c r="F68" s="36"/>
      <c r="G68" s="504"/>
      <c r="H68" s="504"/>
      <c r="I68" s="90"/>
      <c r="J68" s="90"/>
      <c r="K68" s="36"/>
      <c r="L68" s="502"/>
      <c r="M68" s="503"/>
      <c r="N68" s="503"/>
      <c r="O68" s="500"/>
    </row>
    <row r="69" spans="1:15" ht="17.100000000000001" customHeight="1">
      <c r="A69" s="501"/>
      <c r="B69" s="506"/>
      <c r="C69" s="36">
        <v>64</v>
      </c>
      <c r="D69" s="333" t="s">
        <v>471</v>
      </c>
      <c r="E69" s="36"/>
      <c r="F69" s="36"/>
      <c r="G69" s="504"/>
      <c r="H69" s="504"/>
      <c r="I69" s="90"/>
      <c r="J69" s="90"/>
      <c r="K69" s="36"/>
      <c r="L69" s="502"/>
      <c r="M69" s="503"/>
      <c r="N69" s="503"/>
      <c r="O69" s="500"/>
    </row>
    <row r="70" spans="1:15" ht="17.100000000000001" customHeight="1">
      <c r="A70" s="501"/>
      <c r="B70" s="506"/>
      <c r="C70" s="36">
        <v>65</v>
      </c>
      <c r="D70" s="24" t="s">
        <v>93</v>
      </c>
      <c r="E70" s="36"/>
      <c r="F70" s="36"/>
      <c r="G70" s="504"/>
      <c r="H70" s="504"/>
      <c r="I70" s="90"/>
      <c r="J70" s="90"/>
      <c r="K70" s="36"/>
      <c r="L70" s="502"/>
      <c r="M70" s="503"/>
      <c r="N70" s="503"/>
      <c r="O70" s="500"/>
    </row>
    <row r="71" spans="1:15" ht="17.100000000000001" customHeight="1">
      <c r="A71" s="501"/>
      <c r="B71" s="506"/>
      <c r="C71" s="36">
        <v>66</v>
      </c>
      <c r="D71" s="85" t="s">
        <v>94</v>
      </c>
      <c r="E71" s="36"/>
      <c r="F71" s="36"/>
      <c r="G71" s="504"/>
      <c r="H71" s="504"/>
      <c r="I71" s="90"/>
      <c r="J71" s="90"/>
      <c r="K71" s="36"/>
      <c r="L71" s="502"/>
      <c r="M71" s="503"/>
      <c r="N71" s="503"/>
      <c r="O71" s="500"/>
    </row>
    <row r="72" spans="1:15" ht="17.100000000000001" customHeight="1">
      <c r="A72" s="501"/>
      <c r="B72" s="506"/>
      <c r="C72" s="36">
        <v>67</v>
      </c>
      <c r="D72" s="24" t="s">
        <v>95</v>
      </c>
      <c r="E72" s="36"/>
      <c r="F72" s="36"/>
      <c r="G72" s="504"/>
      <c r="H72" s="504"/>
      <c r="I72" s="90"/>
      <c r="J72" s="90"/>
      <c r="K72" s="36"/>
      <c r="L72" s="502"/>
      <c r="M72" s="503"/>
      <c r="N72" s="503"/>
      <c r="O72" s="500"/>
    </row>
    <row r="73" spans="1:15" ht="17.100000000000001" customHeight="1">
      <c r="A73" s="501"/>
      <c r="B73" s="506"/>
      <c r="C73" s="36">
        <v>68</v>
      </c>
      <c r="D73" s="24" t="s">
        <v>96</v>
      </c>
      <c r="E73" s="36"/>
      <c r="F73" s="36"/>
      <c r="G73" s="504"/>
      <c r="H73" s="504"/>
      <c r="I73" s="90"/>
      <c r="J73" s="90"/>
      <c r="K73" s="36"/>
      <c r="L73" s="502"/>
      <c r="M73" s="503"/>
      <c r="N73" s="503"/>
      <c r="O73" s="500"/>
    </row>
    <row r="74" spans="1:15" ht="17.100000000000001" customHeight="1">
      <c r="A74" s="501"/>
      <c r="B74" s="506"/>
      <c r="C74" s="36">
        <v>69</v>
      </c>
      <c r="D74" s="24" t="s">
        <v>97</v>
      </c>
      <c r="E74" s="36"/>
      <c r="F74" s="36"/>
      <c r="G74" s="504"/>
      <c r="H74" s="504"/>
      <c r="I74" s="90"/>
      <c r="J74" s="90"/>
      <c r="K74" s="36"/>
      <c r="L74" s="502"/>
      <c r="M74" s="503"/>
      <c r="N74" s="503"/>
      <c r="O74" s="500"/>
    </row>
    <row r="75" spans="1:15" ht="17.100000000000001" customHeight="1">
      <c r="A75" s="501"/>
      <c r="B75" s="506"/>
      <c r="C75" s="36">
        <v>70</v>
      </c>
      <c r="D75" s="24" t="s">
        <v>98</v>
      </c>
      <c r="E75" s="36"/>
      <c r="F75" s="36"/>
      <c r="G75" s="504"/>
      <c r="H75" s="504"/>
      <c r="I75" s="90"/>
      <c r="J75" s="90"/>
      <c r="K75" s="36"/>
      <c r="L75" s="502"/>
      <c r="M75" s="503"/>
      <c r="N75" s="503"/>
      <c r="O75" s="500"/>
    </row>
    <row r="76" spans="1:15" ht="17.100000000000001" customHeight="1">
      <c r="A76" s="501"/>
      <c r="B76" s="506"/>
      <c r="C76" s="36">
        <v>71</v>
      </c>
      <c r="D76" s="24" t="s">
        <v>114</v>
      </c>
      <c r="E76" s="36"/>
      <c r="F76" s="36"/>
      <c r="G76" s="504"/>
      <c r="H76" s="504"/>
      <c r="I76" s="90"/>
      <c r="J76" s="90"/>
      <c r="K76" s="36"/>
      <c r="L76" s="502"/>
      <c r="M76" s="503"/>
      <c r="N76" s="503"/>
      <c r="O76" s="500"/>
    </row>
    <row r="77" spans="1:15" ht="17.100000000000001" customHeight="1">
      <c r="A77" s="501"/>
      <c r="B77" s="506"/>
      <c r="C77" s="36">
        <v>72</v>
      </c>
      <c r="D77" s="24" t="s">
        <v>99</v>
      </c>
      <c r="E77" s="36"/>
      <c r="F77" s="36"/>
      <c r="G77" s="504"/>
      <c r="H77" s="504"/>
      <c r="I77" s="90"/>
      <c r="J77" s="90"/>
      <c r="K77" s="36"/>
      <c r="L77" s="502"/>
      <c r="M77" s="503"/>
      <c r="N77" s="503"/>
      <c r="O77" s="500"/>
    </row>
    <row r="78" spans="1:15" ht="17.100000000000001" customHeight="1">
      <c r="A78" s="450" t="s">
        <v>703</v>
      </c>
      <c r="B78" s="451"/>
      <c r="C78" s="451"/>
      <c r="D78" s="452"/>
      <c r="E78" s="91">
        <f>SUM(E6:E77)</f>
        <v>28</v>
      </c>
      <c r="F78" s="91">
        <f>SUM(F6:F77)</f>
        <v>28</v>
      </c>
      <c r="G78" s="91">
        <f>SUM(G6:G40)+2</f>
        <v>26</v>
      </c>
      <c r="H78" s="91">
        <f>SUM(H6:H40)+2</f>
        <v>30</v>
      </c>
      <c r="I78" s="91">
        <f>SUM(I6:I40)</f>
        <v>28</v>
      </c>
      <c r="J78" s="91"/>
      <c r="K78" s="91"/>
      <c r="L78" s="91"/>
      <c r="M78" s="91">
        <f>SUM(M6:M77)</f>
        <v>2068</v>
      </c>
      <c r="N78" s="91">
        <f>SUM(N6:N77)</f>
        <v>140</v>
      </c>
      <c r="O78" s="186">
        <f>SUM(O6:O77)</f>
        <v>1</v>
      </c>
    </row>
  </sheetData>
  <mergeCells count="31">
    <mergeCell ref="A78:D78"/>
    <mergeCell ref="B33:B40"/>
    <mergeCell ref="A6:A40"/>
    <mergeCell ref="B41:B47"/>
    <mergeCell ref="N16:N18"/>
    <mergeCell ref="B19:B32"/>
    <mergeCell ref="G41:H77"/>
    <mergeCell ref="B48:B77"/>
    <mergeCell ref="B6:B18"/>
    <mergeCell ref="A41:A77"/>
    <mergeCell ref="O19:O32"/>
    <mergeCell ref="L41:L77"/>
    <mergeCell ref="N41:N77"/>
    <mergeCell ref="L4:L5"/>
    <mergeCell ref="O41:O77"/>
    <mergeCell ref="O3:O5"/>
    <mergeCell ref="M41:M77"/>
    <mergeCell ref="O33:O40"/>
    <mergeCell ref="O6:O18"/>
    <mergeCell ref="A1:O1"/>
    <mergeCell ref="H2:O2"/>
    <mergeCell ref="A3:B5"/>
    <mergeCell ref="C3:C5"/>
    <mergeCell ref="D3:D5"/>
    <mergeCell ref="M3:M5"/>
    <mergeCell ref="G3:H3"/>
    <mergeCell ref="I3:J3"/>
    <mergeCell ref="E3:F3"/>
    <mergeCell ref="N3:N5"/>
    <mergeCell ref="K4:K5"/>
    <mergeCell ref="K3:L3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&amp;C&amp;10英语教育专业  315级  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247" width="8.75" style="110" customWidth="1"/>
    <col min="248" max="16384" width="8.75" style="110"/>
  </cols>
  <sheetData>
    <row r="1" spans="1:15" ht="30" customHeight="1">
      <c r="A1" s="508" t="s">
        <v>725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509" t="s">
        <v>28</v>
      </c>
      <c r="B3" s="510"/>
      <c r="C3" s="513" t="s">
        <v>29</v>
      </c>
      <c r="D3" s="510" t="s">
        <v>30</v>
      </c>
      <c r="E3" s="510" t="s">
        <v>31</v>
      </c>
      <c r="F3" s="510"/>
      <c r="G3" s="510" t="s">
        <v>32</v>
      </c>
      <c r="H3" s="510"/>
      <c r="I3" s="510" t="s">
        <v>33</v>
      </c>
      <c r="J3" s="510"/>
      <c r="K3" s="510" t="s">
        <v>34</v>
      </c>
      <c r="L3" s="510"/>
      <c r="M3" s="513" t="s">
        <v>35</v>
      </c>
      <c r="N3" s="513" t="s">
        <v>435</v>
      </c>
      <c r="O3" s="516" t="s">
        <v>36</v>
      </c>
    </row>
    <row r="4" spans="1:15" ht="18" customHeight="1">
      <c r="A4" s="511"/>
      <c r="B4" s="512"/>
      <c r="C4" s="514"/>
      <c r="D4" s="512"/>
      <c r="E4" s="107">
        <v>1</v>
      </c>
      <c r="F4" s="107">
        <v>2</v>
      </c>
      <c r="G4" s="107">
        <v>3</v>
      </c>
      <c r="H4" s="107">
        <v>4</v>
      </c>
      <c r="I4" s="107">
        <v>5</v>
      </c>
      <c r="J4" s="107">
        <v>6</v>
      </c>
      <c r="K4" s="515" t="s">
        <v>37</v>
      </c>
      <c r="L4" s="515" t="s">
        <v>38</v>
      </c>
      <c r="M4" s="514"/>
      <c r="N4" s="496"/>
      <c r="O4" s="517"/>
    </row>
    <row r="5" spans="1:15" ht="18" customHeight="1">
      <c r="A5" s="511"/>
      <c r="B5" s="512"/>
      <c r="C5" s="514"/>
      <c r="D5" s="512"/>
      <c r="E5" s="108" t="s">
        <v>241</v>
      </c>
      <c r="F5" s="108" t="s">
        <v>241</v>
      </c>
      <c r="G5" s="108" t="s">
        <v>242</v>
      </c>
      <c r="H5" s="108" t="s">
        <v>241</v>
      </c>
      <c r="I5" s="108" t="s">
        <v>242</v>
      </c>
      <c r="J5" s="108" t="s">
        <v>39</v>
      </c>
      <c r="K5" s="515"/>
      <c r="L5" s="515"/>
      <c r="M5" s="514"/>
      <c r="N5" s="496"/>
      <c r="O5" s="517"/>
    </row>
    <row r="6" spans="1:15" ht="17.25" customHeight="1">
      <c r="A6" s="501" t="s">
        <v>40</v>
      </c>
      <c r="B6" s="506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500">
        <f>SUM(M6:M15)/(SUM(M6:M77))</f>
        <v>0.26043737574552683</v>
      </c>
    </row>
    <row r="7" spans="1:15" ht="17.25" customHeight="1">
      <c r="A7" s="501"/>
      <c r="B7" s="514"/>
      <c r="C7" s="36">
        <v>2</v>
      </c>
      <c r="D7" s="42" t="s">
        <v>43</v>
      </c>
      <c r="E7" s="36"/>
      <c r="F7" s="36"/>
      <c r="G7" s="41">
        <v>2</v>
      </c>
      <c r="H7" s="41">
        <v>2</v>
      </c>
      <c r="I7" s="36"/>
      <c r="J7" s="36"/>
      <c r="K7" s="22">
        <v>3</v>
      </c>
      <c r="L7" s="22">
        <v>4</v>
      </c>
      <c r="M7" s="22">
        <f t="shared" si="0"/>
        <v>60</v>
      </c>
      <c r="N7" s="22">
        <v>4</v>
      </c>
      <c r="O7" s="500"/>
    </row>
    <row r="8" spans="1:15" ht="17.25" customHeight="1">
      <c r="A8" s="501"/>
      <c r="B8" s="514"/>
      <c r="C8" s="36">
        <v>3</v>
      </c>
      <c r="D8" s="11" t="s">
        <v>101</v>
      </c>
      <c r="E8" s="22">
        <v>2</v>
      </c>
      <c r="F8" s="22">
        <v>2</v>
      </c>
      <c r="G8" s="36"/>
      <c r="H8" s="36"/>
      <c r="I8" s="36"/>
      <c r="J8" s="36"/>
      <c r="K8" s="22">
        <v>1</v>
      </c>
      <c r="L8" s="22">
        <v>2</v>
      </c>
      <c r="M8" s="22">
        <f t="shared" si="0"/>
        <v>56</v>
      </c>
      <c r="N8" s="22">
        <v>3</v>
      </c>
      <c r="O8" s="500"/>
    </row>
    <row r="9" spans="1:15" ht="17.25" customHeight="1">
      <c r="A9" s="501"/>
      <c r="B9" s="514"/>
      <c r="C9" s="36">
        <v>4</v>
      </c>
      <c r="D9" s="11" t="s">
        <v>100</v>
      </c>
      <c r="E9" s="36"/>
      <c r="F9" s="36"/>
      <c r="G9" s="41">
        <v>2</v>
      </c>
      <c r="H9" s="41">
        <v>2</v>
      </c>
      <c r="I9" s="41">
        <v>2</v>
      </c>
      <c r="J9" s="36"/>
      <c r="K9" s="22" t="s">
        <v>436</v>
      </c>
      <c r="L9" s="22">
        <v>4</v>
      </c>
      <c r="M9" s="22">
        <f t="shared" si="0"/>
        <v>92</v>
      </c>
      <c r="N9" s="22">
        <v>6</v>
      </c>
      <c r="O9" s="500"/>
    </row>
    <row r="10" spans="1:15" ht="17.25" customHeight="1">
      <c r="A10" s="501"/>
      <c r="B10" s="514"/>
      <c r="C10" s="36">
        <v>5</v>
      </c>
      <c r="D10" s="1" t="s">
        <v>310</v>
      </c>
      <c r="E10" s="331">
        <v>0</v>
      </c>
      <c r="F10" s="331">
        <v>0</v>
      </c>
      <c r="G10" s="36"/>
      <c r="H10" s="36"/>
      <c r="I10" s="36"/>
      <c r="J10" s="36"/>
      <c r="K10" s="22"/>
      <c r="L10" s="22"/>
      <c r="M10" s="331">
        <f t="shared" si="0"/>
        <v>0</v>
      </c>
      <c r="N10" s="331">
        <v>0</v>
      </c>
      <c r="O10" s="500"/>
    </row>
    <row r="11" spans="1:15" ht="17.25" customHeight="1">
      <c r="A11" s="501"/>
      <c r="B11" s="514"/>
      <c r="C11" s="36">
        <v>6</v>
      </c>
      <c r="D11" s="1" t="s">
        <v>168</v>
      </c>
      <c r="E11" s="331">
        <v>0</v>
      </c>
      <c r="F11" s="331">
        <v>0</v>
      </c>
      <c r="G11" s="36"/>
      <c r="H11" s="36"/>
      <c r="I11" s="36"/>
      <c r="J11" s="36"/>
      <c r="K11" s="22"/>
      <c r="L11" s="22"/>
      <c r="M11" s="331">
        <f t="shared" si="0"/>
        <v>0</v>
      </c>
      <c r="N11" s="331">
        <v>0</v>
      </c>
      <c r="O11" s="500"/>
    </row>
    <row r="12" spans="1:15" ht="17.25" customHeight="1">
      <c r="A12" s="501"/>
      <c r="B12" s="514"/>
      <c r="C12" s="36">
        <v>7</v>
      </c>
      <c r="D12" s="43" t="s">
        <v>45</v>
      </c>
      <c r="E12" s="22">
        <v>2</v>
      </c>
      <c r="F12" s="22">
        <v>2</v>
      </c>
      <c r="G12" s="22">
        <v>2</v>
      </c>
      <c r="H12" s="22">
        <v>2</v>
      </c>
      <c r="I12" s="36"/>
      <c r="J12" s="36"/>
      <c r="K12" s="22"/>
      <c r="L12" s="22" t="s">
        <v>439</v>
      </c>
      <c r="M12" s="22">
        <f t="shared" si="0"/>
        <v>116</v>
      </c>
      <c r="N12" s="22">
        <v>7</v>
      </c>
      <c r="O12" s="500"/>
    </row>
    <row r="13" spans="1:15" ht="17.25" customHeight="1">
      <c r="A13" s="501"/>
      <c r="B13" s="514"/>
      <c r="C13" s="36">
        <v>8</v>
      </c>
      <c r="D13" s="43" t="s">
        <v>46</v>
      </c>
      <c r="E13" s="22">
        <v>2</v>
      </c>
      <c r="F13" s="22">
        <v>2</v>
      </c>
      <c r="G13" s="41"/>
      <c r="H13" s="41"/>
      <c r="I13" s="41"/>
      <c r="J13" s="41"/>
      <c r="K13" s="22" t="s">
        <v>437</v>
      </c>
      <c r="L13" s="22" t="s">
        <v>438</v>
      </c>
      <c r="M13" s="22">
        <f>E13*14+F13*14+G13*16+H13*14+I13*16+J13*14</f>
        <v>56</v>
      </c>
      <c r="N13" s="22">
        <v>3</v>
      </c>
      <c r="O13" s="500"/>
    </row>
    <row r="14" spans="1:15" ht="17.25" customHeight="1">
      <c r="A14" s="501"/>
      <c r="B14" s="514"/>
      <c r="C14" s="36">
        <v>9</v>
      </c>
      <c r="D14" s="44" t="s">
        <v>314</v>
      </c>
      <c r="E14" s="41"/>
      <c r="F14" s="41"/>
      <c r="G14" s="41">
        <v>2</v>
      </c>
      <c r="H14" s="41">
        <v>2</v>
      </c>
      <c r="I14" s="41"/>
      <c r="J14" s="41"/>
      <c r="K14" s="22">
        <v>1</v>
      </c>
      <c r="L14" s="22">
        <v>2</v>
      </c>
      <c r="M14" s="22">
        <f>E14*14+F14*14+G14*16+H14*14+I14*16+J14*14</f>
        <v>60</v>
      </c>
      <c r="N14" s="22">
        <v>4</v>
      </c>
      <c r="O14" s="500"/>
    </row>
    <row r="15" spans="1:15" ht="17.25" customHeight="1">
      <c r="A15" s="501"/>
      <c r="B15" s="514"/>
      <c r="C15" s="36">
        <v>10</v>
      </c>
      <c r="D15" s="11" t="s">
        <v>47</v>
      </c>
      <c r="E15" s="19"/>
      <c r="F15" s="19"/>
      <c r="G15" s="19"/>
      <c r="H15" s="335">
        <v>2</v>
      </c>
      <c r="I15" s="335">
        <v>0</v>
      </c>
      <c r="J15" s="19"/>
      <c r="K15" s="22"/>
      <c r="L15" s="22">
        <v>4</v>
      </c>
      <c r="M15" s="22">
        <f>E15*14+F15*14+G15*16+H15*14+I15*16+J15*14</f>
        <v>28</v>
      </c>
      <c r="N15" s="22">
        <v>2</v>
      </c>
      <c r="O15" s="500"/>
    </row>
    <row r="16" spans="1:15" ht="17.25" customHeight="1">
      <c r="A16" s="501"/>
      <c r="B16" s="519"/>
      <c r="C16" s="36">
        <v>11</v>
      </c>
      <c r="D16" s="45" t="s">
        <v>49</v>
      </c>
      <c r="E16" s="22" t="s">
        <v>50</v>
      </c>
      <c r="F16" s="22" t="s">
        <v>50</v>
      </c>
      <c r="G16" s="41" t="s">
        <v>50</v>
      </c>
      <c r="H16" s="41" t="s">
        <v>50</v>
      </c>
      <c r="I16" s="41" t="s">
        <v>50</v>
      </c>
      <c r="J16" s="41" t="s">
        <v>50</v>
      </c>
      <c r="K16" s="36"/>
      <c r="L16" s="36"/>
      <c r="M16" s="46" t="s">
        <v>51</v>
      </c>
      <c r="N16" s="507">
        <v>1</v>
      </c>
      <c r="O16" s="500"/>
    </row>
    <row r="17" spans="1:15" ht="17.25" customHeight="1">
      <c r="A17" s="501"/>
      <c r="B17" s="519"/>
      <c r="C17" s="36">
        <v>12</v>
      </c>
      <c r="D17" s="45" t="s">
        <v>52</v>
      </c>
      <c r="E17" s="41" t="s">
        <v>53</v>
      </c>
      <c r="F17" s="41" t="s">
        <v>53</v>
      </c>
      <c r="G17" s="41" t="s">
        <v>53</v>
      </c>
      <c r="H17" s="41" t="s">
        <v>53</v>
      </c>
      <c r="I17" s="41"/>
      <c r="J17" s="41"/>
      <c r="K17" s="36"/>
      <c r="L17" s="36"/>
      <c r="M17" s="46" t="s">
        <v>51</v>
      </c>
      <c r="N17" s="507"/>
      <c r="O17" s="500"/>
    </row>
    <row r="18" spans="1:15" ht="17.25" customHeight="1">
      <c r="A18" s="501"/>
      <c r="B18" s="519"/>
      <c r="C18" s="36">
        <v>13</v>
      </c>
      <c r="D18" s="47" t="s">
        <v>54</v>
      </c>
      <c r="E18" s="36" t="s">
        <v>55</v>
      </c>
      <c r="F18" s="41"/>
      <c r="G18" s="41"/>
      <c r="H18" s="41"/>
      <c r="I18" s="41" t="s">
        <v>50</v>
      </c>
      <c r="J18" s="41"/>
      <c r="K18" s="36"/>
      <c r="L18" s="36"/>
      <c r="M18" s="46" t="s">
        <v>51</v>
      </c>
      <c r="N18" s="507"/>
      <c r="O18" s="500"/>
    </row>
    <row r="19" spans="1:15" ht="17.25" customHeight="1">
      <c r="A19" s="501"/>
      <c r="B19" s="506" t="s">
        <v>56</v>
      </c>
      <c r="C19" s="36">
        <v>14</v>
      </c>
      <c r="D19" s="1" t="s">
        <v>367</v>
      </c>
      <c r="E19" s="36">
        <v>6</v>
      </c>
      <c r="F19" s="36">
        <v>6</v>
      </c>
      <c r="G19" s="36">
        <v>6</v>
      </c>
      <c r="H19" s="36">
        <v>6</v>
      </c>
      <c r="I19" s="36">
        <v>8</v>
      </c>
      <c r="J19" s="36"/>
      <c r="K19" s="36"/>
      <c r="L19" s="36"/>
      <c r="M19" s="36">
        <f>E19*14+F19*14+G19*16+H19*14+I19*16+J19*14</f>
        <v>476</v>
      </c>
      <c r="N19" s="36">
        <v>30</v>
      </c>
      <c r="O19" s="500">
        <f>SUM(M19:M32)/(SUM(M6:M77))</f>
        <v>0.68190854870775353</v>
      </c>
    </row>
    <row r="20" spans="1:15" ht="17.25" customHeight="1">
      <c r="A20" s="501"/>
      <c r="B20" s="506"/>
      <c r="C20" s="36">
        <v>15</v>
      </c>
      <c r="D20" s="1" t="s">
        <v>368</v>
      </c>
      <c r="E20" s="36">
        <v>2</v>
      </c>
      <c r="F20" s="36">
        <v>2</v>
      </c>
      <c r="G20" s="36">
        <v>2</v>
      </c>
      <c r="H20" s="36">
        <v>2</v>
      </c>
      <c r="I20" s="36"/>
      <c r="J20" s="36"/>
      <c r="K20" s="36"/>
      <c r="L20" s="36"/>
      <c r="M20" s="36">
        <f>E20*14+F20*14+G20*16+H20*14+I20*16+J20*14</f>
        <v>116</v>
      </c>
      <c r="N20" s="36">
        <v>7</v>
      </c>
      <c r="O20" s="500"/>
    </row>
    <row r="21" spans="1:15" ht="17.25" customHeight="1">
      <c r="A21" s="501"/>
      <c r="B21" s="506"/>
      <c r="C21" s="36">
        <v>16</v>
      </c>
      <c r="D21" s="1" t="s">
        <v>369</v>
      </c>
      <c r="E21" s="36">
        <v>2</v>
      </c>
      <c r="F21" s="36">
        <v>2</v>
      </c>
      <c r="G21" s="36">
        <v>2</v>
      </c>
      <c r="H21" s="36">
        <v>2</v>
      </c>
      <c r="I21" s="341">
        <v>2</v>
      </c>
      <c r="J21" s="36"/>
      <c r="K21" s="36"/>
      <c r="L21" s="36"/>
      <c r="M21" s="36">
        <f>E21*14+F21*14+G21*16+H21*14+I21*16+J21*14</f>
        <v>148</v>
      </c>
      <c r="N21" s="341">
        <v>9</v>
      </c>
      <c r="O21" s="500"/>
    </row>
    <row r="22" spans="1:15" ht="17.25" customHeight="1">
      <c r="A22" s="501"/>
      <c r="B22" s="506"/>
      <c r="C22" s="36">
        <v>17</v>
      </c>
      <c r="D22" s="1" t="s">
        <v>370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>E22*14+F22*14+G22*16+H22*14+I22*16+J22*14</f>
        <v>56</v>
      </c>
      <c r="N22" s="36">
        <v>3</v>
      </c>
      <c r="O22" s="500"/>
    </row>
    <row r="23" spans="1:15" ht="17.25" customHeight="1">
      <c r="A23" s="501"/>
      <c r="B23" s="506"/>
      <c r="C23" s="36">
        <v>18</v>
      </c>
      <c r="D23" s="1" t="s">
        <v>362</v>
      </c>
      <c r="E23" s="41"/>
      <c r="F23" s="41"/>
      <c r="G23" s="36">
        <v>2</v>
      </c>
      <c r="H23" s="36">
        <v>2</v>
      </c>
      <c r="I23" s="36"/>
      <c r="J23" s="36"/>
      <c r="K23" s="36"/>
      <c r="L23" s="36"/>
      <c r="M23" s="36">
        <f>E23*14+F23*14+G23*16+H23*14+I23*16+J23*14</f>
        <v>60</v>
      </c>
      <c r="N23" s="36">
        <v>4</v>
      </c>
      <c r="O23" s="500"/>
    </row>
    <row r="24" spans="1:15" ht="17.25" customHeight="1">
      <c r="A24" s="501"/>
      <c r="B24" s="506"/>
      <c r="C24" s="36">
        <v>19</v>
      </c>
      <c r="D24" s="1" t="s">
        <v>104</v>
      </c>
      <c r="E24" s="36"/>
      <c r="F24" s="36"/>
      <c r="G24" s="36"/>
      <c r="H24" s="36"/>
      <c r="I24" s="36">
        <v>2</v>
      </c>
      <c r="J24" s="36"/>
      <c r="K24" s="36"/>
      <c r="L24" s="36"/>
      <c r="M24" s="36">
        <f t="shared" ref="M24:M34" si="1">E24*14+F24*14+G24*16+H24*14+I24*16+J24*14</f>
        <v>32</v>
      </c>
      <c r="N24" s="36">
        <v>2</v>
      </c>
      <c r="O24" s="500"/>
    </row>
    <row r="25" spans="1:15" ht="17.25" customHeight="1">
      <c r="A25" s="501"/>
      <c r="B25" s="506"/>
      <c r="C25" s="36">
        <v>20</v>
      </c>
      <c r="D25" s="1" t="s">
        <v>372</v>
      </c>
      <c r="E25" s="36">
        <v>2</v>
      </c>
      <c r="F25" s="36">
        <v>2</v>
      </c>
      <c r="G25" s="36"/>
      <c r="H25" s="36"/>
      <c r="I25" s="36"/>
      <c r="J25" s="36"/>
      <c r="K25" s="36"/>
      <c r="L25" s="36"/>
      <c r="M25" s="36">
        <f t="shared" si="1"/>
        <v>56</v>
      </c>
      <c r="N25" s="36">
        <v>3</v>
      </c>
      <c r="O25" s="500"/>
    </row>
    <row r="26" spans="1:15" ht="17.25" customHeight="1">
      <c r="A26" s="501"/>
      <c r="B26" s="506"/>
      <c r="C26" s="36">
        <v>21</v>
      </c>
      <c r="D26" s="1" t="s">
        <v>381</v>
      </c>
      <c r="E26" s="36"/>
      <c r="F26" s="36"/>
      <c r="G26" s="341">
        <v>0</v>
      </c>
      <c r="H26" s="36">
        <v>2</v>
      </c>
      <c r="I26" s="341">
        <v>4</v>
      </c>
      <c r="J26" s="36"/>
      <c r="K26" s="36"/>
      <c r="L26" s="36"/>
      <c r="M26" s="36">
        <f t="shared" si="1"/>
        <v>92</v>
      </c>
      <c r="N26" s="36">
        <v>6</v>
      </c>
      <c r="O26" s="500"/>
    </row>
    <row r="27" spans="1:15" ht="17.25" customHeight="1">
      <c r="A27" s="501"/>
      <c r="B27" s="506"/>
      <c r="C27" s="36">
        <v>22</v>
      </c>
      <c r="D27" s="1" t="s">
        <v>373</v>
      </c>
      <c r="E27" s="36">
        <v>2</v>
      </c>
      <c r="F27" s="41">
        <v>2</v>
      </c>
      <c r="G27" s="36"/>
      <c r="H27" s="36"/>
      <c r="I27" s="36"/>
      <c r="J27" s="36"/>
      <c r="K27" s="36"/>
      <c r="L27" s="36"/>
      <c r="M27" s="36">
        <f t="shared" si="1"/>
        <v>56</v>
      </c>
      <c r="N27" s="36">
        <v>3</v>
      </c>
      <c r="O27" s="500"/>
    </row>
    <row r="28" spans="1:15" ht="17.25" customHeight="1">
      <c r="A28" s="501"/>
      <c r="B28" s="506"/>
      <c r="C28" s="36">
        <v>23</v>
      </c>
      <c r="D28" s="1" t="s">
        <v>374</v>
      </c>
      <c r="E28" s="36"/>
      <c r="F28" s="36"/>
      <c r="G28" s="36"/>
      <c r="H28" s="36"/>
      <c r="I28" s="36">
        <v>4</v>
      </c>
      <c r="J28" s="36"/>
      <c r="K28" s="36"/>
      <c r="L28" s="36"/>
      <c r="M28" s="36">
        <f t="shared" si="1"/>
        <v>64</v>
      </c>
      <c r="N28" s="36">
        <v>4</v>
      </c>
      <c r="O28" s="500"/>
    </row>
    <row r="29" spans="1:15" ht="17.25" customHeight="1">
      <c r="A29" s="501"/>
      <c r="B29" s="506"/>
      <c r="C29" s="36">
        <v>24</v>
      </c>
      <c r="D29" s="1" t="s">
        <v>375</v>
      </c>
      <c r="E29" s="36"/>
      <c r="F29" s="36"/>
      <c r="G29" s="36"/>
      <c r="H29" s="36"/>
      <c r="I29" s="36">
        <v>4</v>
      </c>
      <c r="J29" s="36"/>
      <c r="K29" s="36"/>
      <c r="L29" s="36"/>
      <c r="M29" s="36">
        <f t="shared" si="1"/>
        <v>64</v>
      </c>
      <c r="N29" s="36">
        <v>4</v>
      </c>
      <c r="O29" s="500"/>
    </row>
    <row r="30" spans="1:15" ht="17.25" customHeight="1">
      <c r="A30" s="501"/>
      <c r="B30" s="506"/>
      <c r="C30" s="36">
        <v>25</v>
      </c>
      <c r="D30" s="261" t="s">
        <v>494</v>
      </c>
      <c r="E30" s="36"/>
      <c r="F30" s="36"/>
      <c r="G30" s="36">
        <v>2</v>
      </c>
      <c r="H30" s="36">
        <v>2</v>
      </c>
      <c r="I30" s="36"/>
      <c r="J30" s="36"/>
      <c r="K30" s="36"/>
      <c r="L30" s="36"/>
      <c r="M30" s="36">
        <f t="shared" si="1"/>
        <v>60</v>
      </c>
      <c r="N30" s="36">
        <v>4</v>
      </c>
      <c r="O30" s="500"/>
    </row>
    <row r="31" spans="1:15" ht="17.25" customHeight="1">
      <c r="A31" s="501"/>
      <c r="B31" s="506"/>
      <c r="C31" s="36">
        <v>26</v>
      </c>
      <c r="D31" s="1" t="s">
        <v>376</v>
      </c>
      <c r="E31" s="36"/>
      <c r="F31" s="36"/>
      <c r="G31" s="36">
        <v>2</v>
      </c>
      <c r="H31" s="36">
        <v>2</v>
      </c>
      <c r="I31" s="36"/>
      <c r="J31" s="36"/>
      <c r="K31" s="36"/>
      <c r="L31" s="36"/>
      <c r="M31" s="36">
        <f>E31*14+F31*14+G31*16+H31*14+I31*16+J31*14</f>
        <v>60</v>
      </c>
      <c r="N31" s="36">
        <v>4</v>
      </c>
      <c r="O31" s="500"/>
    </row>
    <row r="32" spans="1:15" ht="17.25" customHeight="1">
      <c r="A32" s="501"/>
      <c r="B32" s="506"/>
      <c r="C32" s="36">
        <v>27</v>
      </c>
      <c r="D32" s="342" t="s">
        <v>706</v>
      </c>
      <c r="E32" s="36"/>
      <c r="F32" s="36"/>
      <c r="G32" s="36"/>
      <c r="H32" s="36"/>
      <c r="I32" s="341">
        <v>2</v>
      </c>
      <c r="J32" s="36"/>
      <c r="K32" s="36"/>
      <c r="L32" s="36"/>
      <c r="M32" s="36">
        <f t="shared" ref="M32" si="2">E32*14+F32*14+G32*16+H32*14+I32*16+J32*14</f>
        <v>32</v>
      </c>
      <c r="N32" s="341">
        <v>2</v>
      </c>
      <c r="O32" s="500"/>
    </row>
    <row r="33" spans="1:15" ht="17.25" customHeight="1">
      <c r="A33" s="501"/>
      <c r="B33" s="518" t="s">
        <v>17</v>
      </c>
      <c r="C33" s="36">
        <v>28</v>
      </c>
      <c r="D33" s="43" t="s">
        <v>72</v>
      </c>
      <c r="E33" s="41">
        <v>1</v>
      </c>
      <c r="F33" s="41">
        <v>1</v>
      </c>
      <c r="G33" s="41"/>
      <c r="H33" s="41"/>
      <c r="I33" s="41"/>
      <c r="J33" s="41"/>
      <c r="K33" s="41"/>
      <c r="L33" s="41"/>
      <c r="M33" s="41">
        <f t="shared" si="1"/>
        <v>28</v>
      </c>
      <c r="N33" s="41">
        <v>2</v>
      </c>
      <c r="O33" s="505">
        <f>SUM(M33:M40)/(SUM(M6:M77))</f>
        <v>2.7833001988071572E-2</v>
      </c>
    </row>
    <row r="34" spans="1:15" ht="17.25" customHeight="1">
      <c r="A34" s="501"/>
      <c r="B34" s="518"/>
      <c r="C34" s="36">
        <v>29</v>
      </c>
      <c r="D34" s="43" t="s">
        <v>192</v>
      </c>
      <c r="E34" s="41">
        <v>1</v>
      </c>
      <c r="F34" s="41">
        <v>1</v>
      </c>
      <c r="G34" s="41"/>
      <c r="H34" s="46"/>
      <c r="I34" s="41"/>
      <c r="J34" s="41"/>
      <c r="K34" s="41"/>
      <c r="L34" s="41"/>
      <c r="M34" s="41">
        <f t="shared" si="1"/>
        <v>28</v>
      </c>
      <c r="N34" s="41">
        <v>2</v>
      </c>
      <c r="O34" s="505"/>
    </row>
    <row r="35" spans="1:15" ht="17.25" customHeight="1">
      <c r="A35" s="501"/>
      <c r="B35" s="518"/>
      <c r="C35" s="36">
        <v>30</v>
      </c>
      <c r="D35" s="24" t="s">
        <v>495</v>
      </c>
      <c r="E35" s="36" t="s">
        <v>75</v>
      </c>
      <c r="F35" s="41"/>
      <c r="G35" s="41"/>
      <c r="H35" s="46"/>
      <c r="I35" s="41"/>
      <c r="J35" s="41"/>
      <c r="K35" s="41"/>
      <c r="L35" s="41"/>
      <c r="M35" s="41"/>
      <c r="N35" s="41">
        <v>1</v>
      </c>
      <c r="O35" s="505"/>
    </row>
    <row r="36" spans="1:15" ht="17.25" customHeight="1">
      <c r="A36" s="501"/>
      <c r="B36" s="518"/>
      <c r="C36" s="36">
        <v>31</v>
      </c>
      <c r="D36" s="43" t="s">
        <v>18</v>
      </c>
      <c r="E36" s="41"/>
      <c r="F36" s="41"/>
      <c r="G36" s="41"/>
      <c r="H36" s="46"/>
      <c r="I36" s="41"/>
      <c r="J36" s="41"/>
      <c r="K36" s="41"/>
      <c r="L36" s="41"/>
      <c r="M36" s="46" t="s">
        <v>19</v>
      </c>
      <c r="N36" s="46"/>
      <c r="O36" s="505"/>
    </row>
    <row r="37" spans="1:15" ht="17.25" customHeight="1">
      <c r="A37" s="501"/>
      <c r="B37" s="518"/>
      <c r="C37" s="36">
        <v>32</v>
      </c>
      <c r="D37" s="43" t="s">
        <v>20</v>
      </c>
      <c r="E37" s="41"/>
      <c r="F37" s="41"/>
      <c r="G37" s="41"/>
      <c r="H37" s="41" t="s">
        <v>75</v>
      </c>
      <c r="I37" s="41"/>
      <c r="J37" s="41"/>
      <c r="K37" s="41"/>
      <c r="L37" s="41"/>
      <c r="M37" s="41"/>
      <c r="N37" s="41">
        <v>1</v>
      </c>
      <c r="O37" s="505"/>
    </row>
    <row r="38" spans="1:15" ht="17.25" customHeight="1">
      <c r="A38" s="501"/>
      <c r="B38" s="518"/>
      <c r="C38" s="36">
        <v>33</v>
      </c>
      <c r="D38" s="43" t="s">
        <v>21</v>
      </c>
      <c r="E38" s="41"/>
      <c r="F38" s="41"/>
      <c r="G38" s="41"/>
      <c r="H38" s="46"/>
      <c r="I38" s="41"/>
      <c r="J38" s="41" t="s">
        <v>477</v>
      </c>
      <c r="K38" s="41"/>
      <c r="L38" s="41"/>
      <c r="M38" s="41"/>
      <c r="N38" s="41">
        <v>7</v>
      </c>
      <c r="O38" s="505"/>
    </row>
    <row r="39" spans="1:15" ht="17.25" customHeight="1">
      <c r="A39" s="501"/>
      <c r="B39" s="518"/>
      <c r="C39" s="36">
        <v>34</v>
      </c>
      <c r="D39" s="378" t="s">
        <v>730</v>
      </c>
      <c r="E39" s="46"/>
      <c r="F39" s="46"/>
      <c r="G39" s="46"/>
      <c r="H39" s="46"/>
      <c r="I39" s="46"/>
      <c r="J39" s="41" t="s">
        <v>77</v>
      </c>
      <c r="K39" s="41"/>
      <c r="L39" s="41"/>
      <c r="M39" s="41"/>
      <c r="N39" s="41">
        <v>2</v>
      </c>
      <c r="O39" s="505"/>
    </row>
    <row r="40" spans="1:15" ht="17.25" customHeight="1">
      <c r="A40" s="501"/>
      <c r="B40" s="518"/>
      <c r="C40" s="36">
        <v>35</v>
      </c>
      <c r="D40" s="43" t="s">
        <v>78</v>
      </c>
      <c r="E40" s="46"/>
      <c r="F40" s="46"/>
      <c r="G40" s="46"/>
      <c r="H40" s="46"/>
      <c r="I40" s="46"/>
      <c r="J40" s="41" t="s">
        <v>73</v>
      </c>
      <c r="K40" s="41"/>
      <c r="L40" s="41"/>
      <c r="M40" s="41"/>
      <c r="N40" s="41">
        <v>1</v>
      </c>
      <c r="O40" s="505"/>
    </row>
    <row r="41" spans="1:15" ht="17.100000000000001" customHeight="1">
      <c r="A41" s="501" t="s">
        <v>107</v>
      </c>
      <c r="B41" s="506" t="s">
        <v>108</v>
      </c>
      <c r="C41" s="36">
        <v>36</v>
      </c>
      <c r="D41" s="1" t="s">
        <v>109</v>
      </c>
      <c r="E41" s="36"/>
      <c r="F41" s="36"/>
      <c r="G41" s="504" t="s">
        <v>605</v>
      </c>
      <c r="H41" s="504"/>
      <c r="I41" s="90"/>
      <c r="J41" s="90"/>
      <c r="K41" s="36"/>
      <c r="L41" s="502" t="s">
        <v>38</v>
      </c>
      <c r="M41" s="503">
        <f>2*16+2*14</f>
        <v>60</v>
      </c>
      <c r="N41" s="503">
        <v>2</v>
      </c>
      <c r="O41" s="500">
        <f>M41/(SUM(M6:M77))</f>
        <v>2.982107355864811E-2</v>
      </c>
    </row>
    <row r="42" spans="1:15" ht="17.100000000000001" customHeight="1">
      <c r="A42" s="501"/>
      <c r="B42" s="506"/>
      <c r="C42" s="36">
        <v>37</v>
      </c>
      <c r="D42" s="1" t="s">
        <v>363</v>
      </c>
      <c r="E42" s="36"/>
      <c r="F42" s="36"/>
      <c r="G42" s="504"/>
      <c r="H42" s="504"/>
      <c r="I42" s="90"/>
      <c r="J42" s="90"/>
      <c r="K42" s="36"/>
      <c r="L42" s="502"/>
      <c r="M42" s="503"/>
      <c r="N42" s="503"/>
      <c r="O42" s="500"/>
    </row>
    <row r="43" spans="1:15" ht="17.100000000000001" customHeight="1">
      <c r="A43" s="501"/>
      <c r="B43" s="506"/>
      <c r="C43" s="36">
        <v>38</v>
      </c>
      <c r="D43" s="1" t="s">
        <v>103</v>
      </c>
      <c r="E43" s="36"/>
      <c r="F43" s="36"/>
      <c r="G43" s="504"/>
      <c r="H43" s="504"/>
      <c r="I43" s="90"/>
      <c r="J43" s="90"/>
      <c r="K43" s="36"/>
      <c r="L43" s="502"/>
      <c r="M43" s="503"/>
      <c r="N43" s="503"/>
      <c r="O43" s="500"/>
    </row>
    <row r="44" spans="1:15" ht="17.100000000000001" customHeight="1">
      <c r="A44" s="501"/>
      <c r="B44" s="506"/>
      <c r="C44" s="36">
        <v>39</v>
      </c>
      <c r="D44" s="1" t="s">
        <v>364</v>
      </c>
      <c r="E44" s="36"/>
      <c r="F44" s="36"/>
      <c r="G44" s="504"/>
      <c r="H44" s="504"/>
      <c r="I44" s="90"/>
      <c r="J44" s="90"/>
      <c r="K44" s="36"/>
      <c r="L44" s="502"/>
      <c r="M44" s="503"/>
      <c r="N44" s="503"/>
      <c r="O44" s="500"/>
    </row>
    <row r="45" spans="1:15" ht="17.100000000000001" customHeight="1">
      <c r="A45" s="501"/>
      <c r="B45" s="506"/>
      <c r="C45" s="36">
        <v>40</v>
      </c>
      <c r="D45" s="1" t="s">
        <v>110</v>
      </c>
      <c r="E45" s="36"/>
      <c r="F45" s="36"/>
      <c r="G45" s="504"/>
      <c r="H45" s="504"/>
      <c r="I45" s="90"/>
      <c r="J45" s="90"/>
      <c r="K45" s="36"/>
      <c r="L45" s="502"/>
      <c r="M45" s="503"/>
      <c r="N45" s="503"/>
      <c r="O45" s="500"/>
    </row>
    <row r="46" spans="1:15" ht="17.100000000000001" customHeight="1">
      <c r="A46" s="501"/>
      <c r="B46" s="506"/>
      <c r="C46" s="36">
        <v>41</v>
      </c>
      <c r="D46" s="1" t="s">
        <v>365</v>
      </c>
      <c r="E46" s="36"/>
      <c r="F46" s="36"/>
      <c r="G46" s="504"/>
      <c r="H46" s="504"/>
      <c r="I46" s="90"/>
      <c r="J46" s="90"/>
      <c r="K46" s="36"/>
      <c r="L46" s="502"/>
      <c r="M46" s="503"/>
      <c r="N46" s="503"/>
      <c r="O46" s="500"/>
    </row>
    <row r="47" spans="1:15" ht="17.100000000000001" customHeight="1">
      <c r="A47" s="501"/>
      <c r="B47" s="506"/>
      <c r="C47" s="36">
        <v>42</v>
      </c>
      <c r="D47" s="1" t="s">
        <v>380</v>
      </c>
      <c r="E47" s="36"/>
      <c r="F47" s="36"/>
      <c r="G47" s="504"/>
      <c r="H47" s="504"/>
      <c r="I47" s="90"/>
      <c r="J47" s="90"/>
      <c r="K47" s="36"/>
      <c r="L47" s="502"/>
      <c r="M47" s="503"/>
      <c r="N47" s="503"/>
      <c r="O47" s="500"/>
    </row>
    <row r="48" spans="1:15" ht="17.100000000000001" customHeight="1">
      <c r="A48" s="501"/>
      <c r="B48" s="506" t="s">
        <v>79</v>
      </c>
      <c r="C48" s="36">
        <v>43</v>
      </c>
      <c r="D48" s="27" t="s">
        <v>571</v>
      </c>
      <c r="E48" s="36"/>
      <c r="F48" s="36"/>
      <c r="G48" s="504"/>
      <c r="H48" s="504"/>
      <c r="I48" s="90"/>
      <c r="J48" s="90"/>
      <c r="K48" s="36"/>
      <c r="L48" s="502"/>
      <c r="M48" s="503"/>
      <c r="N48" s="503"/>
      <c r="O48" s="500"/>
    </row>
    <row r="49" spans="1:15" ht="17.100000000000001" customHeight="1">
      <c r="A49" s="501"/>
      <c r="B49" s="506"/>
      <c r="C49" s="36">
        <v>44</v>
      </c>
      <c r="D49" s="327" t="s">
        <v>595</v>
      </c>
      <c r="E49" s="36"/>
      <c r="F49" s="36"/>
      <c r="G49" s="504"/>
      <c r="H49" s="504"/>
      <c r="I49" s="90"/>
      <c r="J49" s="90"/>
      <c r="K49" s="36"/>
      <c r="L49" s="502"/>
      <c r="M49" s="503"/>
      <c r="N49" s="503"/>
      <c r="O49" s="500"/>
    </row>
    <row r="50" spans="1:15" ht="17.100000000000001" customHeight="1">
      <c r="A50" s="501"/>
      <c r="B50" s="506"/>
      <c r="C50" s="36">
        <v>45</v>
      </c>
      <c r="D50" s="26" t="s">
        <v>80</v>
      </c>
      <c r="E50" s="36"/>
      <c r="F50" s="36"/>
      <c r="G50" s="504"/>
      <c r="H50" s="504"/>
      <c r="I50" s="90"/>
      <c r="J50" s="90"/>
      <c r="K50" s="36"/>
      <c r="L50" s="502"/>
      <c r="M50" s="503"/>
      <c r="N50" s="503"/>
      <c r="O50" s="500"/>
    </row>
    <row r="51" spans="1:15" ht="17.100000000000001" customHeight="1">
      <c r="A51" s="501"/>
      <c r="B51" s="506"/>
      <c r="C51" s="36">
        <v>46</v>
      </c>
      <c r="D51" s="24" t="s">
        <v>81</v>
      </c>
      <c r="E51" s="36"/>
      <c r="F51" s="36"/>
      <c r="G51" s="504"/>
      <c r="H51" s="504"/>
      <c r="I51" s="90"/>
      <c r="J51" s="90"/>
      <c r="K51" s="36"/>
      <c r="L51" s="502"/>
      <c r="M51" s="503"/>
      <c r="N51" s="503"/>
      <c r="O51" s="500"/>
    </row>
    <row r="52" spans="1:15" ht="17.100000000000001" customHeight="1">
      <c r="A52" s="501"/>
      <c r="B52" s="506"/>
      <c r="C52" s="36">
        <v>47</v>
      </c>
      <c r="D52" s="24" t="s">
        <v>229</v>
      </c>
      <c r="E52" s="36"/>
      <c r="F52" s="36"/>
      <c r="G52" s="504"/>
      <c r="H52" s="504"/>
      <c r="I52" s="90"/>
      <c r="J52" s="90"/>
      <c r="K52" s="36"/>
      <c r="L52" s="502"/>
      <c r="M52" s="503"/>
      <c r="N52" s="503"/>
      <c r="O52" s="500"/>
    </row>
    <row r="53" spans="1:15" ht="17.100000000000001" customHeight="1">
      <c r="A53" s="501"/>
      <c r="B53" s="506"/>
      <c r="C53" s="36">
        <v>48</v>
      </c>
      <c r="D53" s="24" t="s">
        <v>82</v>
      </c>
      <c r="E53" s="36"/>
      <c r="F53" s="36"/>
      <c r="G53" s="504"/>
      <c r="H53" s="504"/>
      <c r="I53" s="90"/>
      <c r="J53" s="90"/>
      <c r="K53" s="36"/>
      <c r="L53" s="502"/>
      <c r="M53" s="503"/>
      <c r="N53" s="503"/>
      <c r="O53" s="500"/>
    </row>
    <row r="54" spans="1:15" ht="17.100000000000001" customHeight="1">
      <c r="A54" s="501"/>
      <c r="B54" s="506"/>
      <c r="C54" s="36">
        <v>49</v>
      </c>
      <c r="D54" s="24" t="s">
        <v>83</v>
      </c>
      <c r="E54" s="36"/>
      <c r="F54" s="36"/>
      <c r="G54" s="504"/>
      <c r="H54" s="504"/>
      <c r="I54" s="90"/>
      <c r="J54" s="90"/>
      <c r="K54" s="36"/>
      <c r="L54" s="502"/>
      <c r="M54" s="503"/>
      <c r="N54" s="503"/>
      <c r="O54" s="500"/>
    </row>
    <row r="55" spans="1:15" ht="17.100000000000001" customHeight="1">
      <c r="A55" s="501"/>
      <c r="B55" s="506"/>
      <c r="C55" s="36">
        <v>50</v>
      </c>
      <c r="D55" s="24" t="s">
        <v>84</v>
      </c>
      <c r="E55" s="36"/>
      <c r="F55" s="36"/>
      <c r="G55" s="504"/>
      <c r="H55" s="504"/>
      <c r="I55" s="90"/>
      <c r="J55" s="90"/>
      <c r="K55" s="36"/>
      <c r="L55" s="502"/>
      <c r="M55" s="503"/>
      <c r="N55" s="503"/>
      <c r="O55" s="500"/>
    </row>
    <row r="56" spans="1:15" ht="17.100000000000001" customHeight="1">
      <c r="A56" s="501"/>
      <c r="B56" s="506"/>
      <c r="C56" s="36">
        <v>51</v>
      </c>
      <c r="D56" s="24" t="s">
        <v>112</v>
      </c>
      <c r="E56" s="36"/>
      <c r="F56" s="36"/>
      <c r="G56" s="504"/>
      <c r="H56" s="504"/>
      <c r="I56" s="90"/>
      <c r="J56" s="90"/>
      <c r="K56" s="36"/>
      <c r="L56" s="502"/>
      <c r="M56" s="503"/>
      <c r="N56" s="503"/>
      <c r="O56" s="500"/>
    </row>
    <row r="57" spans="1:15" ht="17.100000000000001" customHeight="1">
      <c r="A57" s="501"/>
      <c r="B57" s="506"/>
      <c r="C57" s="36">
        <v>52</v>
      </c>
      <c r="D57" s="24" t="s">
        <v>85</v>
      </c>
      <c r="E57" s="36"/>
      <c r="F57" s="36"/>
      <c r="G57" s="504"/>
      <c r="H57" s="504"/>
      <c r="I57" s="90"/>
      <c r="J57" s="90"/>
      <c r="K57" s="36"/>
      <c r="L57" s="502"/>
      <c r="M57" s="503"/>
      <c r="N57" s="503"/>
      <c r="O57" s="500"/>
    </row>
    <row r="58" spans="1:15" ht="17.100000000000001" customHeight="1">
      <c r="A58" s="501"/>
      <c r="B58" s="506"/>
      <c r="C58" s="36">
        <v>53</v>
      </c>
      <c r="D58" s="24" t="s">
        <v>86</v>
      </c>
      <c r="E58" s="36"/>
      <c r="F58" s="36"/>
      <c r="G58" s="504"/>
      <c r="H58" s="504"/>
      <c r="I58" s="90"/>
      <c r="J58" s="90"/>
      <c r="K58" s="36"/>
      <c r="L58" s="502"/>
      <c r="M58" s="503"/>
      <c r="N58" s="503"/>
      <c r="O58" s="500"/>
    </row>
    <row r="59" spans="1:15" ht="17.100000000000001" customHeight="1">
      <c r="A59" s="501"/>
      <c r="B59" s="506"/>
      <c r="C59" s="36">
        <v>54</v>
      </c>
      <c r="D59" s="24" t="s">
        <v>87</v>
      </c>
      <c r="E59" s="36"/>
      <c r="F59" s="36"/>
      <c r="G59" s="504"/>
      <c r="H59" s="504"/>
      <c r="I59" s="90"/>
      <c r="J59" s="90"/>
      <c r="K59" s="36"/>
      <c r="L59" s="502"/>
      <c r="M59" s="503"/>
      <c r="N59" s="503"/>
      <c r="O59" s="500"/>
    </row>
    <row r="60" spans="1:15" ht="17.100000000000001" customHeight="1">
      <c r="A60" s="501"/>
      <c r="B60" s="506"/>
      <c r="C60" s="36">
        <v>55</v>
      </c>
      <c r="D60" s="24" t="s">
        <v>88</v>
      </c>
      <c r="E60" s="36"/>
      <c r="F60" s="36"/>
      <c r="G60" s="504"/>
      <c r="H60" s="504"/>
      <c r="I60" s="90"/>
      <c r="J60" s="90"/>
      <c r="K60" s="36"/>
      <c r="L60" s="502"/>
      <c r="M60" s="503"/>
      <c r="N60" s="503"/>
      <c r="O60" s="500"/>
    </row>
    <row r="61" spans="1:15" ht="17.100000000000001" customHeight="1">
      <c r="A61" s="501"/>
      <c r="B61" s="506"/>
      <c r="C61" s="36">
        <v>56</v>
      </c>
      <c r="D61" s="24" t="s">
        <v>113</v>
      </c>
      <c r="E61" s="36"/>
      <c r="F61" s="36"/>
      <c r="G61" s="504"/>
      <c r="H61" s="504"/>
      <c r="I61" s="90"/>
      <c r="J61" s="90"/>
      <c r="K61" s="36"/>
      <c r="L61" s="502"/>
      <c r="M61" s="503"/>
      <c r="N61" s="503"/>
      <c r="O61" s="500"/>
    </row>
    <row r="62" spans="1:15" ht="17.100000000000001" customHeight="1">
      <c r="A62" s="501"/>
      <c r="B62" s="506"/>
      <c r="C62" s="36">
        <v>57</v>
      </c>
      <c r="D62" s="24" t="s">
        <v>89</v>
      </c>
      <c r="E62" s="36"/>
      <c r="F62" s="36"/>
      <c r="G62" s="504"/>
      <c r="H62" s="504"/>
      <c r="I62" s="90"/>
      <c r="J62" s="90"/>
      <c r="K62" s="36"/>
      <c r="L62" s="502"/>
      <c r="M62" s="503"/>
      <c r="N62" s="503"/>
      <c r="O62" s="500"/>
    </row>
    <row r="63" spans="1:15" ht="17.100000000000001" customHeight="1">
      <c r="A63" s="501"/>
      <c r="B63" s="506"/>
      <c r="C63" s="36">
        <v>58</v>
      </c>
      <c r="D63" s="24" t="s">
        <v>90</v>
      </c>
      <c r="E63" s="36"/>
      <c r="F63" s="36"/>
      <c r="G63" s="504"/>
      <c r="H63" s="504"/>
      <c r="I63" s="90"/>
      <c r="J63" s="90"/>
      <c r="K63" s="36"/>
      <c r="L63" s="502"/>
      <c r="M63" s="503"/>
      <c r="N63" s="503"/>
      <c r="O63" s="500"/>
    </row>
    <row r="64" spans="1:15" ht="17.100000000000001" customHeight="1">
      <c r="A64" s="501"/>
      <c r="B64" s="506"/>
      <c r="C64" s="36">
        <v>59</v>
      </c>
      <c r="D64" s="24" t="s">
        <v>91</v>
      </c>
      <c r="E64" s="36"/>
      <c r="F64" s="36"/>
      <c r="G64" s="504"/>
      <c r="H64" s="504"/>
      <c r="I64" s="90"/>
      <c r="J64" s="90"/>
      <c r="K64" s="36"/>
      <c r="L64" s="502"/>
      <c r="M64" s="503"/>
      <c r="N64" s="503"/>
      <c r="O64" s="500"/>
    </row>
    <row r="65" spans="1:15" ht="17.100000000000001" customHeight="1">
      <c r="A65" s="501"/>
      <c r="B65" s="506"/>
      <c r="C65" s="36">
        <v>60</v>
      </c>
      <c r="D65" s="24" t="s">
        <v>230</v>
      </c>
      <c r="E65" s="36"/>
      <c r="F65" s="36"/>
      <c r="G65" s="504"/>
      <c r="H65" s="504"/>
      <c r="I65" s="90"/>
      <c r="J65" s="90"/>
      <c r="K65" s="36"/>
      <c r="L65" s="502"/>
      <c r="M65" s="503"/>
      <c r="N65" s="503"/>
      <c r="O65" s="500"/>
    </row>
    <row r="66" spans="1:15" ht="17.100000000000001" customHeight="1">
      <c r="A66" s="501"/>
      <c r="B66" s="506"/>
      <c r="C66" s="36">
        <v>61</v>
      </c>
      <c r="D66" s="24" t="s">
        <v>92</v>
      </c>
      <c r="E66" s="36"/>
      <c r="F66" s="36"/>
      <c r="G66" s="504"/>
      <c r="H66" s="504"/>
      <c r="I66" s="90"/>
      <c r="J66" s="90"/>
      <c r="K66" s="36"/>
      <c r="L66" s="502"/>
      <c r="M66" s="503"/>
      <c r="N66" s="503"/>
      <c r="O66" s="500"/>
    </row>
    <row r="67" spans="1:15" ht="17.100000000000001" customHeight="1">
      <c r="A67" s="501"/>
      <c r="B67" s="506"/>
      <c r="C67" s="36">
        <v>62</v>
      </c>
      <c r="D67" s="333" t="s">
        <v>602</v>
      </c>
      <c r="E67" s="36"/>
      <c r="F67" s="36"/>
      <c r="G67" s="504"/>
      <c r="H67" s="504"/>
      <c r="I67" s="90"/>
      <c r="J67" s="90"/>
      <c r="K67" s="36"/>
      <c r="L67" s="502"/>
      <c r="M67" s="503"/>
      <c r="N67" s="503"/>
      <c r="O67" s="500"/>
    </row>
    <row r="68" spans="1:15" ht="17.100000000000001" customHeight="1">
      <c r="A68" s="501"/>
      <c r="B68" s="506"/>
      <c r="C68" s="36">
        <v>63</v>
      </c>
      <c r="D68" s="333" t="s">
        <v>479</v>
      </c>
      <c r="E68" s="36"/>
      <c r="F68" s="36"/>
      <c r="G68" s="504"/>
      <c r="H68" s="504"/>
      <c r="I68" s="90"/>
      <c r="J68" s="90"/>
      <c r="K68" s="36"/>
      <c r="L68" s="502"/>
      <c r="M68" s="503"/>
      <c r="N68" s="503"/>
      <c r="O68" s="500"/>
    </row>
    <row r="69" spans="1:15" ht="17.100000000000001" customHeight="1">
      <c r="A69" s="501"/>
      <c r="B69" s="506"/>
      <c r="C69" s="36">
        <v>64</v>
      </c>
      <c r="D69" s="333" t="s">
        <v>471</v>
      </c>
      <c r="E69" s="36"/>
      <c r="F69" s="36"/>
      <c r="G69" s="504"/>
      <c r="H69" s="504"/>
      <c r="I69" s="90"/>
      <c r="J69" s="90"/>
      <c r="K69" s="36"/>
      <c r="L69" s="502"/>
      <c r="M69" s="503"/>
      <c r="N69" s="503"/>
      <c r="O69" s="500"/>
    </row>
    <row r="70" spans="1:15" ht="17.100000000000001" customHeight="1">
      <c r="A70" s="501"/>
      <c r="B70" s="506"/>
      <c r="C70" s="36">
        <v>65</v>
      </c>
      <c r="D70" s="24" t="s">
        <v>93</v>
      </c>
      <c r="E70" s="36"/>
      <c r="F70" s="36"/>
      <c r="G70" s="504"/>
      <c r="H70" s="504"/>
      <c r="I70" s="90"/>
      <c r="J70" s="90"/>
      <c r="K70" s="36"/>
      <c r="L70" s="502"/>
      <c r="M70" s="503"/>
      <c r="N70" s="503"/>
      <c r="O70" s="500"/>
    </row>
    <row r="71" spans="1:15" ht="17.100000000000001" customHeight="1">
      <c r="A71" s="501"/>
      <c r="B71" s="506"/>
      <c r="C71" s="36">
        <v>66</v>
      </c>
      <c r="D71" s="85" t="s">
        <v>94</v>
      </c>
      <c r="E71" s="36"/>
      <c r="F71" s="36"/>
      <c r="G71" s="504"/>
      <c r="H71" s="504"/>
      <c r="I71" s="90"/>
      <c r="J71" s="90"/>
      <c r="K71" s="36"/>
      <c r="L71" s="502"/>
      <c r="M71" s="503"/>
      <c r="N71" s="503"/>
      <c r="O71" s="500"/>
    </row>
    <row r="72" spans="1:15" ht="17.100000000000001" customHeight="1">
      <c r="A72" s="501"/>
      <c r="B72" s="506"/>
      <c r="C72" s="36">
        <v>67</v>
      </c>
      <c r="D72" s="24" t="s">
        <v>95</v>
      </c>
      <c r="E72" s="36"/>
      <c r="F72" s="36"/>
      <c r="G72" s="504"/>
      <c r="H72" s="504"/>
      <c r="I72" s="90"/>
      <c r="J72" s="90"/>
      <c r="K72" s="36"/>
      <c r="L72" s="502"/>
      <c r="M72" s="503"/>
      <c r="N72" s="503"/>
      <c r="O72" s="500"/>
    </row>
    <row r="73" spans="1:15" ht="17.100000000000001" customHeight="1">
      <c r="A73" s="501"/>
      <c r="B73" s="506"/>
      <c r="C73" s="36">
        <v>68</v>
      </c>
      <c r="D73" s="24" t="s">
        <v>96</v>
      </c>
      <c r="E73" s="36"/>
      <c r="F73" s="36"/>
      <c r="G73" s="504"/>
      <c r="H73" s="504"/>
      <c r="I73" s="90"/>
      <c r="J73" s="90"/>
      <c r="K73" s="36"/>
      <c r="L73" s="502"/>
      <c r="M73" s="503"/>
      <c r="N73" s="503"/>
      <c r="O73" s="500"/>
    </row>
    <row r="74" spans="1:15" ht="17.100000000000001" customHeight="1">
      <c r="A74" s="501"/>
      <c r="B74" s="506"/>
      <c r="C74" s="36">
        <v>69</v>
      </c>
      <c r="D74" s="24" t="s">
        <v>97</v>
      </c>
      <c r="E74" s="36"/>
      <c r="F74" s="36"/>
      <c r="G74" s="504"/>
      <c r="H74" s="504"/>
      <c r="I74" s="90"/>
      <c r="J74" s="90"/>
      <c r="K74" s="36"/>
      <c r="L74" s="502"/>
      <c r="M74" s="503"/>
      <c r="N74" s="503"/>
      <c r="O74" s="500"/>
    </row>
    <row r="75" spans="1:15" ht="17.100000000000001" customHeight="1">
      <c r="A75" s="501"/>
      <c r="B75" s="506"/>
      <c r="C75" s="36">
        <v>70</v>
      </c>
      <c r="D75" s="24" t="s">
        <v>98</v>
      </c>
      <c r="E75" s="36"/>
      <c r="F75" s="36"/>
      <c r="G75" s="504"/>
      <c r="H75" s="504"/>
      <c r="I75" s="90"/>
      <c r="J75" s="90"/>
      <c r="K75" s="36"/>
      <c r="L75" s="502"/>
      <c r="M75" s="503"/>
      <c r="N75" s="503"/>
      <c r="O75" s="500"/>
    </row>
    <row r="76" spans="1:15" ht="17.100000000000001" customHeight="1">
      <c r="A76" s="501"/>
      <c r="B76" s="506"/>
      <c r="C76" s="36">
        <v>71</v>
      </c>
      <c r="D76" s="24" t="s">
        <v>114</v>
      </c>
      <c r="E76" s="36"/>
      <c r="F76" s="36"/>
      <c r="G76" s="504"/>
      <c r="H76" s="504"/>
      <c r="I76" s="90"/>
      <c r="J76" s="90"/>
      <c r="K76" s="36"/>
      <c r="L76" s="502"/>
      <c r="M76" s="503"/>
      <c r="N76" s="503"/>
      <c r="O76" s="500"/>
    </row>
    <row r="77" spans="1:15" ht="17.100000000000001" customHeight="1">
      <c r="A77" s="501"/>
      <c r="B77" s="506"/>
      <c r="C77" s="36">
        <v>72</v>
      </c>
      <c r="D77" s="24" t="s">
        <v>99</v>
      </c>
      <c r="E77" s="36"/>
      <c r="F77" s="36"/>
      <c r="G77" s="504"/>
      <c r="H77" s="504"/>
      <c r="I77" s="90"/>
      <c r="J77" s="90"/>
      <c r="K77" s="36"/>
      <c r="L77" s="502"/>
      <c r="M77" s="503"/>
      <c r="N77" s="503"/>
      <c r="O77" s="500"/>
    </row>
    <row r="78" spans="1:15" ht="17.100000000000001" customHeight="1">
      <c r="A78" s="450" t="s">
        <v>703</v>
      </c>
      <c r="B78" s="451"/>
      <c r="C78" s="451"/>
      <c r="D78" s="452"/>
      <c r="E78" s="91">
        <f>SUM(E6:E77)</f>
        <v>26</v>
      </c>
      <c r="F78" s="91">
        <f>SUM(F6:F77)</f>
        <v>26</v>
      </c>
      <c r="G78" s="91">
        <f>SUM(G6:G40)+2</f>
        <v>26</v>
      </c>
      <c r="H78" s="91">
        <f>SUM(H6:H40)+2</f>
        <v>30</v>
      </c>
      <c r="I78" s="91">
        <f>SUM(I6:I40)</f>
        <v>28</v>
      </c>
      <c r="J78" s="91"/>
      <c r="K78" s="91"/>
      <c r="L78" s="91"/>
      <c r="M78" s="91">
        <f>SUM(M6:M77)</f>
        <v>2012</v>
      </c>
      <c r="N78" s="91">
        <f>SUM(N6:N77)</f>
        <v>136</v>
      </c>
      <c r="O78" s="186">
        <f>SUM(O6:O77)</f>
        <v>1</v>
      </c>
    </row>
  </sheetData>
  <mergeCells count="31">
    <mergeCell ref="A1:O1"/>
    <mergeCell ref="H2:O2"/>
    <mergeCell ref="A3:B5"/>
    <mergeCell ref="C3:C5"/>
    <mergeCell ref="D3:D5"/>
    <mergeCell ref="E3:F3"/>
    <mergeCell ref="G3:H3"/>
    <mergeCell ref="I3:J3"/>
    <mergeCell ref="L4:L5"/>
    <mergeCell ref="M3:M5"/>
    <mergeCell ref="K3:L3"/>
    <mergeCell ref="K4:K5"/>
    <mergeCell ref="N3:N5"/>
    <mergeCell ref="O3:O5"/>
    <mergeCell ref="A78:D78"/>
    <mergeCell ref="B33:B40"/>
    <mergeCell ref="B6:B18"/>
    <mergeCell ref="B48:B77"/>
    <mergeCell ref="B19:B32"/>
    <mergeCell ref="A6:A40"/>
    <mergeCell ref="A41:A77"/>
    <mergeCell ref="O33:O40"/>
    <mergeCell ref="B41:B47"/>
    <mergeCell ref="N41:N77"/>
    <mergeCell ref="O6:O18"/>
    <mergeCell ref="N16:N18"/>
    <mergeCell ref="L41:L77"/>
    <mergeCell ref="M41:M77"/>
    <mergeCell ref="O41:O77"/>
    <mergeCell ref="G41:H77"/>
    <mergeCell ref="O19:O32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&amp;C&amp;10英语教育专业  316级  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xSplit="3" ySplit="5" topLeftCell="D9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3" customWidth="1"/>
    <col min="4" max="4" width="20.375" style="113" customWidth="1"/>
    <col min="5" max="10" width="4.5" style="113" customWidth="1"/>
    <col min="11" max="11" width="3.875" style="121" customWidth="1"/>
    <col min="12" max="12" width="3.875" style="113" customWidth="1"/>
    <col min="13" max="14" width="4.625" style="113" customWidth="1"/>
    <col min="15" max="15" width="5.625" style="113" customWidth="1"/>
    <col min="16" max="210" width="8.75" style="112" customWidth="1"/>
    <col min="211" max="16384" width="8.75" style="112"/>
  </cols>
  <sheetData>
    <row r="1" spans="1:15" ht="30" customHeight="1">
      <c r="A1" s="520" t="s">
        <v>724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s="114" customFormat="1" ht="18" customHeight="1">
      <c r="A3" s="521" t="s">
        <v>159</v>
      </c>
      <c r="B3" s="522"/>
      <c r="C3" s="525" t="s">
        <v>29</v>
      </c>
      <c r="D3" s="527" t="s">
        <v>160</v>
      </c>
      <c r="E3" s="527" t="s">
        <v>31</v>
      </c>
      <c r="F3" s="527"/>
      <c r="G3" s="527" t="s">
        <v>161</v>
      </c>
      <c r="H3" s="527"/>
      <c r="I3" s="527" t="s">
        <v>33</v>
      </c>
      <c r="J3" s="527"/>
      <c r="K3" s="527" t="s">
        <v>162</v>
      </c>
      <c r="L3" s="527"/>
      <c r="M3" s="525" t="s">
        <v>163</v>
      </c>
      <c r="N3" s="525" t="s">
        <v>435</v>
      </c>
      <c r="O3" s="529" t="s">
        <v>36</v>
      </c>
    </row>
    <row r="4" spans="1:15" s="114" customFormat="1" ht="18" customHeight="1">
      <c r="A4" s="523"/>
      <c r="B4" s="524"/>
      <c r="C4" s="526"/>
      <c r="D4" s="528"/>
      <c r="E4" s="115">
        <v>1</v>
      </c>
      <c r="F4" s="115">
        <v>2</v>
      </c>
      <c r="G4" s="115">
        <v>3</v>
      </c>
      <c r="H4" s="115">
        <v>4</v>
      </c>
      <c r="I4" s="115">
        <v>5</v>
      </c>
      <c r="J4" s="115">
        <v>6</v>
      </c>
      <c r="K4" s="524" t="s">
        <v>37</v>
      </c>
      <c r="L4" s="524" t="s">
        <v>164</v>
      </c>
      <c r="M4" s="526"/>
      <c r="N4" s="496"/>
      <c r="O4" s="530"/>
    </row>
    <row r="5" spans="1:15" s="114" customFormat="1" ht="18" customHeight="1">
      <c r="A5" s="523"/>
      <c r="B5" s="524"/>
      <c r="C5" s="526"/>
      <c r="D5" s="528"/>
      <c r="E5" s="116" t="s">
        <v>241</v>
      </c>
      <c r="F5" s="116" t="s">
        <v>241</v>
      </c>
      <c r="G5" s="116" t="s">
        <v>242</v>
      </c>
      <c r="H5" s="116" t="s">
        <v>241</v>
      </c>
      <c r="I5" s="116" t="s">
        <v>242</v>
      </c>
      <c r="J5" s="116" t="s">
        <v>39</v>
      </c>
      <c r="K5" s="524"/>
      <c r="L5" s="524"/>
      <c r="M5" s="526"/>
      <c r="N5" s="496"/>
      <c r="O5" s="530"/>
    </row>
    <row r="6" spans="1:15" s="117" customFormat="1" ht="16.7" customHeight="1">
      <c r="A6" s="535" t="s">
        <v>40</v>
      </c>
      <c r="B6" s="533" t="s">
        <v>41</v>
      </c>
      <c r="C6" s="13">
        <v>1</v>
      </c>
      <c r="D6" s="1" t="s">
        <v>42</v>
      </c>
      <c r="E6" s="370">
        <v>2</v>
      </c>
      <c r="F6" s="370">
        <v>2</v>
      </c>
      <c r="G6" s="13"/>
      <c r="H6" s="13"/>
      <c r="I6" s="13"/>
      <c r="J6" s="13"/>
      <c r="K6" s="370">
        <v>1</v>
      </c>
      <c r="L6" s="370">
        <v>2</v>
      </c>
      <c r="M6" s="370">
        <f t="shared" ref="M6:M14" si="0">E6*14+F6*14+G6*16+H6*14+I6*16+J6*14</f>
        <v>56</v>
      </c>
      <c r="N6" s="370">
        <v>3</v>
      </c>
      <c r="O6" s="534">
        <f>SUM(M6:M14)/(SUM(M6:M76))</f>
        <v>0.31908237747653806</v>
      </c>
    </row>
    <row r="7" spans="1:15" s="117" customFormat="1" ht="16.7" customHeight="1">
      <c r="A7" s="535"/>
      <c r="B7" s="533"/>
      <c r="C7" s="13">
        <v>2</v>
      </c>
      <c r="D7" s="72" t="s">
        <v>165</v>
      </c>
      <c r="E7" s="13"/>
      <c r="F7" s="13"/>
      <c r="G7" s="370">
        <v>2</v>
      </c>
      <c r="H7" s="370">
        <v>2</v>
      </c>
      <c r="I7" s="13"/>
      <c r="J7" s="13"/>
      <c r="K7" s="370">
        <v>3</v>
      </c>
      <c r="L7" s="370">
        <v>4</v>
      </c>
      <c r="M7" s="370">
        <f t="shared" si="0"/>
        <v>60</v>
      </c>
      <c r="N7" s="370">
        <v>4</v>
      </c>
      <c r="O7" s="534"/>
    </row>
    <row r="8" spans="1:15" s="117" customFormat="1" ht="16.7" customHeight="1">
      <c r="A8" s="535"/>
      <c r="B8" s="533"/>
      <c r="C8" s="13">
        <v>3</v>
      </c>
      <c r="D8" s="11" t="s">
        <v>166</v>
      </c>
      <c r="E8" s="370">
        <v>2</v>
      </c>
      <c r="F8" s="370">
        <v>2</v>
      </c>
      <c r="G8" s="13"/>
      <c r="H8" s="13"/>
      <c r="I8" s="13"/>
      <c r="J8" s="13"/>
      <c r="K8" s="370">
        <v>1</v>
      </c>
      <c r="L8" s="370">
        <v>2</v>
      </c>
      <c r="M8" s="370">
        <f t="shared" si="0"/>
        <v>56</v>
      </c>
      <c r="N8" s="370">
        <v>3</v>
      </c>
      <c r="O8" s="534"/>
    </row>
    <row r="9" spans="1:15" s="117" customFormat="1" ht="16.7" customHeight="1">
      <c r="A9" s="535"/>
      <c r="B9" s="533"/>
      <c r="C9" s="13">
        <v>4</v>
      </c>
      <c r="D9" s="11" t="s">
        <v>167</v>
      </c>
      <c r="E9" s="13"/>
      <c r="F9" s="13"/>
      <c r="G9" s="370">
        <v>2</v>
      </c>
      <c r="H9" s="370">
        <v>2</v>
      </c>
      <c r="I9" s="370">
        <v>2</v>
      </c>
      <c r="J9" s="13"/>
      <c r="K9" s="370" t="s">
        <v>436</v>
      </c>
      <c r="L9" s="370">
        <v>4</v>
      </c>
      <c r="M9" s="370">
        <f t="shared" si="0"/>
        <v>92</v>
      </c>
      <c r="N9" s="370">
        <v>6</v>
      </c>
      <c r="O9" s="534"/>
    </row>
    <row r="10" spans="1:15" s="117" customFormat="1" ht="16.7" customHeight="1">
      <c r="A10" s="535"/>
      <c r="B10" s="533"/>
      <c r="C10" s="13">
        <v>5</v>
      </c>
      <c r="D10" s="12" t="s">
        <v>44</v>
      </c>
      <c r="E10" s="370">
        <v>2</v>
      </c>
      <c r="F10" s="370">
        <v>2</v>
      </c>
      <c r="G10" s="370">
        <v>2</v>
      </c>
      <c r="H10" s="370">
        <v>2</v>
      </c>
      <c r="I10" s="13"/>
      <c r="J10" s="13"/>
      <c r="K10" s="370" t="s">
        <v>437</v>
      </c>
      <c r="L10" s="370" t="s">
        <v>438</v>
      </c>
      <c r="M10" s="370">
        <f t="shared" si="0"/>
        <v>116</v>
      </c>
      <c r="N10" s="370">
        <v>7</v>
      </c>
      <c r="O10" s="534"/>
    </row>
    <row r="11" spans="1:15" s="117" customFormat="1" ht="16.7" customHeight="1">
      <c r="A11" s="535"/>
      <c r="B11" s="533"/>
      <c r="C11" s="13">
        <v>6</v>
      </c>
      <c r="D11" s="12" t="s">
        <v>168</v>
      </c>
      <c r="E11" s="370">
        <v>1</v>
      </c>
      <c r="F11" s="370">
        <v>1</v>
      </c>
      <c r="G11" s="13"/>
      <c r="H11" s="13"/>
      <c r="I11" s="13"/>
      <c r="J11" s="13"/>
      <c r="K11" s="376"/>
      <c r="L11" s="376"/>
      <c r="M11" s="374">
        <f t="shared" si="0"/>
        <v>28</v>
      </c>
      <c r="N11" s="374">
        <v>2</v>
      </c>
      <c r="O11" s="534"/>
    </row>
    <row r="12" spans="1:15" s="117" customFormat="1" ht="16.7" customHeight="1">
      <c r="A12" s="535"/>
      <c r="B12" s="533"/>
      <c r="C12" s="13">
        <v>7</v>
      </c>
      <c r="D12" s="118" t="s">
        <v>169</v>
      </c>
      <c r="E12" s="370">
        <v>2</v>
      </c>
      <c r="F12" s="370">
        <v>2</v>
      </c>
      <c r="G12" s="370">
        <v>2</v>
      </c>
      <c r="H12" s="370">
        <v>2</v>
      </c>
      <c r="I12" s="13"/>
      <c r="J12" s="13"/>
      <c r="K12" s="376"/>
      <c r="L12" s="376"/>
      <c r="M12" s="374">
        <f t="shared" si="0"/>
        <v>116</v>
      </c>
      <c r="N12" s="374">
        <v>7</v>
      </c>
      <c r="O12" s="534"/>
    </row>
    <row r="13" spans="1:15" s="117" customFormat="1" ht="16.7" customHeight="1">
      <c r="A13" s="535"/>
      <c r="B13" s="533"/>
      <c r="C13" s="13">
        <v>8</v>
      </c>
      <c r="D13" s="118" t="s">
        <v>46</v>
      </c>
      <c r="E13" s="370">
        <v>2</v>
      </c>
      <c r="F13" s="370">
        <v>2</v>
      </c>
      <c r="G13" s="13"/>
      <c r="H13" s="13"/>
      <c r="I13" s="13"/>
      <c r="J13" s="13"/>
      <c r="K13" s="376"/>
      <c r="L13" s="376"/>
      <c r="M13" s="374">
        <f t="shared" si="0"/>
        <v>56</v>
      </c>
      <c r="N13" s="374">
        <v>3</v>
      </c>
      <c r="O13" s="534"/>
    </row>
    <row r="14" spans="1:15" s="117" customFormat="1" ht="16.7" customHeight="1">
      <c r="A14" s="535"/>
      <c r="B14" s="533"/>
      <c r="C14" s="13">
        <v>9</v>
      </c>
      <c r="D14" s="11" t="s">
        <v>170</v>
      </c>
      <c r="E14" s="371"/>
      <c r="F14" s="371"/>
      <c r="G14" s="371"/>
      <c r="H14" s="371"/>
      <c r="I14" s="371">
        <v>2</v>
      </c>
      <c r="J14" s="371"/>
      <c r="K14" s="374"/>
      <c r="L14" s="374"/>
      <c r="M14" s="374">
        <f t="shared" si="0"/>
        <v>32</v>
      </c>
      <c r="N14" s="374">
        <v>2</v>
      </c>
      <c r="O14" s="534"/>
    </row>
    <row r="15" spans="1:15" s="117" customFormat="1" ht="16.7" customHeight="1">
      <c r="A15" s="535"/>
      <c r="B15" s="540"/>
      <c r="C15" s="13">
        <v>10</v>
      </c>
      <c r="D15" s="12" t="s">
        <v>49</v>
      </c>
      <c r="E15" s="370" t="s">
        <v>171</v>
      </c>
      <c r="F15" s="370" t="s">
        <v>171</v>
      </c>
      <c r="G15" s="13" t="s">
        <v>171</v>
      </c>
      <c r="H15" s="13" t="s">
        <v>171</v>
      </c>
      <c r="I15" s="13" t="s">
        <v>171</v>
      </c>
      <c r="J15" s="13"/>
      <c r="K15" s="374"/>
      <c r="L15" s="374"/>
      <c r="M15" s="373" t="s">
        <v>172</v>
      </c>
      <c r="N15" s="503">
        <v>1</v>
      </c>
      <c r="O15" s="534"/>
    </row>
    <row r="16" spans="1:15" s="117" customFormat="1" ht="16.7" customHeight="1">
      <c r="A16" s="535"/>
      <c r="B16" s="540"/>
      <c r="C16" s="13">
        <v>11</v>
      </c>
      <c r="D16" s="12" t="s">
        <v>173</v>
      </c>
      <c r="E16" s="13" t="s">
        <v>174</v>
      </c>
      <c r="F16" s="13" t="s">
        <v>174</v>
      </c>
      <c r="G16" s="13" t="s">
        <v>174</v>
      </c>
      <c r="H16" s="13" t="s">
        <v>174</v>
      </c>
      <c r="I16" s="13"/>
      <c r="J16" s="13"/>
      <c r="K16" s="374"/>
      <c r="L16" s="374"/>
      <c r="M16" s="373" t="s">
        <v>172</v>
      </c>
      <c r="N16" s="503"/>
      <c r="O16" s="534"/>
    </row>
    <row r="17" spans="1:15" s="117" customFormat="1" ht="16.7" customHeight="1">
      <c r="A17" s="535"/>
      <c r="B17" s="540"/>
      <c r="C17" s="13">
        <v>12</v>
      </c>
      <c r="D17" s="119" t="s">
        <v>175</v>
      </c>
      <c r="E17" s="13" t="s">
        <v>176</v>
      </c>
      <c r="F17" s="13"/>
      <c r="G17" s="13"/>
      <c r="H17" s="13"/>
      <c r="I17" s="13" t="s">
        <v>171</v>
      </c>
      <c r="J17" s="13"/>
      <c r="K17" s="374"/>
      <c r="L17" s="374"/>
      <c r="M17" s="373" t="s">
        <v>172</v>
      </c>
      <c r="N17" s="503"/>
      <c r="O17" s="534"/>
    </row>
    <row r="18" spans="1:15" s="117" customFormat="1" ht="16.7" customHeight="1">
      <c r="A18" s="535"/>
      <c r="B18" s="533" t="s">
        <v>177</v>
      </c>
      <c r="C18" s="13">
        <v>13</v>
      </c>
      <c r="D18" s="12" t="s">
        <v>178</v>
      </c>
      <c r="E18" s="13">
        <v>4</v>
      </c>
      <c r="F18" s="13">
        <v>4</v>
      </c>
      <c r="G18" s="13">
        <v>4</v>
      </c>
      <c r="H18" s="13">
        <v>4</v>
      </c>
      <c r="I18" s="13">
        <v>4</v>
      </c>
      <c r="J18" s="13"/>
      <c r="K18" s="376"/>
      <c r="L18" s="376"/>
      <c r="M18" s="374">
        <f t="shared" ref="M18:M33" si="1">E18*14+F18*14+G18*16+H18*14+I18*16+J18*14</f>
        <v>296</v>
      </c>
      <c r="N18" s="374">
        <v>19</v>
      </c>
      <c r="O18" s="534">
        <f>SUM(M18:M31)/(SUM(M6:M76))</f>
        <v>0.62043795620437958</v>
      </c>
    </row>
    <row r="19" spans="1:15" s="117" customFormat="1" ht="16.7" customHeight="1">
      <c r="A19" s="535"/>
      <c r="B19" s="533"/>
      <c r="C19" s="13">
        <v>14</v>
      </c>
      <c r="D19" s="12" t="s">
        <v>179</v>
      </c>
      <c r="E19" s="13">
        <v>2</v>
      </c>
      <c r="F19" s="13">
        <v>2</v>
      </c>
      <c r="G19" s="13">
        <v>2</v>
      </c>
      <c r="H19" s="13">
        <v>2</v>
      </c>
      <c r="I19" s="13">
        <v>2</v>
      </c>
      <c r="J19" s="13"/>
      <c r="K19" s="376"/>
      <c r="L19" s="376"/>
      <c r="M19" s="374">
        <f t="shared" si="1"/>
        <v>148</v>
      </c>
      <c r="N19" s="374">
        <v>9</v>
      </c>
      <c r="O19" s="534"/>
    </row>
    <row r="20" spans="1:15" s="117" customFormat="1" ht="16.7" customHeight="1">
      <c r="A20" s="535"/>
      <c r="B20" s="533"/>
      <c r="C20" s="13">
        <v>15</v>
      </c>
      <c r="D20" s="12" t="s">
        <v>180</v>
      </c>
      <c r="E20" s="13">
        <v>4</v>
      </c>
      <c r="F20" s="13">
        <v>4</v>
      </c>
      <c r="G20" s="13">
        <v>4</v>
      </c>
      <c r="H20" s="13">
        <v>4</v>
      </c>
      <c r="I20" s="13">
        <v>4</v>
      </c>
      <c r="J20" s="13"/>
      <c r="K20" s="376"/>
      <c r="L20" s="376"/>
      <c r="M20" s="374">
        <f t="shared" si="1"/>
        <v>296</v>
      </c>
      <c r="N20" s="374">
        <v>19</v>
      </c>
      <c r="O20" s="534"/>
    </row>
    <row r="21" spans="1:15" s="117" customFormat="1" ht="16.7" customHeight="1">
      <c r="A21" s="535"/>
      <c r="B21" s="533"/>
      <c r="C21" s="13">
        <v>16</v>
      </c>
      <c r="D21" s="12" t="s">
        <v>181</v>
      </c>
      <c r="E21" s="13">
        <v>1</v>
      </c>
      <c r="F21" s="13">
        <v>1</v>
      </c>
      <c r="G21" s="13"/>
      <c r="H21" s="13"/>
      <c r="I21" s="13"/>
      <c r="J21" s="13"/>
      <c r="K21" s="376"/>
      <c r="L21" s="376"/>
      <c r="M21" s="374">
        <f t="shared" si="1"/>
        <v>28</v>
      </c>
      <c r="N21" s="374">
        <v>2</v>
      </c>
      <c r="O21" s="534"/>
    </row>
    <row r="22" spans="1:15" s="117" customFormat="1" ht="16.7" customHeight="1">
      <c r="A22" s="535"/>
      <c r="B22" s="533"/>
      <c r="C22" s="13">
        <v>17</v>
      </c>
      <c r="D22" s="12" t="s">
        <v>182</v>
      </c>
      <c r="E22" s="13">
        <v>1</v>
      </c>
      <c r="F22" s="13">
        <v>1</v>
      </c>
      <c r="G22" s="13"/>
      <c r="H22" s="13"/>
      <c r="I22" s="13"/>
      <c r="J22" s="13"/>
      <c r="K22" s="376"/>
      <c r="L22" s="376"/>
      <c r="M22" s="374">
        <f t="shared" si="1"/>
        <v>28</v>
      </c>
      <c r="N22" s="374">
        <v>2</v>
      </c>
      <c r="O22" s="534"/>
    </row>
    <row r="23" spans="1:15" s="117" customFormat="1" ht="16.7" customHeight="1">
      <c r="A23" s="535"/>
      <c r="B23" s="533"/>
      <c r="C23" s="13">
        <v>18</v>
      </c>
      <c r="D23" s="12" t="s">
        <v>183</v>
      </c>
      <c r="E23" s="13"/>
      <c r="F23" s="13"/>
      <c r="G23" s="13">
        <v>2</v>
      </c>
      <c r="H23" s="13">
        <v>2</v>
      </c>
      <c r="I23" s="13"/>
      <c r="J23" s="13"/>
      <c r="K23" s="376"/>
      <c r="L23" s="376"/>
      <c r="M23" s="374">
        <f t="shared" si="1"/>
        <v>60</v>
      </c>
      <c r="N23" s="374">
        <v>4</v>
      </c>
      <c r="O23" s="534"/>
    </row>
    <row r="24" spans="1:15" s="117" customFormat="1" ht="16.7" customHeight="1">
      <c r="A24" s="535"/>
      <c r="B24" s="533"/>
      <c r="C24" s="13">
        <v>19</v>
      </c>
      <c r="D24" s="12" t="s">
        <v>184</v>
      </c>
      <c r="E24" s="13"/>
      <c r="F24" s="13"/>
      <c r="G24" s="13">
        <v>2</v>
      </c>
      <c r="H24" s="13"/>
      <c r="I24" s="13"/>
      <c r="J24" s="13"/>
      <c r="K24" s="376"/>
      <c r="L24" s="376"/>
      <c r="M24" s="374">
        <f t="shared" si="1"/>
        <v>32</v>
      </c>
      <c r="N24" s="374">
        <v>2</v>
      </c>
      <c r="O24" s="534"/>
    </row>
    <row r="25" spans="1:15" s="117" customFormat="1" ht="16.7" customHeight="1">
      <c r="A25" s="535"/>
      <c r="B25" s="533"/>
      <c r="C25" s="13">
        <v>20</v>
      </c>
      <c r="D25" s="12" t="s">
        <v>185</v>
      </c>
      <c r="E25" s="13"/>
      <c r="F25" s="13"/>
      <c r="G25" s="13">
        <v>2</v>
      </c>
      <c r="H25" s="13">
        <v>2</v>
      </c>
      <c r="I25" s="13"/>
      <c r="J25" s="13"/>
      <c r="K25" s="376"/>
      <c r="L25" s="376"/>
      <c r="M25" s="374">
        <f t="shared" si="1"/>
        <v>60</v>
      </c>
      <c r="N25" s="374">
        <v>4</v>
      </c>
      <c r="O25" s="534"/>
    </row>
    <row r="26" spans="1:15" s="117" customFormat="1" ht="16.7" customHeight="1">
      <c r="A26" s="535"/>
      <c r="B26" s="533"/>
      <c r="C26" s="13">
        <v>21</v>
      </c>
      <c r="D26" s="12" t="s">
        <v>186</v>
      </c>
      <c r="E26" s="13"/>
      <c r="F26" s="13"/>
      <c r="G26" s="13"/>
      <c r="H26" s="13"/>
      <c r="I26" s="13">
        <v>2</v>
      </c>
      <c r="J26" s="13"/>
      <c r="K26" s="376"/>
      <c r="L26" s="376"/>
      <c r="M26" s="374">
        <f t="shared" si="1"/>
        <v>32</v>
      </c>
      <c r="N26" s="374">
        <v>2</v>
      </c>
      <c r="O26" s="534"/>
    </row>
    <row r="27" spans="1:15" s="117" customFormat="1" ht="16.7" customHeight="1">
      <c r="A27" s="535"/>
      <c r="B27" s="533"/>
      <c r="C27" s="13">
        <v>22</v>
      </c>
      <c r="D27" s="12" t="s">
        <v>187</v>
      </c>
      <c r="E27" s="13"/>
      <c r="F27" s="13"/>
      <c r="G27" s="13">
        <v>2</v>
      </c>
      <c r="H27" s="13">
        <v>2</v>
      </c>
      <c r="I27" s="13"/>
      <c r="J27" s="13"/>
      <c r="K27" s="376"/>
      <c r="L27" s="376"/>
      <c r="M27" s="374">
        <f t="shared" si="1"/>
        <v>60</v>
      </c>
      <c r="N27" s="374">
        <v>4</v>
      </c>
      <c r="O27" s="534"/>
    </row>
    <row r="28" spans="1:15" s="117" customFormat="1" ht="16.7" customHeight="1">
      <c r="A28" s="535"/>
      <c r="B28" s="533"/>
      <c r="C28" s="13">
        <v>23</v>
      </c>
      <c r="D28" s="12" t="s">
        <v>188</v>
      </c>
      <c r="E28" s="13"/>
      <c r="F28" s="13"/>
      <c r="G28" s="13"/>
      <c r="H28" s="13">
        <v>2</v>
      </c>
      <c r="I28" s="398">
        <v>0</v>
      </c>
      <c r="J28" s="13"/>
      <c r="K28" s="376"/>
      <c r="L28" s="376"/>
      <c r="M28" s="374">
        <f t="shared" si="1"/>
        <v>28</v>
      </c>
      <c r="N28" s="341">
        <v>2</v>
      </c>
      <c r="O28" s="534"/>
    </row>
    <row r="29" spans="1:15" s="117" customFormat="1" ht="16.7" customHeight="1">
      <c r="A29" s="535"/>
      <c r="B29" s="533"/>
      <c r="C29" s="13">
        <v>24</v>
      </c>
      <c r="D29" s="400" t="s">
        <v>732</v>
      </c>
      <c r="E29" s="399"/>
      <c r="F29" s="399"/>
      <c r="G29" s="399"/>
      <c r="H29" s="399"/>
      <c r="I29" s="398">
        <v>2</v>
      </c>
      <c r="J29" s="13"/>
      <c r="K29" s="376"/>
      <c r="L29" s="376"/>
      <c r="M29" s="341">
        <f t="shared" si="1"/>
        <v>32</v>
      </c>
      <c r="N29" s="341">
        <v>2</v>
      </c>
      <c r="O29" s="534"/>
    </row>
    <row r="30" spans="1:15" s="117" customFormat="1" ht="16.7" customHeight="1">
      <c r="A30" s="535"/>
      <c r="B30" s="533"/>
      <c r="C30" s="13">
        <v>25</v>
      </c>
      <c r="D30" s="12" t="s">
        <v>189</v>
      </c>
      <c r="E30" s="13">
        <v>1</v>
      </c>
      <c r="F30" s="13">
        <v>1</v>
      </c>
      <c r="G30" s="13">
        <v>1</v>
      </c>
      <c r="H30" s="13">
        <v>1</v>
      </c>
      <c r="I30" s="13"/>
      <c r="J30" s="13"/>
      <c r="K30" s="376"/>
      <c r="L30" s="376"/>
      <c r="M30" s="374">
        <f t="shared" si="1"/>
        <v>58</v>
      </c>
      <c r="N30" s="374">
        <v>3</v>
      </c>
      <c r="O30" s="542"/>
    </row>
    <row r="31" spans="1:15" s="117" customFormat="1" ht="16.7" customHeight="1">
      <c r="A31" s="535"/>
      <c r="B31" s="541"/>
      <c r="C31" s="13">
        <v>26</v>
      </c>
      <c r="D31" s="400" t="s">
        <v>733</v>
      </c>
      <c r="E31" s="73"/>
      <c r="F31" s="74"/>
      <c r="G31" s="73"/>
      <c r="H31" s="73"/>
      <c r="I31" s="73">
        <v>2</v>
      </c>
      <c r="J31" s="73"/>
      <c r="K31" s="376"/>
      <c r="L31" s="376"/>
      <c r="M31" s="374">
        <f t="shared" si="1"/>
        <v>32</v>
      </c>
      <c r="N31" s="374">
        <v>2</v>
      </c>
      <c r="O31" s="542"/>
    </row>
    <row r="32" spans="1:15" s="117" customFormat="1" ht="16.7" customHeight="1">
      <c r="A32" s="535"/>
      <c r="B32" s="533" t="s">
        <v>190</v>
      </c>
      <c r="C32" s="13">
        <v>27</v>
      </c>
      <c r="D32" s="118" t="s">
        <v>191</v>
      </c>
      <c r="E32" s="13">
        <v>1</v>
      </c>
      <c r="F32" s="13">
        <v>1</v>
      </c>
      <c r="G32" s="13"/>
      <c r="H32" s="13"/>
      <c r="I32" s="13"/>
      <c r="J32" s="13"/>
      <c r="K32" s="376"/>
      <c r="L32" s="376"/>
      <c r="M32" s="376">
        <f t="shared" si="1"/>
        <v>28</v>
      </c>
      <c r="N32" s="376">
        <v>2</v>
      </c>
      <c r="O32" s="534">
        <f>SUM(M32:M41)/(SUM(M6:M76))</f>
        <v>2.9197080291970802E-2</v>
      </c>
    </row>
    <row r="33" spans="1:15" s="117" customFormat="1" ht="16.7" customHeight="1">
      <c r="A33" s="535"/>
      <c r="B33" s="533"/>
      <c r="C33" s="13">
        <v>28</v>
      </c>
      <c r="D33" s="118" t="s">
        <v>192</v>
      </c>
      <c r="E33" s="13">
        <v>1</v>
      </c>
      <c r="F33" s="13">
        <v>1</v>
      </c>
      <c r="G33" s="13"/>
      <c r="H33" s="75"/>
      <c r="I33" s="13"/>
      <c r="J33" s="13"/>
      <c r="K33" s="376"/>
      <c r="L33" s="376"/>
      <c r="M33" s="376">
        <f t="shared" si="1"/>
        <v>28</v>
      </c>
      <c r="N33" s="376">
        <v>2</v>
      </c>
      <c r="O33" s="534"/>
    </row>
    <row r="34" spans="1:15" s="117" customFormat="1" ht="16.7" customHeight="1">
      <c r="A34" s="535"/>
      <c r="B34" s="533"/>
      <c r="C34" s="13">
        <v>29</v>
      </c>
      <c r="D34" s="24" t="s">
        <v>495</v>
      </c>
      <c r="E34" s="13" t="s">
        <v>75</v>
      </c>
      <c r="F34" s="13"/>
      <c r="G34" s="13"/>
      <c r="H34" s="75"/>
      <c r="I34" s="13"/>
      <c r="J34" s="13"/>
      <c r="K34" s="376"/>
      <c r="L34" s="376"/>
      <c r="M34" s="376"/>
      <c r="N34" s="376">
        <v>1</v>
      </c>
      <c r="O34" s="534"/>
    </row>
    <row r="35" spans="1:15" s="117" customFormat="1" ht="16.7" customHeight="1">
      <c r="A35" s="535"/>
      <c r="B35" s="533"/>
      <c r="C35" s="13">
        <v>30</v>
      </c>
      <c r="D35" s="118" t="s">
        <v>193</v>
      </c>
      <c r="E35" s="13"/>
      <c r="F35" s="13"/>
      <c r="G35" s="13"/>
      <c r="H35" s="75"/>
      <c r="I35" s="13"/>
      <c r="J35" s="13"/>
      <c r="K35" s="376"/>
      <c r="L35" s="376"/>
      <c r="M35" s="375" t="s">
        <v>196</v>
      </c>
      <c r="N35" s="375"/>
      <c r="O35" s="534"/>
    </row>
    <row r="36" spans="1:15" s="117" customFormat="1" ht="16.7" customHeight="1">
      <c r="A36" s="535"/>
      <c r="B36" s="533"/>
      <c r="C36" s="13">
        <v>31</v>
      </c>
      <c r="D36" s="118" t="s">
        <v>195</v>
      </c>
      <c r="E36" s="13"/>
      <c r="F36" s="13"/>
      <c r="G36" s="13"/>
      <c r="H36" s="13"/>
      <c r="I36" s="13"/>
      <c r="J36" s="13"/>
      <c r="K36" s="376"/>
      <c r="L36" s="376"/>
      <c r="M36" s="375" t="s">
        <v>196</v>
      </c>
      <c r="N36" s="375"/>
      <c r="O36" s="534"/>
    </row>
    <row r="37" spans="1:15" s="117" customFormat="1" ht="16.7" customHeight="1">
      <c r="A37" s="535"/>
      <c r="B37" s="533"/>
      <c r="C37" s="13">
        <v>32</v>
      </c>
      <c r="D37" s="118" t="s">
        <v>197</v>
      </c>
      <c r="E37" s="13"/>
      <c r="F37" s="13"/>
      <c r="G37" s="13"/>
      <c r="H37" s="13"/>
      <c r="I37" s="13"/>
      <c r="J37" s="13"/>
      <c r="K37" s="376"/>
      <c r="L37" s="376"/>
      <c r="M37" s="375" t="s">
        <v>196</v>
      </c>
      <c r="N37" s="375"/>
      <c r="O37" s="534"/>
    </row>
    <row r="38" spans="1:15" s="117" customFormat="1" ht="16.7" customHeight="1">
      <c r="A38" s="535"/>
      <c r="B38" s="533"/>
      <c r="C38" s="13">
        <v>33</v>
      </c>
      <c r="D38" s="118" t="s">
        <v>194</v>
      </c>
      <c r="E38" s="13"/>
      <c r="F38" s="13"/>
      <c r="G38" s="13"/>
      <c r="H38" s="13" t="s">
        <v>75</v>
      </c>
      <c r="I38" s="13"/>
      <c r="J38" s="13"/>
      <c r="K38" s="376"/>
      <c r="L38" s="376"/>
      <c r="M38" s="375"/>
      <c r="N38" s="375">
        <v>1</v>
      </c>
      <c r="O38" s="534"/>
    </row>
    <row r="39" spans="1:15" s="117" customFormat="1" ht="16.7" customHeight="1">
      <c r="A39" s="535"/>
      <c r="B39" s="533"/>
      <c r="C39" s="13">
        <v>34</v>
      </c>
      <c r="D39" s="118" t="s">
        <v>21</v>
      </c>
      <c r="E39" s="13"/>
      <c r="F39" s="13"/>
      <c r="G39" s="13"/>
      <c r="H39" s="75"/>
      <c r="I39" s="13"/>
      <c r="J39" s="13" t="s">
        <v>489</v>
      </c>
      <c r="K39" s="376"/>
      <c r="L39" s="376"/>
      <c r="M39" s="376"/>
      <c r="N39" s="376">
        <v>7</v>
      </c>
      <c r="O39" s="534"/>
    </row>
    <row r="40" spans="1:15" s="117" customFormat="1" ht="16.7" customHeight="1">
      <c r="A40" s="535"/>
      <c r="B40" s="533"/>
      <c r="C40" s="13">
        <v>35</v>
      </c>
      <c r="D40" s="379" t="s">
        <v>730</v>
      </c>
      <c r="E40" s="75"/>
      <c r="F40" s="75"/>
      <c r="G40" s="75"/>
      <c r="H40" s="75"/>
      <c r="I40" s="75"/>
      <c r="J40" s="13" t="s">
        <v>332</v>
      </c>
      <c r="K40" s="376"/>
      <c r="L40" s="376"/>
      <c r="M40" s="376"/>
      <c r="N40" s="376">
        <v>2</v>
      </c>
      <c r="O40" s="534"/>
    </row>
    <row r="41" spans="1:15" s="117" customFormat="1" ht="16.7" customHeight="1">
      <c r="A41" s="535"/>
      <c r="B41" s="533"/>
      <c r="C41" s="13">
        <v>36</v>
      </c>
      <c r="D41" s="118" t="s">
        <v>218</v>
      </c>
      <c r="E41" s="75"/>
      <c r="F41" s="75"/>
      <c r="G41" s="75"/>
      <c r="H41" s="75"/>
      <c r="I41" s="75"/>
      <c r="J41" s="13" t="s">
        <v>73</v>
      </c>
      <c r="K41" s="376"/>
      <c r="L41" s="376"/>
      <c r="M41" s="376"/>
      <c r="N41" s="376">
        <v>1</v>
      </c>
      <c r="O41" s="534"/>
    </row>
    <row r="42" spans="1:15" s="117" customFormat="1" ht="18" customHeight="1">
      <c r="A42" s="535" t="s">
        <v>198</v>
      </c>
      <c r="B42" s="536" t="s">
        <v>79</v>
      </c>
      <c r="C42" s="13">
        <v>37</v>
      </c>
      <c r="D42" s="120" t="s">
        <v>199</v>
      </c>
      <c r="E42" s="376"/>
      <c r="F42" s="376"/>
      <c r="G42" s="537" t="s">
        <v>734</v>
      </c>
      <c r="H42" s="537"/>
      <c r="I42" s="401"/>
      <c r="J42" s="191"/>
      <c r="K42" s="376"/>
      <c r="L42" s="538" t="s">
        <v>164</v>
      </c>
      <c r="M42" s="539">
        <f>2*16+2*14</f>
        <v>60</v>
      </c>
      <c r="N42" s="539">
        <v>2</v>
      </c>
      <c r="O42" s="534">
        <f>M42/(SUM(M6:M76))</f>
        <v>3.1282586027111578E-2</v>
      </c>
    </row>
    <row r="43" spans="1:15" s="117" customFormat="1" ht="18" customHeight="1">
      <c r="A43" s="535"/>
      <c r="B43" s="536"/>
      <c r="C43" s="13">
        <v>38</v>
      </c>
      <c r="D43" s="120" t="s">
        <v>195</v>
      </c>
      <c r="E43" s="376"/>
      <c r="F43" s="376"/>
      <c r="G43" s="537"/>
      <c r="H43" s="537"/>
      <c r="I43" s="401"/>
      <c r="J43" s="191"/>
      <c r="K43" s="376"/>
      <c r="L43" s="538"/>
      <c r="M43" s="539"/>
      <c r="N43" s="539"/>
      <c r="O43" s="534"/>
    </row>
    <row r="44" spans="1:15" s="117" customFormat="1" ht="18" customHeight="1">
      <c r="A44" s="535"/>
      <c r="B44" s="536"/>
      <c r="C44" s="13">
        <v>39</v>
      </c>
      <c r="D44" s="120" t="s">
        <v>197</v>
      </c>
      <c r="E44" s="376"/>
      <c r="F44" s="376"/>
      <c r="G44" s="537"/>
      <c r="H44" s="537"/>
      <c r="I44" s="401"/>
      <c r="J44" s="191"/>
      <c r="K44" s="376"/>
      <c r="L44" s="538"/>
      <c r="M44" s="539"/>
      <c r="N44" s="539"/>
      <c r="O44" s="534"/>
    </row>
    <row r="45" spans="1:15" s="117" customFormat="1" ht="18" customHeight="1">
      <c r="A45" s="535"/>
      <c r="B45" s="536"/>
      <c r="C45" s="13">
        <v>40</v>
      </c>
      <c r="D45" s="27" t="s">
        <v>571</v>
      </c>
      <c r="E45" s="376"/>
      <c r="F45" s="376"/>
      <c r="G45" s="537"/>
      <c r="H45" s="537"/>
      <c r="I45" s="401"/>
      <c r="J45" s="191"/>
      <c r="K45" s="376"/>
      <c r="L45" s="538"/>
      <c r="M45" s="539"/>
      <c r="N45" s="539"/>
      <c r="O45" s="534"/>
    </row>
    <row r="46" spans="1:15" s="117" customFormat="1" ht="18" customHeight="1">
      <c r="A46" s="535"/>
      <c r="B46" s="536"/>
      <c r="C46" s="13">
        <v>41</v>
      </c>
      <c r="D46" s="327" t="s">
        <v>595</v>
      </c>
      <c r="E46" s="376"/>
      <c r="F46" s="376"/>
      <c r="G46" s="537"/>
      <c r="H46" s="537"/>
      <c r="I46" s="401"/>
      <c r="J46" s="191"/>
      <c r="K46" s="376"/>
      <c r="L46" s="539"/>
      <c r="M46" s="539"/>
      <c r="N46" s="539"/>
      <c r="O46" s="534"/>
    </row>
    <row r="47" spans="1:15" s="117" customFormat="1" ht="18" customHeight="1">
      <c r="A47" s="535"/>
      <c r="B47" s="536"/>
      <c r="C47" s="13">
        <v>42</v>
      </c>
      <c r="D47" s="26" t="s">
        <v>80</v>
      </c>
      <c r="E47" s="376"/>
      <c r="F47" s="376"/>
      <c r="G47" s="537"/>
      <c r="H47" s="537"/>
      <c r="I47" s="401"/>
      <c r="J47" s="191"/>
      <c r="K47" s="376"/>
      <c r="L47" s="539"/>
      <c r="M47" s="539"/>
      <c r="N47" s="539"/>
      <c r="O47" s="534"/>
    </row>
    <row r="48" spans="1:15" s="117" customFormat="1" ht="18" customHeight="1">
      <c r="A48" s="535"/>
      <c r="B48" s="536"/>
      <c r="C48" s="13">
        <v>43</v>
      </c>
      <c r="D48" s="24" t="s">
        <v>81</v>
      </c>
      <c r="E48" s="376"/>
      <c r="F48" s="376"/>
      <c r="G48" s="537"/>
      <c r="H48" s="537"/>
      <c r="I48" s="401"/>
      <c r="J48" s="191"/>
      <c r="K48" s="376"/>
      <c r="L48" s="539"/>
      <c r="M48" s="539"/>
      <c r="N48" s="539"/>
      <c r="O48" s="534"/>
    </row>
    <row r="49" spans="1:15" s="117" customFormat="1" ht="18" customHeight="1">
      <c r="A49" s="535"/>
      <c r="B49" s="536"/>
      <c r="C49" s="13">
        <v>44</v>
      </c>
      <c r="D49" s="24" t="s">
        <v>229</v>
      </c>
      <c r="E49" s="376"/>
      <c r="F49" s="376"/>
      <c r="G49" s="537"/>
      <c r="H49" s="537"/>
      <c r="I49" s="401"/>
      <c r="J49" s="191"/>
      <c r="K49" s="376"/>
      <c r="L49" s="539"/>
      <c r="M49" s="539"/>
      <c r="N49" s="539"/>
      <c r="O49" s="534"/>
    </row>
    <row r="50" spans="1:15" s="117" customFormat="1" ht="18" customHeight="1">
      <c r="A50" s="535"/>
      <c r="B50" s="536"/>
      <c r="C50" s="13">
        <v>45</v>
      </c>
      <c r="D50" s="24" t="s">
        <v>82</v>
      </c>
      <c r="E50" s="376"/>
      <c r="F50" s="376"/>
      <c r="G50" s="537"/>
      <c r="H50" s="537"/>
      <c r="I50" s="401"/>
      <c r="J50" s="191"/>
      <c r="K50" s="376"/>
      <c r="L50" s="539"/>
      <c r="M50" s="539"/>
      <c r="N50" s="539"/>
      <c r="O50" s="534"/>
    </row>
    <row r="51" spans="1:15" s="117" customFormat="1" ht="18" customHeight="1">
      <c r="A51" s="535"/>
      <c r="B51" s="536"/>
      <c r="C51" s="13">
        <v>46</v>
      </c>
      <c r="D51" s="24" t="s">
        <v>83</v>
      </c>
      <c r="E51" s="376"/>
      <c r="F51" s="376"/>
      <c r="G51" s="537"/>
      <c r="H51" s="537"/>
      <c r="I51" s="401"/>
      <c r="J51" s="191"/>
      <c r="K51" s="376"/>
      <c r="L51" s="539"/>
      <c r="M51" s="539"/>
      <c r="N51" s="539"/>
      <c r="O51" s="534"/>
    </row>
    <row r="52" spans="1:15" s="117" customFormat="1" ht="18" customHeight="1">
      <c r="A52" s="535"/>
      <c r="B52" s="536"/>
      <c r="C52" s="13">
        <v>47</v>
      </c>
      <c r="D52" s="24" t="s">
        <v>84</v>
      </c>
      <c r="E52" s="376"/>
      <c r="F52" s="376"/>
      <c r="G52" s="537"/>
      <c r="H52" s="537"/>
      <c r="I52" s="401"/>
      <c r="J52" s="191"/>
      <c r="K52" s="376"/>
      <c r="L52" s="539"/>
      <c r="M52" s="539"/>
      <c r="N52" s="539"/>
      <c r="O52" s="534"/>
    </row>
    <row r="53" spans="1:15" s="117" customFormat="1" ht="18" customHeight="1">
      <c r="A53" s="535"/>
      <c r="B53" s="536"/>
      <c r="C53" s="13">
        <v>48</v>
      </c>
      <c r="D53" s="24" t="s">
        <v>112</v>
      </c>
      <c r="E53" s="376"/>
      <c r="F53" s="376"/>
      <c r="G53" s="537"/>
      <c r="H53" s="537"/>
      <c r="I53" s="401"/>
      <c r="J53" s="191"/>
      <c r="K53" s="376"/>
      <c r="L53" s="539"/>
      <c r="M53" s="539"/>
      <c r="N53" s="539"/>
      <c r="O53" s="534"/>
    </row>
    <row r="54" spans="1:15" s="117" customFormat="1" ht="18" customHeight="1">
      <c r="A54" s="535"/>
      <c r="B54" s="536"/>
      <c r="C54" s="13">
        <v>49</v>
      </c>
      <c r="D54" s="24" t="s">
        <v>85</v>
      </c>
      <c r="E54" s="376"/>
      <c r="F54" s="376"/>
      <c r="G54" s="537"/>
      <c r="H54" s="537"/>
      <c r="I54" s="401"/>
      <c r="J54" s="191"/>
      <c r="K54" s="376"/>
      <c r="L54" s="539"/>
      <c r="M54" s="539"/>
      <c r="N54" s="539"/>
      <c r="O54" s="534"/>
    </row>
    <row r="55" spans="1:15" s="117" customFormat="1" ht="18" customHeight="1">
      <c r="A55" s="535"/>
      <c r="B55" s="536"/>
      <c r="C55" s="13">
        <v>50</v>
      </c>
      <c r="D55" s="24" t="s">
        <v>86</v>
      </c>
      <c r="E55" s="376"/>
      <c r="F55" s="376"/>
      <c r="G55" s="537"/>
      <c r="H55" s="537"/>
      <c r="I55" s="401"/>
      <c r="J55" s="191"/>
      <c r="K55" s="376"/>
      <c r="L55" s="539"/>
      <c r="M55" s="539"/>
      <c r="N55" s="539"/>
      <c r="O55" s="534"/>
    </row>
    <row r="56" spans="1:15" s="117" customFormat="1" ht="18" customHeight="1">
      <c r="A56" s="535"/>
      <c r="B56" s="536"/>
      <c r="C56" s="13">
        <v>51</v>
      </c>
      <c r="D56" s="24" t="s">
        <v>87</v>
      </c>
      <c r="E56" s="376"/>
      <c r="F56" s="376"/>
      <c r="G56" s="537"/>
      <c r="H56" s="537"/>
      <c r="I56" s="401"/>
      <c r="J56" s="191"/>
      <c r="K56" s="376"/>
      <c r="L56" s="539"/>
      <c r="M56" s="539"/>
      <c r="N56" s="539"/>
      <c r="O56" s="534"/>
    </row>
    <row r="57" spans="1:15" s="117" customFormat="1" ht="18" customHeight="1">
      <c r="A57" s="535"/>
      <c r="B57" s="536"/>
      <c r="C57" s="13">
        <v>52</v>
      </c>
      <c r="D57" s="24" t="s">
        <v>88</v>
      </c>
      <c r="E57" s="376"/>
      <c r="F57" s="376"/>
      <c r="G57" s="537"/>
      <c r="H57" s="537"/>
      <c r="I57" s="401"/>
      <c r="J57" s="191"/>
      <c r="K57" s="376"/>
      <c r="L57" s="539"/>
      <c r="M57" s="539"/>
      <c r="N57" s="539"/>
      <c r="O57" s="534"/>
    </row>
    <row r="58" spans="1:15" s="117" customFormat="1" ht="18" customHeight="1">
      <c r="A58" s="535"/>
      <c r="B58" s="536"/>
      <c r="C58" s="13">
        <v>53</v>
      </c>
      <c r="D58" s="24" t="s">
        <v>113</v>
      </c>
      <c r="E58" s="376"/>
      <c r="F58" s="376"/>
      <c r="G58" s="537"/>
      <c r="H58" s="537"/>
      <c r="I58" s="401"/>
      <c r="J58" s="191"/>
      <c r="K58" s="376"/>
      <c r="L58" s="539"/>
      <c r="M58" s="539"/>
      <c r="N58" s="539"/>
      <c r="O58" s="534"/>
    </row>
    <row r="59" spans="1:15" s="117" customFormat="1" ht="18" customHeight="1">
      <c r="A59" s="535"/>
      <c r="B59" s="536"/>
      <c r="C59" s="13">
        <v>54</v>
      </c>
      <c r="D59" s="24" t="s">
        <v>89</v>
      </c>
      <c r="E59" s="376"/>
      <c r="F59" s="376"/>
      <c r="G59" s="537"/>
      <c r="H59" s="537"/>
      <c r="I59" s="401"/>
      <c r="J59" s="191"/>
      <c r="K59" s="376"/>
      <c r="L59" s="539"/>
      <c r="M59" s="539"/>
      <c r="N59" s="539"/>
      <c r="O59" s="534"/>
    </row>
    <row r="60" spans="1:15" s="117" customFormat="1" ht="18" customHeight="1">
      <c r="A60" s="535"/>
      <c r="B60" s="536"/>
      <c r="C60" s="13">
        <v>55</v>
      </c>
      <c r="D60" s="24" t="s">
        <v>90</v>
      </c>
      <c r="E60" s="376"/>
      <c r="F60" s="376"/>
      <c r="G60" s="537"/>
      <c r="H60" s="537"/>
      <c r="I60" s="401"/>
      <c r="J60" s="191"/>
      <c r="K60" s="376"/>
      <c r="L60" s="539"/>
      <c r="M60" s="539"/>
      <c r="N60" s="539"/>
      <c r="O60" s="534"/>
    </row>
    <row r="61" spans="1:15" s="117" customFormat="1" ht="18" customHeight="1">
      <c r="A61" s="535"/>
      <c r="B61" s="536"/>
      <c r="C61" s="13">
        <v>56</v>
      </c>
      <c r="D61" s="24" t="s">
        <v>91</v>
      </c>
      <c r="E61" s="376"/>
      <c r="F61" s="376"/>
      <c r="G61" s="537"/>
      <c r="H61" s="537"/>
      <c r="I61" s="401"/>
      <c r="J61" s="191"/>
      <c r="K61" s="376"/>
      <c r="L61" s="539"/>
      <c r="M61" s="539"/>
      <c r="N61" s="539"/>
      <c r="O61" s="534"/>
    </row>
    <row r="62" spans="1:15" s="117" customFormat="1" ht="18" customHeight="1">
      <c r="A62" s="535"/>
      <c r="B62" s="536"/>
      <c r="C62" s="13">
        <v>57</v>
      </c>
      <c r="D62" s="24" t="s">
        <v>230</v>
      </c>
      <c r="E62" s="376"/>
      <c r="F62" s="376"/>
      <c r="G62" s="537"/>
      <c r="H62" s="537"/>
      <c r="I62" s="401"/>
      <c r="J62" s="191"/>
      <c r="K62" s="376"/>
      <c r="L62" s="539"/>
      <c r="M62" s="539"/>
      <c r="N62" s="539"/>
      <c r="O62" s="534"/>
    </row>
    <row r="63" spans="1:15" s="117" customFormat="1" ht="18" customHeight="1">
      <c r="A63" s="535"/>
      <c r="B63" s="536"/>
      <c r="C63" s="13">
        <v>58</v>
      </c>
      <c r="D63" s="24" t="s">
        <v>92</v>
      </c>
      <c r="E63" s="376"/>
      <c r="F63" s="376"/>
      <c r="G63" s="537"/>
      <c r="H63" s="537"/>
      <c r="I63" s="401"/>
      <c r="J63" s="191"/>
      <c r="K63" s="376"/>
      <c r="L63" s="539"/>
      <c r="M63" s="539"/>
      <c r="N63" s="539"/>
      <c r="O63" s="534"/>
    </row>
    <row r="64" spans="1:15" s="117" customFormat="1" ht="18" customHeight="1">
      <c r="A64" s="535"/>
      <c r="B64" s="536"/>
      <c r="C64" s="13">
        <v>59</v>
      </c>
      <c r="D64" s="333" t="s">
        <v>602</v>
      </c>
      <c r="E64" s="376"/>
      <c r="F64" s="376"/>
      <c r="G64" s="537"/>
      <c r="H64" s="537"/>
      <c r="I64" s="401"/>
      <c r="J64" s="191"/>
      <c r="K64" s="376"/>
      <c r="L64" s="539"/>
      <c r="M64" s="539"/>
      <c r="N64" s="539"/>
      <c r="O64" s="534"/>
    </row>
    <row r="65" spans="1:15" s="117" customFormat="1" ht="18" customHeight="1">
      <c r="A65" s="535"/>
      <c r="B65" s="536"/>
      <c r="C65" s="13">
        <v>60</v>
      </c>
      <c r="D65" s="333" t="s">
        <v>479</v>
      </c>
      <c r="E65" s="376"/>
      <c r="F65" s="376"/>
      <c r="G65" s="537"/>
      <c r="H65" s="537"/>
      <c r="I65" s="401"/>
      <c r="J65" s="191"/>
      <c r="K65" s="376"/>
      <c r="L65" s="539"/>
      <c r="M65" s="539"/>
      <c r="N65" s="539"/>
      <c r="O65" s="534"/>
    </row>
    <row r="66" spans="1:15" s="117" customFormat="1" ht="18" customHeight="1">
      <c r="A66" s="535"/>
      <c r="B66" s="536"/>
      <c r="C66" s="13">
        <v>61</v>
      </c>
      <c r="D66" s="333" t="s">
        <v>471</v>
      </c>
      <c r="E66" s="376"/>
      <c r="F66" s="376"/>
      <c r="G66" s="537"/>
      <c r="H66" s="537"/>
      <c r="I66" s="401"/>
      <c r="J66" s="191"/>
      <c r="K66" s="376"/>
      <c r="L66" s="539"/>
      <c r="M66" s="539"/>
      <c r="N66" s="539"/>
      <c r="O66" s="534"/>
    </row>
    <row r="67" spans="1:15" s="117" customFormat="1" ht="18" customHeight="1">
      <c r="A67" s="535"/>
      <c r="B67" s="536"/>
      <c r="C67" s="13">
        <v>62</v>
      </c>
      <c r="D67" s="24" t="s">
        <v>93</v>
      </c>
      <c r="E67" s="376"/>
      <c r="F67" s="376"/>
      <c r="G67" s="537"/>
      <c r="H67" s="537"/>
      <c r="I67" s="401"/>
      <c r="J67" s="191"/>
      <c r="K67" s="376"/>
      <c r="L67" s="539"/>
      <c r="M67" s="539"/>
      <c r="N67" s="539"/>
      <c r="O67" s="534"/>
    </row>
    <row r="68" spans="1:15" s="117" customFormat="1" ht="18" customHeight="1">
      <c r="A68" s="535"/>
      <c r="B68" s="536"/>
      <c r="C68" s="13">
        <v>63</v>
      </c>
      <c r="D68" s="85" t="s">
        <v>94</v>
      </c>
      <c r="E68" s="376"/>
      <c r="F68" s="376"/>
      <c r="G68" s="537"/>
      <c r="H68" s="537"/>
      <c r="I68" s="401"/>
      <c r="J68" s="191"/>
      <c r="K68" s="376"/>
      <c r="L68" s="539"/>
      <c r="M68" s="539"/>
      <c r="N68" s="539"/>
      <c r="O68" s="534"/>
    </row>
    <row r="69" spans="1:15" s="117" customFormat="1" ht="18" customHeight="1">
      <c r="A69" s="535"/>
      <c r="B69" s="536"/>
      <c r="C69" s="13">
        <v>64</v>
      </c>
      <c r="D69" s="24" t="s">
        <v>95</v>
      </c>
      <c r="E69" s="376"/>
      <c r="F69" s="376"/>
      <c r="G69" s="537"/>
      <c r="H69" s="537"/>
      <c r="I69" s="401"/>
      <c r="J69" s="191"/>
      <c r="K69" s="376"/>
      <c r="L69" s="539"/>
      <c r="M69" s="539"/>
      <c r="N69" s="539"/>
      <c r="O69" s="534"/>
    </row>
    <row r="70" spans="1:15" s="117" customFormat="1" ht="18" customHeight="1">
      <c r="A70" s="535"/>
      <c r="B70" s="536"/>
      <c r="C70" s="13">
        <v>65</v>
      </c>
      <c r="D70" s="24" t="s">
        <v>96</v>
      </c>
      <c r="E70" s="376"/>
      <c r="F70" s="376"/>
      <c r="G70" s="537"/>
      <c r="H70" s="537"/>
      <c r="I70" s="401"/>
      <c r="J70" s="191"/>
      <c r="K70" s="376"/>
      <c r="L70" s="539"/>
      <c r="M70" s="539"/>
      <c r="N70" s="539"/>
      <c r="O70" s="534"/>
    </row>
    <row r="71" spans="1:15" s="117" customFormat="1" ht="18" customHeight="1">
      <c r="A71" s="535"/>
      <c r="B71" s="536"/>
      <c r="C71" s="13">
        <v>66</v>
      </c>
      <c r="D71" s="24" t="s">
        <v>97</v>
      </c>
      <c r="E71" s="376"/>
      <c r="F71" s="376"/>
      <c r="G71" s="537"/>
      <c r="H71" s="537"/>
      <c r="I71" s="401"/>
      <c r="J71" s="191"/>
      <c r="K71" s="376"/>
      <c r="L71" s="539"/>
      <c r="M71" s="539"/>
      <c r="N71" s="539"/>
      <c r="O71" s="534"/>
    </row>
    <row r="72" spans="1:15" s="117" customFormat="1" ht="18" customHeight="1">
      <c r="A72" s="535"/>
      <c r="B72" s="536"/>
      <c r="C72" s="13">
        <v>67</v>
      </c>
      <c r="D72" s="24" t="s">
        <v>98</v>
      </c>
      <c r="E72" s="376"/>
      <c r="F72" s="376"/>
      <c r="G72" s="537"/>
      <c r="H72" s="537"/>
      <c r="I72" s="401"/>
      <c r="J72" s="191"/>
      <c r="K72" s="376"/>
      <c r="L72" s="539"/>
      <c r="M72" s="539"/>
      <c r="N72" s="539"/>
      <c r="O72" s="534"/>
    </row>
    <row r="73" spans="1:15" s="117" customFormat="1" ht="18" customHeight="1">
      <c r="A73" s="535"/>
      <c r="B73" s="536"/>
      <c r="C73" s="13">
        <v>68</v>
      </c>
      <c r="D73" s="24" t="s">
        <v>114</v>
      </c>
      <c r="E73" s="376"/>
      <c r="F73" s="376"/>
      <c r="G73" s="537"/>
      <c r="H73" s="537"/>
      <c r="I73" s="401"/>
      <c r="J73" s="191"/>
      <c r="K73" s="376"/>
      <c r="L73" s="539"/>
      <c r="M73" s="539"/>
      <c r="N73" s="539"/>
      <c r="O73" s="534"/>
    </row>
    <row r="74" spans="1:15" s="117" customFormat="1" ht="18" customHeight="1">
      <c r="A74" s="535"/>
      <c r="B74" s="536"/>
      <c r="C74" s="13">
        <v>69</v>
      </c>
      <c r="D74" s="24" t="s">
        <v>99</v>
      </c>
      <c r="E74" s="376"/>
      <c r="F74" s="376"/>
      <c r="G74" s="537"/>
      <c r="H74" s="537"/>
      <c r="I74" s="401"/>
      <c r="J74" s="191"/>
      <c r="K74" s="376"/>
      <c r="L74" s="539"/>
      <c r="M74" s="539"/>
      <c r="N74" s="539"/>
      <c r="O74" s="534"/>
    </row>
    <row r="75" spans="1:15" s="117" customFormat="1" ht="18" customHeight="1">
      <c r="A75" s="535"/>
      <c r="B75" s="536"/>
      <c r="C75" s="13"/>
      <c r="D75" s="24"/>
      <c r="E75" s="376"/>
      <c r="F75" s="376"/>
      <c r="G75" s="537"/>
      <c r="H75" s="537"/>
      <c r="I75" s="401"/>
      <c r="J75" s="191"/>
      <c r="K75" s="376"/>
      <c r="L75" s="539"/>
      <c r="M75" s="539"/>
      <c r="N75" s="539"/>
      <c r="O75" s="534"/>
    </row>
    <row r="76" spans="1:15" s="117" customFormat="1" ht="18" customHeight="1">
      <c r="A76" s="535"/>
      <c r="B76" s="536"/>
      <c r="C76" s="13"/>
      <c r="D76" s="76"/>
      <c r="E76" s="376"/>
      <c r="F76" s="376"/>
      <c r="G76" s="537"/>
      <c r="H76" s="537"/>
      <c r="I76" s="401"/>
      <c r="J76" s="191"/>
      <c r="K76" s="376"/>
      <c r="L76" s="539"/>
      <c r="M76" s="539"/>
      <c r="N76" s="539"/>
      <c r="O76" s="534"/>
    </row>
    <row r="77" spans="1:15" s="117" customFormat="1" ht="18" customHeight="1">
      <c r="A77" s="531" t="s">
        <v>703</v>
      </c>
      <c r="B77" s="532"/>
      <c r="C77" s="532"/>
      <c r="D77" s="532"/>
      <c r="E77" s="77">
        <f>SUM(E6:E76)</f>
        <v>26</v>
      </c>
      <c r="F77" s="77">
        <f>SUM(F6:F76)</f>
        <v>26</v>
      </c>
      <c r="G77" s="77">
        <f>SUM(G6:G41)+2</f>
        <v>29</v>
      </c>
      <c r="H77" s="77">
        <f>SUM(H6:H41)+2</f>
        <v>29</v>
      </c>
      <c r="I77" s="77">
        <f>SUM(I6:I31)</f>
        <v>20</v>
      </c>
      <c r="J77" s="77"/>
      <c r="K77" s="77"/>
      <c r="L77" s="77"/>
      <c r="M77" s="77">
        <f>SUM(M6:M76)</f>
        <v>1918</v>
      </c>
      <c r="N77" s="77">
        <f>SUM(N6:N76)</f>
        <v>132</v>
      </c>
      <c r="O77" s="338">
        <f>SUM(O6:O76)</f>
        <v>1</v>
      </c>
    </row>
  </sheetData>
  <mergeCells count="30">
    <mergeCell ref="A77:D77"/>
    <mergeCell ref="B32:B41"/>
    <mergeCell ref="O32:O41"/>
    <mergeCell ref="A42:A76"/>
    <mergeCell ref="B42:B76"/>
    <mergeCell ref="G42:H76"/>
    <mergeCell ref="L42:L76"/>
    <mergeCell ref="M42:M76"/>
    <mergeCell ref="N42:N76"/>
    <mergeCell ref="O42:O76"/>
    <mergeCell ref="A6:A41"/>
    <mergeCell ref="B6:B17"/>
    <mergeCell ref="O6:O17"/>
    <mergeCell ref="N15:N17"/>
    <mergeCell ref="B18:B31"/>
    <mergeCell ref="O18:O31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&amp;C&amp;10音乐教育专业  314级  第 &amp;P 页，共 &amp;N 页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3" customWidth="1"/>
    <col min="4" max="4" width="20.375" style="113" customWidth="1"/>
    <col min="5" max="10" width="4.5" style="113" customWidth="1"/>
    <col min="11" max="11" width="3.875" style="121" customWidth="1"/>
    <col min="12" max="12" width="3.875" style="113" customWidth="1"/>
    <col min="13" max="14" width="4.625" style="113" customWidth="1"/>
    <col min="15" max="15" width="5.625" style="113" customWidth="1"/>
    <col min="16" max="210" width="8.75" style="112" customWidth="1"/>
    <col min="211" max="16384" width="8.75" style="112"/>
  </cols>
  <sheetData>
    <row r="1" spans="1:15" ht="30" customHeight="1">
      <c r="A1" s="520" t="s">
        <v>724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s="114" customFormat="1" ht="18" customHeight="1">
      <c r="A3" s="521" t="s">
        <v>159</v>
      </c>
      <c r="B3" s="522"/>
      <c r="C3" s="525" t="s">
        <v>29</v>
      </c>
      <c r="D3" s="527" t="s">
        <v>160</v>
      </c>
      <c r="E3" s="527" t="s">
        <v>31</v>
      </c>
      <c r="F3" s="527"/>
      <c r="G3" s="527" t="s">
        <v>161</v>
      </c>
      <c r="H3" s="527"/>
      <c r="I3" s="527" t="s">
        <v>33</v>
      </c>
      <c r="J3" s="527"/>
      <c r="K3" s="527" t="s">
        <v>162</v>
      </c>
      <c r="L3" s="527"/>
      <c r="M3" s="525" t="s">
        <v>163</v>
      </c>
      <c r="N3" s="525" t="s">
        <v>435</v>
      </c>
      <c r="O3" s="529" t="s">
        <v>36</v>
      </c>
    </row>
    <row r="4" spans="1:15" s="114" customFormat="1" ht="18" customHeight="1">
      <c r="A4" s="523"/>
      <c r="B4" s="524"/>
      <c r="C4" s="526"/>
      <c r="D4" s="528"/>
      <c r="E4" s="115">
        <v>1</v>
      </c>
      <c r="F4" s="115">
        <v>2</v>
      </c>
      <c r="G4" s="115">
        <v>3</v>
      </c>
      <c r="H4" s="115">
        <v>4</v>
      </c>
      <c r="I4" s="115">
        <v>5</v>
      </c>
      <c r="J4" s="115">
        <v>6</v>
      </c>
      <c r="K4" s="524" t="s">
        <v>37</v>
      </c>
      <c r="L4" s="524" t="s">
        <v>164</v>
      </c>
      <c r="M4" s="526"/>
      <c r="N4" s="496"/>
      <c r="O4" s="530"/>
    </row>
    <row r="5" spans="1:15" s="114" customFormat="1" ht="18" customHeight="1">
      <c r="A5" s="523"/>
      <c r="B5" s="524"/>
      <c r="C5" s="526"/>
      <c r="D5" s="528"/>
      <c r="E5" s="116" t="s">
        <v>241</v>
      </c>
      <c r="F5" s="116" t="s">
        <v>241</v>
      </c>
      <c r="G5" s="116" t="s">
        <v>242</v>
      </c>
      <c r="H5" s="116" t="s">
        <v>241</v>
      </c>
      <c r="I5" s="116" t="s">
        <v>242</v>
      </c>
      <c r="J5" s="116" t="s">
        <v>39</v>
      </c>
      <c r="K5" s="524"/>
      <c r="L5" s="524"/>
      <c r="M5" s="526"/>
      <c r="N5" s="496"/>
      <c r="O5" s="530"/>
    </row>
    <row r="6" spans="1:15" s="117" customFormat="1" ht="16.7" customHeight="1">
      <c r="A6" s="535" t="s">
        <v>40</v>
      </c>
      <c r="B6" s="533" t="s">
        <v>41</v>
      </c>
      <c r="C6" s="13">
        <v>1</v>
      </c>
      <c r="D6" s="1" t="s">
        <v>42</v>
      </c>
      <c r="E6" s="370">
        <v>2</v>
      </c>
      <c r="F6" s="370">
        <v>2</v>
      </c>
      <c r="G6" s="13"/>
      <c r="H6" s="13"/>
      <c r="I6" s="13"/>
      <c r="J6" s="13"/>
      <c r="K6" s="370">
        <v>1</v>
      </c>
      <c r="L6" s="370">
        <v>2</v>
      </c>
      <c r="M6" s="370">
        <f t="shared" ref="M6:M14" si="0">E6*14+F6*14+G6*16+H6*14+I6*16+J6*14</f>
        <v>56</v>
      </c>
      <c r="N6" s="370">
        <v>3</v>
      </c>
      <c r="O6" s="534">
        <f>SUM(M6:M14)/(SUM(M6:M76))</f>
        <v>0.29557713052858686</v>
      </c>
    </row>
    <row r="7" spans="1:15" s="117" customFormat="1" ht="16.7" customHeight="1">
      <c r="A7" s="535"/>
      <c r="B7" s="533"/>
      <c r="C7" s="13">
        <v>2</v>
      </c>
      <c r="D7" s="72" t="s">
        <v>165</v>
      </c>
      <c r="E7" s="13"/>
      <c r="F7" s="13"/>
      <c r="G7" s="370">
        <v>2</v>
      </c>
      <c r="H7" s="370">
        <v>2</v>
      </c>
      <c r="I7" s="13"/>
      <c r="J7" s="13"/>
      <c r="K7" s="370">
        <v>3</v>
      </c>
      <c r="L7" s="370">
        <v>4</v>
      </c>
      <c r="M7" s="370">
        <f t="shared" si="0"/>
        <v>60</v>
      </c>
      <c r="N7" s="370">
        <v>4</v>
      </c>
      <c r="O7" s="534"/>
    </row>
    <row r="8" spans="1:15" s="117" customFormat="1" ht="16.7" customHeight="1">
      <c r="A8" s="535"/>
      <c r="B8" s="533"/>
      <c r="C8" s="13">
        <v>3</v>
      </c>
      <c r="D8" s="11" t="s">
        <v>166</v>
      </c>
      <c r="E8" s="370">
        <v>2</v>
      </c>
      <c r="F8" s="370">
        <v>2</v>
      </c>
      <c r="G8" s="13"/>
      <c r="H8" s="13"/>
      <c r="I8" s="13"/>
      <c r="J8" s="13"/>
      <c r="K8" s="370">
        <v>1</v>
      </c>
      <c r="L8" s="370">
        <v>2</v>
      </c>
      <c r="M8" s="370">
        <f t="shared" si="0"/>
        <v>56</v>
      </c>
      <c r="N8" s="370">
        <v>3</v>
      </c>
      <c r="O8" s="534"/>
    </row>
    <row r="9" spans="1:15" s="117" customFormat="1" ht="16.7" customHeight="1">
      <c r="A9" s="535"/>
      <c r="B9" s="533"/>
      <c r="C9" s="13">
        <v>4</v>
      </c>
      <c r="D9" s="11" t="s">
        <v>167</v>
      </c>
      <c r="E9" s="13"/>
      <c r="F9" s="13"/>
      <c r="G9" s="370">
        <v>2</v>
      </c>
      <c r="H9" s="370">
        <v>2</v>
      </c>
      <c r="I9" s="370">
        <v>2</v>
      </c>
      <c r="J9" s="13"/>
      <c r="K9" s="370" t="s">
        <v>436</v>
      </c>
      <c r="L9" s="370">
        <v>4</v>
      </c>
      <c r="M9" s="370">
        <f t="shared" si="0"/>
        <v>92</v>
      </c>
      <c r="N9" s="370">
        <v>6</v>
      </c>
      <c r="O9" s="534"/>
    </row>
    <row r="10" spans="1:15" s="117" customFormat="1" ht="16.7" customHeight="1">
      <c r="A10" s="535"/>
      <c r="B10" s="533"/>
      <c r="C10" s="13">
        <v>5</v>
      </c>
      <c r="D10" s="12" t="s">
        <v>44</v>
      </c>
      <c r="E10" s="370">
        <v>2</v>
      </c>
      <c r="F10" s="370">
        <v>2</v>
      </c>
      <c r="G10" s="331">
        <v>0</v>
      </c>
      <c r="H10" s="331">
        <v>0</v>
      </c>
      <c r="I10" s="13"/>
      <c r="J10" s="13"/>
      <c r="K10" s="331">
        <v>1</v>
      </c>
      <c r="L10" s="331">
        <v>2</v>
      </c>
      <c r="M10" s="331">
        <f t="shared" si="0"/>
        <v>56</v>
      </c>
      <c r="N10" s="331">
        <v>3</v>
      </c>
      <c r="O10" s="534"/>
    </row>
    <row r="11" spans="1:15" s="117" customFormat="1" ht="16.7" customHeight="1">
      <c r="A11" s="535"/>
      <c r="B11" s="533"/>
      <c r="C11" s="13">
        <v>6</v>
      </c>
      <c r="D11" s="12" t="s">
        <v>168</v>
      </c>
      <c r="E11" s="370">
        <v>1</v>
      </c>
      <c r="F11" s="370">
        <v>1</v>
      </c>
      <c r="G11" s="13"/>
      <c r="H11" s="13"/>
      <c r="I11" s="13"/>
      <c r="J11" s="13"/>
      <c r="K11" s="376"/>
      <c r="L11" s="376"/>
      <c r="M11" s="374">
        <f t="shared" si="0"/>
        <v>28</v>
      </c>
      <c r="N11" s="374">
        <v>2</v>
      </c>
      <c r="O11" s="534"/>
    </row>
    <row r="12" spans="1:15" s="117" customFormat="1" ht="16.7" customHeight="1">
      <c r="A12" s="535"/>
      <c r="B12" s="533"/>
      <c r="C12" s="13">
        <v>7</v>
      </c>
      <c r="D12" s="118" t="s">
        <v>169</v>
      </c>
      <c r="E12" s="370">
        <v>2</v>
      </c>
      <c r="F12" s="370">
        <v>2</v>
      </c>
      <c r="G12" s="370">
        <v>2</v>
      </c>
      <c r="H12" s="370">
        <v>2</v>
      </c>
      <c r="I12" s="13"/>
      <c r="J12" s="13"/>
      <c r="K12" s="376"/>
      <c r="L12" s="376"/>
      <c r="M12" s="374">
        <f t="shared" si="0"/>
        <v>116</v>
      </c>
      <c r="N12" s="374">
        <v>7</v>
      </c>
      <c r="O12" s="534"/>
    </row>
    <row r="13" spans="1:15" s="117" customFormat="1" ht="16.7" customHeight="1">
      <c r="A13" s="535"/>
      <c r="B13" s="533"/>
      <c r="C13" s="13">
        <v>8</v>
      </c>
      <c r="D13" s="118" t="s">
        <v>46</v>
      </c>
      <c r="E13" s="370">
        <v>2</v>
      </c>
      <c r="F13" s="370">
        <v>2</v>
      </c>
      <c r="G13" s="13"/>
      <c r="H13" s="13"/>
      <c r="I13" s="13"/>
      <c r="J13" s="13"/>
      <c r="K13" s="376"/>
      <c r="L13" s="376"/>
      <c r="M13" s="374">
        <f t="shared" si="0"/>
        <v>56</v>
      </c>
      <c r="N13" s="374">
        <v>3</v>
      </c>
      <c r="O13" s="534"/>
    </row>
    <row r="14" spans="1:15" s="117" customFormat="1" ht="16.7" customHeight="1">
      <c r="A14" s="535"/>
      <c r="B14" s="533"/>
      <c r="C14" s="13">
        <v>9</v>
      </c>
      <c r="D14" s="11" t="s">
        <v>170</v>
      </c>
      <c r="E14" s="371"/>
      <c r="F14" s="371"/>
      <c r="G14" s="371"/>
      <c r="H14" s="372">
        <v>2</v>
      </c>
      <c r="I14" s="372">
        <v>0</v>
      </c>
      <c r="J14" s="371"/>
      <c r="K14" s="374"/>
      <c r="L14" s="374"/>
      <c r="M14" s="374">
        <f t="shared" si="0"/>
        <v>28</v>
      </c>
      <c r="N14" s="374">
        <v>2</v>
      </c>
      <c r="O14" s="534"/>
    </row>
    <row r="15" spans="1:15" s="117" customFormat="1" ht="16.7" customHeight="1">
      <c r="A15" s="535"/>
      <c r="B15" s="540"/>
      <c r="C15" s="13">
        <v>10</v>
      </c>
      <c r="D15" s="12" t="s">
        <v>49</v>
      </c>
      <c r="E15" s="370" t="s">
        <v>171</v>
      </c>
      <c r="F15" s="370" t="s">
        <v>171</v>
      </c>
      <c r="G15" s="13" t="s">
        <v>171</v>
      </c>
      <c r="H15" s="13" t="s">
        <v>171</v>
      </c>
      <c r="I15" s="13" t="s">
        <v>171</v>
      </c>
      <c r="J15" s="13"/>
      <c r="K15" s="374"/>
      <c r="L15" s="374"/>
      <c r="M15" s="373" t="s">
        <v>172</v>
      </c>
      <c r="N15" s="503">
        <v>1</v>
      </c>
      <c r="O15" s="534"/>
    </row>
    <row r="16" spans="1:15" s="117" customFormat="1" ht="16.7" customHeight="1">
      <c r="A16" s="535"/>
      <c r="B16" s="540"/>
      <c r="C16" s="13">
        <v>11</v>
      </c>
      <c r="D16" s="12" t="s">
        <v>173</v>
      </c>
      <c r="E16" s="13" t="s">
        <v>174</v>
      </c>
      <c r="F16" s="13" t="s">
        <v>174</v>
      </c>
      <c r="G16" s="13" t="s">
        <v>174</v>
      </c>
      <c r="H16" s="13" t="s">
        <v>174</v>
      </c>
      <c r="I16" s="13"/>
      <c r="J16" s="13"/>
      <c r="K16" s="374"/>
      <c r="L16" s="374"/>
      <c r="M16" s="373" t="s">
        <v>172</v>
      </c>
      <c r="N16" s="503"/>
      <c r="O16" s="534"/>
    </row>
    <row r="17" spans="1:15" s="117" customFormat="1" ht="16.7" customHeight="1">
      <c r="A17" s="535"/>
      <c r="B17" s="540"/>
      <c r="C17" s="13">
        <v>12</v>
      </c>
      <c r="D17" s="119" t="s">
        <v>175</v>
      </c>
      <c r="E17" s="13" t="s">
        <v>176</v>
      </c>
      <c r="F17" s="13"/>
      <c r="G17" s="13"/>
      <c r="H17" s="13"/>
      <c r="I17" s="13" t="s">
        <v>171</v>
      </c>
      <c r="J17" s="13"/>
      <c r="K17" s="374"/>
      <c r="L17" s="374"/>
      <c r="M17" s="373" t="s">
        <v>172</v>
      </c>
      <c r="N17" s="503"/>
      <c r="O17" s="534"/>
    </row>
    <row r="18" spans="1:15" s="117" customFormat="1" ht="16.7" customHeight="1">
      <c r="A18" s="535"/>
      <c r="B18" s="533" t="s">
        <v>177</v>
      </c>
      <c r="C18" s="13">
        <v>13</v>
      </c>
      <c r="D18" s="12" t="s">
        <v>178</v>
      </c>
      <c r="E18" s="13">
        <v>4</v>
      </c>
      <c r="F18" s="13">
        <v>4</v>
      </c>
      <c r="G18" s="13">
        <v>4</v>
      </c>
      <c r="H18" s="13">
        <v>4</v>
      </c>
      <c r="I18" s="13">
        <v>4</v>
      </c>
      <c r="J18" s="13"/>
      <c r="K18" s="376"/>
      <c r="L18" s="376"/>
      <c r="M18" s="374">
        <f t="shared" ref="M18:M33" si="1">E18*14+F18*14+G18*16+H18*14+I18*16+J18*14</f>
        <v>296</v>
      </c>
      <c r="N18" s="374">
        <v>19</v>
      </c>
      <c r="O18" s="534">
        <f>SUM(M18:M31)/(SUM(M6:M76))</f>
        <v>0.64185544768069036</v>
      </c>
    </row>
    <row r="19" spans="1:15" s="117" customFormat="1" ht="16.7" customHeight="1">
      <c r="A19" s="535"/>
      <c r="B19" s="533"/>
      <c r="C19" s="13">
        <v>14</v>
      </c>
      <c r="D19" s="12" t="s">
        <v>179</v>
      </c>
      <c r="E19" s="13">
        <v>2</v>
      </c>
      <c r="F19" s="13">
        <v>2</v>
      </c>
      <c r="G19" s="13">
        <v>2</v>
      </c>
      <c r="H19" s="13">
        <v>2</v>
      </c>
      <c r="I19" s="13">
        <v>2</v>
      </c>
      <c r="J19" s="13"/>
      <c r="K19" s="376"/>
      <c r="L19" s="376"/>
      <c r="M19" s="374">
        <f t="shared" si="1"/>
        <v>148</v>
      </c>
      <c r="N19" s="374">
        <v>9</v>
      </c>
      <c r="O19" s="534"/>
    </row>
    <row r="20" spans="1:15" s="117" customFormat="1" ht="16.7" customHeight="1">
      <c r="A20" s="535"/>
      <c r="B20" s="533"/>
      <c r="C20" s="13">
        <v>15</v>
      </c>
      <c r="D20" s="12" t="s">
        <v>180</v>
      </c>
      <c r="E20" s="13">
        <v>4</v>
      </c>
      <c r="F20" s="13">
        <v>4</v>
      </c>
      <c r="G20" s="13">
        <v>4</v>
      </c>
      <c r="H20" s="13">
        <v>4</v>
      </c>
      <c r="I20" s="13">
        <v>4</v>
      </c>
      <c r="J20" s="13"/>
      <c r="K20" s="376"/>
      <c r="L20" s="376"/>
      <c r="M20" s="374">
        <f t="shared" si="1"/>
        <v>296</v>
      </c>
      <c r="N20" s="374">
        <v>19</v>
      </c>
      <c r="O20" s="534"/>
    </row>
    <row r="21" spans="1:15" s="117" customFormat="1" ht="16.7" customHeight="1">
      <c r="A21" s="535"/>
      <c r="B21" s="533"/>
      <c r="C21" s="13">
        <v>16</v>
      </c>
      <c r="D21" s="12" t="s">
        <v>181</v>
      </c>
      <c r="E21" s="13">
        <v>1</v>
      </c>
      <c r="F21" s="13">
        <v>1</v>
      </c>
      <c r="G21" s="13"/>
      <c r="H21" s="13"/>
      <c r="I21" s="13"/>
      <c r="J21" s="13"/>
      <c r="K21" s="376"/>
      <c r="L21" s="376"/>
      <c r="M21" s="374">
        <f t="shared" si="1"/>
        <v>28</v>
      </c>
      <c r="N21" s="374">
        <v>2</v>
      </c>
      <c r="O21" s="534"/>
    </row>
    <row r="22" spans="1:15" s="117" customFormat="1" ht="16.7" customHeight="1">
      <c r="A22" s="535"/>
      <c r="B22" s="533"/>
      <c r="C22" s="13">
        <v>17</v>
      </c>
      <c r="D22" s="12" t="s">
        <v>182</v>
      </c>
      <c r="E22" s="13">
        <v>1</v>
      </c>
      <c r="F22" s="13">
        <v>1</v>
      </c>
      <c r="G22" s="13"/>
      <c r="H22" s="13"/>
      <c r="I22" s="13"/>
      <c r="J22" s="13"/>
      <c r="K22" s="376"/>
      <c r="L22" s="376"/>
      <c r="M22" s="374">
        <f t="shared" si="1"/>
        <v>28</v>
      </c>
      <c r="N22" s="374">
        <v>2</v>
      </c>
      <c r="O22" s="534"/>
    </row>
    <row r="23" spans="1:15" s="117" customFormat="1" ht="16.7" customHeight="1">
      <c r="A23" s="535"/>
      <c r="B23" s="533"/>
      <c r="C23" s="13">
        <v>18</v>
      </c>
      <c r="D23" s="12" t="s">
        <v>183</v>
      </c>
      <c r="E23" s="13"/>
      <c r="F23" s="13"/>
      <c r="G23" s="13">
        <v>2</v>
      </c>
      <c r="H23" s="13">
        <v>2</v>
      </c>
      <c r="I23" s="13"/>
      <c r="J23" s="13"/>
      <c r="K23" s="376"/>
      <c r="L23" s="376"/>
      <c r="M23" s="374">
        <f t="shared" si="1"/>
        <v>60</v>
      </c>
      <c r="N23" s="374">
        <v>4</v>
      </c>
      <c r="O23" s="534"/>
    </row>
    <row r="24" spans="1:15" s="117" customFormat="1" ht="16.7" customHeight="1">
      <c r="A24" s="535"/>
      <c r="B24" s="533"/>
      <c r="C24" s="13">
        <v>19</v>
      </c>
      <c r="D24" s="12" t="s">
        <v>184</v>
      </c>
      <c r="E24" s="13"/>
      <c r="F24" s="13"/>
      <c r="G24" s="13">
        <v>2</v>
      </c>
      <c r="H24" s="13"/>
      <c r="I24" s="13"/>
      <c r="J24" s="13"/>
      <c r="K24" s="376"/>
      <c r="L24" s="376"/>
      <c r="M24" s="374">
        <f t="shared" si="1"/>
        <v>32</v>
      </c>
      <c r="N24" s="374">
        <v>2</v>
      </c>
      <c r="O24" s="534"/>
    </row>
    <row r="25" spans="1:15" s="117" customFormat="1" ht="16.7" customHeight="1">
      <c r="A25" s="535"/>
      <c r="B25" s="533"/>
      <c r="C25" s="13">
        <v>20</v>
      </c>
      <c r="D25" s="12" t="s">
        <v>185</v>
      </c>
      <c r="E25" s="13"/>
      <c r="F25" s="13"/>
      <c r="G25" s="13">
        <v>2</v>
      </c>
      <c r="H25" s="13">
        <v>2</v>
      </c>
      <c r="I25" s="13"/>
      <c r="J25" s="13"/>
      <c r="K25" s="376"/>
      <c r="L25" s="376"/>
      <c r="M25" s="374">
        <f t="shared" si="1"/>
        <v>60</v>
      </c>
      <c r="N25" s="374">
        <v>4</v>
      </c>
      <c r="O25" s="534"/>
    </row>
    <row r="26" spans="1:15" s="117" customFormat="1" ht="16.7" customHeight="1">
      <c r="A26" s="535"/>
      <c r="B26" s="533"/>
      <c r="C26" s="13">
        <v>21</v>
      </c>
      <c r="D26" s="12" t="s">
        <v>186</v>
      </c>
      <c r="E26" s="13"/>
      <c r="F26" s="13"/>
      <c r="G26" s="13"/>
      <c r="H26" s="13"/>
      <c r="I26" s="13">
        <v>2</v>
      </c>
      <c r="J26" s="13"/>
      <c r="K26" s="376"/>
      <c r="L26" s="376"/>
      <c r="M26" s="374">
        <f t="shared" si="1"/>
        <v>32</v>
      </c>
      <c r="N26" s="374">
        <v>2</v>
      </c>
      <c r="O26" s="534"/>
    </row>
    <row r="27" spans="1:15" s="117" customFormat="1" ht="16.7" customHeight="1">
      <c r="A27" s="535"/>
      <c r="B27" s="533"/>
      <c r="C27" s="13">
        <v>22</v>
      </c>
      <c r="D27" s="12" t="s">
        <v>187</v>
      </c>
      <c r="E27" s="13"/>
      <c r="F27" s="13"/>
      <c r="G27" s="13">
        <v>2</v>
      </c>
      <c r="H27" s="13">
        <v>2</v>
      </c>
      <c r="I27" s="13"/>
      <c r="J27" s="13"/>
      <c r="K27" s="376"/>
      <c r="L27" s="376"/>
      <c r="M27" s="374">
        <f t="shared" si="1"/>
        <v>60</v>
      </c>
      <c r="N27" s="374">
        <v>4</v>
      </c>
      <c r="O27" s="534"/>
    </row>
    <row r="28" spans="1:15" s="117" customFormat="1" ht="16.7" customHeight="1">
      <c r="A28" s="535"/>
      <c r="B28" s="533"/>
      <c r="C28" s="13">
        <v>23</v>
      </c>
      <c r="D28" s="12" t="s">
        <v>188</v>
      </c>
      <c r="E28" s="13"/>
      <c r="F28" s="13"/>
      <c r="G28" s="13"/>
      <c r="H28" s="13">
        <v>2</v>
      </c>
      <c r="I28" s="398">
        <v>0</v>
      </c>
      <c r="J28" s="13"/>
      <c r="K28" s="376"/>
      <c r="L28" s="376"/>
      <c r="M28" s="374">
        <f t="shared" si="1"/>
        <v>28</v>
      </c>
      <c r="N28" s="341">
        <v>2</v>
      </c>
      <c r="O28" s="534"/>
    </row>
    <row r="29" spans="1:15" s="117" customFormat="1" ht="16.7" customHeight="1">
      <c r="A29" s="535"/>
      <c r="B29" s="533"/>
      <c r="C29" s="13">
        <v>24</v>
      </c>
      <c r="D29" s="400" t="s">
        <v>732</v>
      </c>
      <c r="E29" s="399"/>
      <c r="F29" s="399"/>
      <c r="G29" s="399"/>
      <c r="H29" s="399"/>
      <c r="I29" s="398">
        <v>2</v>
      </c>
      <c r="J29" s="13"/>
      <c r="K29" s="376"/>
      <c r="L29" s="376"/>
      <c r="M29" s="341">
        <f t="shared" si="1"/>
        <v>32</v>
      </c>
      <c r="N29" s="341">
        <v>2</v>
      </c>
      <c r="O29" s="534"/>
    </row>
    <row r="30" spans="1:15" s="117" customFormat="1" ht="16.7" customHeight="1">
      <c r="A30" s="535"/>
      <c r="B30" s="533"/>
      <c r="C30" s="13">
        <v>25</v>
      </c>
      <c r="D30" s="12" t="s">
        <v>189</v>
      </c>
      <c r="E30" s="13">
        <v>1</v>
      </c>
      <c r="F30" s="13">
        <v>1</v>
      </c>
      <c r="G30" s="13">
        <v>1</v>
      </c>
      <c r="H30" s="13">
        <v>1</v>
      </c>
      <c r="I30" s="13"/>
      <c r="J30" s="13"/>
      <c r="K30" s="376"/>
      <c r="L30" s="376"/>
      <c r="M30" s="374">
        <f t="shared" si="1"/>
        <v>58</v>
      </c>
      <c r="N30" s="374">
        <v>3</v>
      </c>
      <c r="O30" s="542"/>
    </row>
    <row r="31" spans="1:15" s="117" customFormat="1" ht="16.7" customHeight="1">
      <c r="A31" s="535"/>
      <c r="B31" s="541"/>
      <c r="C31" s="13">
        <v>26</v>
      </c>
      <c r="D31" s="400" t="s">
        <v>733</v>
      </c>
      <c r="E31" s="73"/>
      <c r="F31" s="74"/>
      <c r="G31" s="73"/>
      <c r="H31" s="73"/>
      <c r="I31" s="73">
        <v>2</v>
      </c>
      <c r="J31" s="73"/>
      <c r="K31" s="376"/>
      <c r="L31" s="376"/>
      <c r="M31" s="374">
        <f t="shared" si="1"/>
        <v>32</v>
      </c>
      <c r="N31" s="374">
        <v>2</v>
      </c>
      <c r="O31" s="542"/>
    </row>
    <row r="32" spans="1:15" s="117" customFormat="1" ht="16.7" customHeight="1">
      <c r="A32" s="535"/>
      <c r="B32" s="533" t="s">
        <v>190</v>
      </c>
      <c r="C32" s="13">
        <v>27</v>
      </c>
      <c r="D32" s="118" t="s">
        <v>191</v>
      </c>
      <c r="E32" s="13">
        <v>1</v>
      </c>
      <c r="F32" s="13">
        <v>1</v>
      </c>
      <c r="G32" s="13"/>
      <c r="H32" s="13"/>
      <c r="I32" s="13"/>
      <c r="J32" s="13"/>
      <c r="K32" s="376"/>
      <c r="L32" s="376"/>
      <c r="M32" s="376">
        <f t="shared" si="1"/>
        <v>28</v>
      </c>
      <c r="N32" s="376">
        <v>2</v>
      </c>
      <c r="O32" s="534">
        <f>SUM(M32:M41)/(SUM(M6:M76))</f>
        <v>3.0204962243797196E-2</v>
      </c>
    </row>
    <row r="33" spans="1:15" s="117" customFormat="1" ht="16.7" customHeight="1">
      <c r="A33" s="535"/>
      <c r="B33" s="533"/>
      <c r="C33" s="13">
        <v>28</v>
      </c>
      <c r="D33" s="118" t="s">
        <v>192</v>
      </c>
      <c r="E33" s="13">
        <v>1</v>
      </c>
      <c r="F33" s="13">
        <v>1</v>
      </c>
      <c r="G33" s="13"/>
      <c r="H33" s="75"/>
      <c r="I33" s="13"/>
      <c r="J33" s="13"/>
      <c r="K33" s="376"/>
      <c r="L33" s="376"/>
      <c r="M33" s="376">
        <f t="shared" si="1"/>
        <v>28</v>
      </c>
      <c r="N33" s="376">
        <v>2</v>
      </c>
      <c r="O33" s="534"/>
    </row>
    <row r="34" spans="1:15" s="117" customFormat="1" ht="16.7" customHeight="1">
      <c r="A34" s="535"/>
      <c r="B34" s="533"/>
      <c r="C34" s="13">
        <v>29</v>
      </c>
      <c r="D34" s="24" t="s">
        <v>495</v>
      </c>
      <c r="E34" s="13" t="s">
        <v>75</v>
      </c>
      <c r="F34" s="13"/>
      <c r="G34" s="13"/>
      <c r="H34" s="75"/>
      <c r="I34" s="13"/>
      <c r="J34" s="13"/>
      <c r="K34" s="376"/>
      <c r="L34" s="376"/>
      <c r="M34" s="376"/>
      <c r="N34" s="376">
        <v>1</v>
      </c>
      <c r="O34" s="534"/>
    </row>
    <row r="35" spans="1:15" s="117" customFormat="1" ht="16.7" customHeight="1">
      <c r="A35" s="535"/>
      <c r="B35" s="533"/>
      <c r="C35" s="13">
        <v>30</v>
      </c>
      <c r="D35" s="118" t="s">
        <v>193</v>
      </c>
      <c r="E35" s="13"/>
      <c r="F35" s="13"/>
      <c r="G35" s="13"/>
      <c r="H35" s="75"/>
      <c r="I35" s="13"/>
      <c r="J35" s="13"/>
      <c r="K35" s="376"/>
      <c r="L35" s="376"/>
      <c r="M35" s="375" t="s">
        <v>196</v>
      </c>
      <c r="N35" s="375"/>
      <c r="O35" s="534"/>
    </row>
    <row r="36" spans="1:15" s="117" customFormat="1" ht="16.7" customHeight="1">
      <c r="A36" s="535"/>
      <c r="B36" s="533"/>
      <c r="C36" s="13">
        <v>31</v>
      </c>
      <c r="D36" s="118" t="s">
        <v>195</v>
      </c>
      <c r="E36" s="13"/>
      <c r="F36" s="13"/>
      <c r="G36" s="13"/>
      <c r="H36" s="13"/>
      <c r="I36" s="13"/>
      <c r="J36" s="13"/>
      <c r="K36" s="376"/>
      <c r="L36" s="376"/>
      <c r="M36" s="375" t="s">
        <v>196</v>
      </c>
      <c r="N36" s="375"/>
      <c r="O36" s="534"/>
    </row>
    <row r="37" spans="1:15" s="117" customFormat="1" ht="16.7" customHeight="1">
      <c r="A37" s="535"/>
      <c r="B37" s="533"/>
      <c r="C37" s="13">
        <v>32</v>
      </c>
      <c r="D37" s="118" t="s">
        <v>197</v>
      </c>
      <c r="E37" s="13"/>
      <c r="F37" s="13"/>
      <c r="G37" s="13"/>
      <c r="H37" s="13"/>
      <c r="I37" s="13"/>
      <c r="J37" s="13"/>
      <c r="K37" s="376"/>
      <c r="L37" s="376"/>
      <c r="M37" s="375" t="s">
        <v>196</v>
      </c>
      <c r="N37" s="375"/>
      <c r="O37" s="534"/>
    </row>
    <row r="38" spans="1:15" s="117" customFormat="1" ht="16.7" customHeight="1">
      <c r="A38" s="535"/>
      <c r="B38" s="533"/>
      <c r="C38" s="13">
        <v>33</v>
      </c>
      <c r="D38" s="118" t="s">
        <v>194</v>
      </c>
      <c r="E38" s="13"/>
      <c r="F38" s="13"/>
      <c r="G38" s="13"/>
      <c r="H38" s="13" t="s">
        <v>75</v>
      </c>
      <c r="I38" s="13"/>
      <c r="J38" s="13"/>
      <c r="K38" s="376"/>
      <c r="L38" s="376"/>
      <c r="M38" s="375"/>
      <c r="N38" s="375">
        <v>1</v>
      </c>
      <c r="O38" s="534"/>
    </row>
    <row r="39" spans="1:15" s="117" customFormat="1" ht="16.7" customHeight="1">
      <c r="A39" s="535"/>
      <c r="B39" s="533"/>
      <c r="C39" s="13">
        <v>34</v>
      </c>
      <c r="D39" s="118" t="s">
        <v>21</v>
      </c>
      <c r="E39" s="13"/>
      <c r="F39" s="13"/>
      <c r="G39" s="13"/>
      <c r="H39" s="75"/>
      <c r="I39" s="13"/>
      <c r="J39" s="13" t="s">
        <v>489</v>
      </c>
      <c r="K39" s="376"/>
      <c r="L39" s="376"/>
      <c r="M39" s="376"/>
      <c r="N39" s="376">
        <v>7</v>
      </c>
      <c r="O39" s="534"/>
    </row>
    <row r="40" spans="1:15" s="117" customFormat="1" ht="16.7" customHeight="1">
      <c r="A40" s="535"/>
      <c r="B40" s="533"/>
      <c r="C40" s="13">
        <v>35</v>
      </c>
      <c r="D40" s="379" t="s">
        <v>730</v>
      </c>
      <c r="E40" s="75"/>
      <c r="F40" s="75"/>
      <c r="G40" s="75"/>
      <c r="H40" s="75"/>
      <c r="I40" s="75"/>
      <c r="J40" s="13" t="s">
        <v>332</v>
      </c>
      <c r="K40" s="376"/>
      <c r="L40" s="376"/>
      <c r="M40" s="376"/>
      <c r="N40" s="376">
        <v>2</v>
      </c>
      <c r="O40" s="534"/>
    </row>
    <row r="41" spans="1:15" s="117" customFormat="1" ht="16.7" customHeight="1">
      <c r="A41" s="535"/>
      <c r="B41" s="533"/>
      <c r="C41" s="13">
        <v>36</v>
      </c>
      <c r="D41" s="118" t="s">
        <v>218</v>
      </c>
      <c r="E41" s="75"/>
      <c r="F41" s="75"/>
      <c r="G41" s="75"/>
      <c r="H41" s="75"/>
      <c r="I41" s="75"/>
      <c r="J41" s="13" t="s">
        <v>73</v>
      </c>
      <c r="K41" s="376"/>
      <c r="L41" s="376"/>
      <c r="M41" s="376"/>
      <c r="N41" s="376">
        <v>1</v>
      </c>
      <c r="O41" s="534"/>
    </row>
    <row r="42" spans="1:15" s="117" customFormat="1" ht="18" customHeight="1">
      <c r="A42" s="535" t="s">
        <v>198</v>
      </c>
      <c r="B42" s="536" t="s">
        <v>79</v>
      </c>
      <c r="C42" s="13">
        <v>37</v>
      </c>
      <c r="D42" s="120" t="s">
        <v>199</v>
      </c>
      <c r="E42" s="376"/>
      <c r="F42" s="376"/>
      <c r="G42" s="537" t="s">
        <v>734</v>
      </c>
      <c r="H42" s="537"/>
      <c r="I42" s="401"/>
      <c r="J42" s="191"/>
      <c r="K42" s="376"/>
      <c r="L42" s="538" t="s">
        <v>164</v>
      </c>
      <c r="M42" s="539">
        <f>2*16+2*14</f>
        <v>60</v>
      </c>
      <c r="N42" s="539">
        <v>2</v>
      </c>
      <c r="O42" s="534">
        <f>M42/(SUM(M6:M76))</f>
        <v>3.2362459546925564E-2</v>
      </c>
    </row>
    <row r="43" spans="1:15" s="117" customFormat="1" ht="18" customHeight="1">
      <c r="A43" s="535"/>
      <c r="B43" s="536"/>
      <c r="C43" s="13">
        <v>38</v>
      </c>
      <c r="D43" s="120" t="s">
        <v>195</v>
      </c>
      <c r="E43" s="376"/>
      <c r="F43" s="376"/>
      <c r="G43" s="537"/>
      <c r="H43" s="537"/>
      <c r="I43" s="401"/>
      <c r="J43" s="191"/>
      <c r="K43" s="376"/>
      <c r="L43" s="538"/>
      <c r="M43" s="539"/>
      <c r="N43" s="539"/>
      <c r="O43" s="534"/>
    </row>
    <row r="44" spans="1:15" s="117" customFormat="1" ht="18" customHeight="1">
      <c r="A44" s="535"/>
      <c r="B44" s="536"/>
      <c r="C44" s="13">
        <v>39</v>
      </c>
      <c r="D44" s="120" t="s">
        <v>197</v>
      </c>
      <c r="E44" s="376"/>
      <c r="F44" s="376"/>
      <c r="G44" s="537"/>
      <c r="H44" s="537"/>
      <c r="I44" s="401"/>
      <c r="J44" s="191"/>
      <c r="K44" s="376"/>
      <c r="L44" s="538"/>
      <c r="M44" s="539"/>
      <c r="N44" s="539"/>
      <c r="O44" s="534"/>
    </row>
    <row r="45" spans="1:15" s="117" customFormat="1" ht="18" customHeight="1">
      <c r="A45" s="535"/>
      <c r="B45" s="536"/>
      <c r="C45" s="13">
        <v>40</v>
      </c>
      <c r="D45" s="27" t="s">
        <v>571</v>
      </c>
      <c r="E45" s="376"/>
      <c r="F45" s="376"/>
      <c r="G45" s="537"/>
      <c r="H45" s="537"/>
      <c r="I45" s="401"/>
      <c r="J45" s="191"/>
      <c r="K45" s="376"/>
      <c r="L45" s="538"/>
      <c r="M45" s="539"/>
      <c r="N45" s="539"/>
      <c r="O45" s="534"/>
    </row>
    <row r="46" spans="1:15" s="117" customFormat="1" ht="18" customHeight="1">
      <c r="A46" s="535"/>
      <c r="B46" s="536"/>
      <c r="C46" s="13">
        <v>41</v>
      </c>
      <c r="D46" s="327" t="s">
        <v>595</v>
      </c>
      <c r="E46" s="376"/>
      <c r="F46" s="376"/>
      <c r="G46" s="537"/>
      <c r="H46" s="537"/>
      <c r="I46" s="401"/>
      <c r="J46" s="191"/>
      <c r="K46" s="376"/>
      <c r="L46" s="539"/>
      <c r="M46" s="539"/>
      <c r="N46" s="539"/>
      <c r="O46" s="534"/>
    </row>
    <row r="47" spans="1:15" s="117" customFormat="1" ht="18" customHeight="1">
      <c r="A47" s="535"/>
      <c r="B47" s="536"/>
      <c r="C47" s="13">
        <v>42</v>
      </c>
      <c r="D47" s="26" t="s">
        <v>80</v>
      </c>
      <c r="E47" s="376"/>
      <c r="F47" s="376"/>
      <c r="G47" s="537"/>
      <c r="H47" s="537"/>
      <c r="I47" s="401"/>
      <c r="J47" s="191"/>
      <c r="K47" s="376"/>
      <c r="L47" s="539"/>
      <c r="M47" s="539"/>
      <c r="N47" s="539"/>
      <c r="O47" s="534"/>
    </row>
    <row r="48" spans="1:15" s="117" customFormat="1" ht="18" customHeight="1">
      <c r="A48" s="535"/>
      <c r="B48" s="536"/>
      <c r="C48" s="13">
        <v>43</v>
      </c>
      <c r="D48" s="24" t="s">
        <v>81</v>
      </c>
      <c r="E48" s="376"/>
      <c r="F48" s="376"/>
      <c r="G48" s="537"/>
      <c r="H48" s="537"/>
      <c r="I48" s="401"/>
      <c r="J48" s="191"/>
      <c r="K48" s="376"/>
      <c r="L48" s="539"/>
      <c r="M48" s="539"/>
      <c r="N48" s="539"/>
      <c r="O48" s="534"/>
    </row>
    <row r="49" spans="1:15" s="117" customFormat="1" ht="18" customHeight="1">
      <c r="A49" s="535"/>
      <c r="B49" s="536"/>
      <c r="C49" s="13">
        <v>44</v>
      </c>
      <c r="D49" s="24" t="s">
        <v>229</v>
      </c>
      <c r="E49" s="376"/>
      <c r="F49" s="376"/>
      <c r="G49" s="537"/>
      <c r="H49" s="537"/>
      <c r="I49" s="401"/>
      <c r="J49" s="191"/>
      <c r="K49" s="376"/>
      <c r="L49" s="539"/>
      <c r="M49" s="539"/>
      <c r="N49" s="539"/>
      <c r="O49" s="534"/>
    </row>
    <row r="50" spans="1:15" s="117" customFormat="1" ht="18" customHeight="1">
      <c r="A50" s="535"/>
      <c r="B50" s="536"/>
      <c r="C50" s="13">
        <v>45</v>
      </c>
      <c r="D50" s="24" t="s">
        <v>82</v>
      </c>
      <c r="E50" s="376"/>
      <c r="F50" s="376"/>
      <c r="G50" s="537"/>
      <c r="H50" s="537"/>
      <c r="I50" s="401"/>
      <c r="J50" s="191"/>
      <c r="K50" s="376"/>
      <c r="L50" s="539"/>
      <c r="M50" s="539"/>
      <c r="N50" s="539"/>
      <c r="O50" s="534"/>
    </row>
    <row r="51" spans="1:15" s="117" customFormat="1" ht="18" customHeight="1">
      <c r="A51" s="535"/>
      <c r="B51" s="536"/>
      <c r="C51" s="13">
        <v>46</v>
      </c>
      <c r="D51" s="24" t="s">
        <v>83</v>
      </c>
      <c r="E51" s="376"/>
      <c r="F51" s="376"/>
      <c r="G51" s="537"/>
      <c r="H51" s="537"/>
      <c r="I51" s="401"/>
      <c r="J51" s="191"/>
      <c r="K51" s="376"/>
      <c r="L51" s="539"/>
      <c r="M51" s="539"/>
      <c r="N51" s="539"/>
      <c r="O51" s="534"/>
    </row>
    <row r="52" spans="1:15" s="117" customFormat="1" ht="18" customHeight="1">
      <c r="A52" s="535"/>
      <c r="B52" s="536"/>
      <c r="C52" s="13">
        <v>47</v>
      </c>
      <c r="D52" s="24" t="s">
        <v>84</v>
      </c>
      <c r="E52" s="376"/>
      <c r="F52" s="376"/>
      <c r="G52" s="537"/>
      <c r="H52" s="537"/>
      <c r="I52" s="401"/>
      <c r="J52" s="191"/>
      <c r="K52" s="376"/>
      <c r="L52" s="539"/>
      <c r="M52" s="539"/>
      <c r="N52" s="539"/>
      <c r="O52" s="534"/>
    </row>
    <row r="53" spans="1:15" s="117" customFormat="1" ht="18" customHeight="1">
      <c r="A53" s="535"/>
      <c r="B53" s="536"/>
      <c r="C53" s="13">
        <v>48</v>
      </c>
      <c r="D53" s="24" t="s">
        <v>112</v>
      </c>
      <c r="E53" s="376"/>
      <c r="F53" s="376"/>
      <c r="G53" s="537"/>
      <c r="H53" s="537"/>
      <c r="I53" s="401"/>
      <c r="J53" s="191"/>
      <c r="K53" s="376"/>
      <c r="L53" s="539"/>
      <c r="M53" s="539"/>
      <c r="N53" s="539"/>
      <c r="O53" s="534"/>
    </row>
    <row r="54" spans="1:15" s="117" customFormat="1" ht="18" customHeight="1">
      <c r="A54" s="535"/>
      <c r="B54" s="536"/>
      <c r="C54" s="13">
        <v>49</v>
      </c>
      <c r="D54" s="24" t="s">
        <v>85</v>
      </c>
      <c r="E54" s="376"/>
      <c r="F54" s="376"/>
      <c r="G54" s="537"/>
      <c r="H54" s="537"/>
      <c r="I54" s="401"/>
      <c r="J54" s="191"/>
      <c r="K54" s="376"/>
      <c r="L54" s="539"/>
      <c r="M54" s="539"/>
      <c r="N54" s="539"/>
      <c r="O54" s="534"/>
    </row>
    <row r="55" spans="1:15" s="117" customFormat="1" ht="18" customHeight="1">
      <c r="A55" s="535"/>
      <c r="B55" s="536"/>
      <c r="C55" s="13">
        <v>50</v>
      </c>
      <c r="D55" s="24" t="s">
        <v>86</v>
      </c>
      <c r="E55" s="376"/>
      <c r="F55" s="376"/>
      <c r="G55" s="537"/>
      <c r="H55" s="537"/>
      <c r="I55" s="401"/>
      <c r="J55" s="191"/>
      <c r="K55" s="376"/>
      <c r="L55" s="539"/>
      <c r="M55" s="539"/>
      <c r="N55" s="539"/>
      <c r="O55" s="534"/>
    </row>
    <row r="56" spans="1:15" s="117" customFormat="1" ht="18" customHeight="1">
      <c r="A56" s="535"/>
      <c r="B56" s="536"/>
      <c r="C56" s="13">
        <v>51</v>
      </c>
      <c r="D56" s="24" t="s">
        <v>87</v>
      </c>
      <c r="E56" s="376"/>
      <c r="F56" s="376"/>
      <c r="G56" s="537"/>
      <c r="H56" s="537"/>
      <c r="I56" s="401"/>
      <c r="J56" s="191"/>
      <c r="K56" s="376"/>
      <c r="L56" s="539"/>
      <c r="M56" s="539"/>
      <c r="N56" s="539"/>
      <c r="O56" s="534"/>
    </row>
    <row r="57" spans="1:15" s="117" customFormat="1" ht="18" customHeight="1">
      <c r="A57" s="535"/>
      <c r="B57" s="536"/>
      <c r="C57" s="13">
        <v>52</v>
      </c>
      <c r="D57" s="24" t="s">
        <v>88</v>
      </c>
      <c r="E57" s="376"/>
      <c r="F57" s="376"/>
      <c r="G57" s="537"/>
      <c r="H57" s="537"/>
      <c r="I57" s="401"/>
      <c r="J57" s="191"/>
      <c r="K57" s="376"/>
      <c r="L57" s="539"/>
      <c r="M57" s="539"/>
      <c r="N57" s="539"/>
      <c r="O57" s="534"/>
    </row>
    <row r="58" spans="1:15" s="117" customFormat="1" ht="18" customHeight="1">
      <c r="A58" s="535"/>
      <c r="B58" s="536"/>
      <c r="C58" s="13">
        <v>53</v>
      </c>
      <c r="D58" s="24" t="s">
        <v>113</v>
      </c>
      <c r="E58" s="376"/>
      <c r="F58" s="376"/>
      <c r="G58" s="537"/>
      <c r="H58" s="537"/>
      <c r="I58" s="401"/>
      <c r="J58" s="191"/>
      <c r="K58" s="376"/>
      <c r="L58" s="539"/>
      <c r="M58" s="539"/>
      <c r="N58" s="539"/>
      <c r="O58" s="534"/>
    </row>
    <row r="59" spans="1:15" s="117" customFormat="1" ht="18" customHeight="1">
      <c r="A59" s="535"/>
      <c r="B59" s="536"/>
      <c r="C59" s="13">
        <v>54</v>
      </c>
      <c r="D59" s="24" t="s">
        <v>89</v>
      </c>
      <c r="E59" s="376"/>
      <c r="F59" s="376"/>
      <c r="G59" s="537"/>
      <c r="H59" s="537"/>
      <c r="I59" s="401"/>
      <c r="J59" s="191"/>
      <c r="K59" s="376"/>
      <c r="L59" s="539"/>
      <c r="M59" s="539"/>
      <c r="N59" s="539"/>
      <c r="O59" s="534"/>
    </row>
    <row r="60" spans="1:15" s="117" customFormat="1" ht="18" customHeight="1">
      <c r="A60" s="535"/>
      <c r="B60" s="536"/>
      <c r="C60" s="13">
        <v>55</v>
      </c>
      <c r="D60" s="24" t="s">
        <v>90</v>
      </c>
      <c r="E60" s="376"/>
      <c r="F60" s="376"/>
      <c r="G60" s="537"/>
      <c r="H60" s="537"/>
      <c r="I60" s="401"/>
      <c r="J60" s="191"/>
      <c r="K60" s="376"/>
      <c r="L60" s="539"/>
      <c r="M60" s="539"/>
      <c r="N60" s="539"/>
      <c r="O60" s="534"/>
    </row>
    <row r="61" spans="1:15" s="117" customFormat="1" ht="18" customHeight="1">
      <c r="A61" s="535"/>
      <c r="B61" s="536"/>
      <c r="C61" s="13">
        <v>56</v>
      </c>
      <c r="D61" s="24" t="s">
        <v>91</v>
      </c>
      <c r="E61" s="376"/>
      <c r="F61" s="376"/>
      <c r="G61" s="537"/>
      <c r="H61" s="537"/>
      <c r="I61" s="401"/>
      <c r="J61" s="191"/>
      <c r="K61" s="376"/>
      <c r="L61" s="539"/>
      <c r="M61" s="539"/>
      <c r="N61" s="539"/>
      <c r="O61" s="534"/>
    </row>
    <row r="62" spans="1:15" s="117" customFormat="1" ht="18" customHeight="1">
      <c r="A62" s="535"/>
      <c r="B62" s="536"/>
      <c r="C62" s="13">
        <v>57</v>
      </c>
      <c r="D62" s="24" t="s">
        <v>230</v>
      </c>
      <c r="E62" s="376"/>
      <c r="F62" s="376"/>
      <c r="G62" s="537"/>
      <c r="H62" s="537"/>
      <c r="I62" s="401"/>
      <c r="J62" s="191"/>
      <c r="K62" s="376"/>
      <c r="L62" s="539"/>
      <c r="M62" s="539"/>
      <c r="N62" s="539"/>
      <c r="O62" s="534"/>
    </row>
    <row r="63" spans="1:15" s="117" customFormat="1" ht="18" customHeight="1">
      <c r="A63" s="535"/>
      <c r="B63" s="536"/>
      <c r="C63" s="13">
        <v>58</v>
      </c>
      <c r="D63" s="24" t="s">
        <v>92</v>
      </c>
      <c r="E63" s="376"/>
      <c r="F63" s="376"/>
      <c r="G63" s="537"/>
      <c r="H63" s="537"/>
      <c r="I63" s="401"/>
      <c r="J63" s="191"/>
      <c r="K63" s="376"/>
      <c r="L63" s="539"/>
      <c r="M63" s="539"/>
      <c r="N63" s="539"/>
      <c r="O63" s="534"/>
    </row>
    <row r="64" spans="1:15" s="117" customFormat="1" ht="18" customHeight="1">
      <c r="A64" s="535"/>
      <c r="B64" s="536"/>
      <c r="C64" s="13">
        <v>59</v>
      </c>
      <c r="D64" s="333" t="s">
        <v>602</v>
      </c>
      <c r="E64" s="376"/>
      <c r="F64" s="376"/>
      <c r="G64" s="537"/>
      <c r="H64" s="537"/>
      <c r="I64" s="401"/>
      <c r="J64" s="191"/>
      <c r="K64" s="376"/>
      <c r="L64" s="539"/>
      <c r="M64" s="539"/>
      <c r="N64" s="539"/>
      <c r="O64" s="534"/>
    </row>
    <row r="65" spans="1:15" s="117" customFormat="1" ht="18" customHeight="1">
      <c r="A65" s="535"/>
      <c r="B65" s="536"/>
      <c r="C65" s="13">
        <v>60</v>
      </c>
      <c r="D65" s="333" t="s">
        <v>479</v>
      </c>
      <c r="E65" s="376"/>
      <c r="F65" s="376"/>
      <c r="G65" s="537"/>
      <c r="H65" s="537"/>
      <c r="I65" s="401"/>
      <c r="J65" s="191"/>
      <c r="K65" s="376"/>
      <c r="L65" s="539"/>
      <c r="M65" s="539"/>
      <c r="N65" s="539"/>
      <c r="O65" s="534"/>
    </row>
    <row r="66" spans="1:15" s="117" customFormat="1" ht="18" customHeight="1">
      <c r="A66" s="535"/>
      <c r="B66" s="536"/>
      <c r="C66" s="13">
        <v>61</v>
      </c>
      <c r="D66" s="333" t="s">
        <v>471</v>
      </c>
      <c r="E66" s="376"/>
      <c r="F66" s="376"/>
      <c r="G66" s="537"/>
      <c r="H66" s="537"/>
      <c r="I66" s="401"/>
      <c r="J66" s="191"/>
      <c r="K66" s="376"/>
      <c r="L66" s="539"/>
      <c r="M66" s="539"/>
      <c r="N66" s="539"/>
      <c r="O66" s="534"/>
    </row>
    <row r="67" spans="1:15" s="117" customFormat="1" ht="18" customHeight="1">
      <c r="A67" s="535"/>
      <c r="B67" s="536"/>
      <c r="C67" s="13">
        <v>62</v>
      </c>
      <c r="D67" s="24" t="s">
        <v>93</v>
      </c>
      <c r="E67" s="376"/>
      <c r="F67" s="376"/>
      <c r="G67" s="537"/>
      <c r="H67" s="537"/>
      <c r="I67" s="401"/>
      <c r="J67" s="191"/>
      <c r="K67" s="376"/>
      <c r="L67" s="539"/>
      <c r="M67" s="539"/>
      <c r="N67" s="539"/>
      <c r="O67" s="534"/>
    </row>
    <row r="68" spans="1:15" s="117" customFormat="1" ht="18" customHeight="1">
      <c r="A68" s="535"/>
      <c r="B68" s="536"/>
      <c r="C68" s="13">
        <v>63</v>
      </c>
      <c r="D68" s="85" t="s">
        <v>94</v>
      </c>
      <c r="E68" s="376"/>
      <c r="F68" s="376"/>
      <c r="G68" s="537"/>
      <c r="H68" s="537"/>
      <c r="I68" s="401"/>
      <c r="J68" s="191"/>
      <c r="K68" s="376"/>
      <c r="L68" s="539"/>
      <c r="M68" s="539"/>
      <c r="N68" s="539"/>
      <c r="O68" s="534"/>
    </row>
    <row r="69" spans="1:15" s="117" customFormat="1" ht="18" customHeight="1">
      <c r="A69" s="535"/>
      <c r="B69" s="536"/>
      <c r="C69" s="13">
        <v>64</v>
      </c>
      <c r="D69" s="24" t="s">
        <v>95</v>
      </c>
      <c r="E69" s="376"/>
      <c r="F69" s="376"/>
      <c r="G69" s="537"/>
      <c r="H69" s="537"/>
      <c r="I69" s="401"/>
      <c r="J69" s="191"/>
      <c r="K69" s="376"/>
      <c r="L69" s="539"/>
      <c r="M69" s="539"/>
      <c r="N69" s="539"/>
      <c r="O69" s="534"/>
    </row>
    <row r="70" spans="1:15" s="117" customFormat="1" ht="18" customHeight="1">
      <c r="A70" s="535"/>
      <c r="B70" s="536"/>
      <c r="C70" s="13">
        <v>65</v>
      </c>
      <c r="D70" s="24" t="s">
        <v>96</v>
      </c>
      <c r="E70" s="376"/>
      <c r="F70" s="376"/>
      <c r="G70" s="537"/>
      <c r="H70" s="537"/>
      <c r="I70" s="401"/>
      <c r="J70" s="191"/>
      <c r="K70" s="376"/>
      <c r="L70" s="539"/>
      <c r="M70" s="539"/>
      <c r="N70" s="539"/>
      <c r="O70" s="534"/>
    </row>
    <row r="71" spans="1:15" s="117" customFormat="1" ht="18" customHeight="1">
      <c r="A71" s="535"/>
      <c r="B71" s="536"/>
      <c r="C71" s="13">
        <v>66</v>
      </c>
      <c r="D71" s="24" t="s">
        <v>97</v>
      </c>
      <c r="E71" s="376"/>
      <c r="F71" s="376"/>
      <c r="G71" s="537"/>
      <c r="H71" s="537"/>
      <c r="I71" s="401"/>
      <c r="J71" s="191"/>
      <c r="K71" s="376"/>
      <c r="L71" s="539"/>
      <c r="M71" s="539"/>
      <c r="N71" s="539"/>
      <c r="O71" s="534"/>
    </row>
    <row r="72" spans="1:15" s="117" customFormat="1" ht="18" customHeight="1">
      <c r="A72" s="535"/>
      <c r="B72" s="536"/>
      <c r="C72" s="13">
        <v>67</v>
      </c>
      <c r="D72" s="24" t="s">
        <v>98</v>
      </c>
      <c r="E72" s="376"/>
      <c r="F72" s="376"/>
      <c r="G72" s="537"/>
      <c r="H72" s="537"/>
      <c r="I72" s="401"/>
      <c r="J72" s="191"/>
      <c r="K72" s="376"/>
      <c r="L72" s="539"/>
      <c r="M72" s="539"/>
      <c r="N72" s="539"/>
      <c r="O72" s="534"/>
    </row>
    <row r="73" spans="1:15" s="117" customFormat="1" ht="18" customHeight="1">
      <c r="A73" s="535"/>
      <c r="B73" s="536"/>
      <c r="C73" s="13">
        <v>68</v>
      </c>
      <c r="D73" s="24" t="s">
        <v>114</v>
      </c>
      <c r="E73" s="376"/>
      <c r="F73" s="376"/>
      <c r="G73" s="537"/>
      <c r="H73" s="537"/>
      <c r="I73" s="401"/>
      <c r="J73" s="191"/>
      <c r="K73" s="376"/>
      <c r="L73" s="539"/>
      <c r="M73" s="539"/>
      <c r="N73" s="539"/>
      <c r="O73" s="534"/>
    </row>
    <row r="74" spans="1:15" s="117" customFormat="1" ht="18" customHeight="1">
      <c r="A74" s="535"/>
      <c r="B74" s="536"/>
      <c r="C74" s="13">
        <v>69</v>
      </c>
      <c r="D74" s="24" t="s">
        <v>99</v>
      </c>
      <c r="E74" s="376"/>
      <c r="F74" s="376"/>
      <c r="G74" s="537"/>
      <c r="H74" s="537"/>
      <c r="I74" s="401"/>
      <c r="J74" s="191"/>
      <c r="K74" s="376"/>
      <c r="L74" s="539"/>
      <c r="M74" s="539"/>
      <c r="N74" s="539"/>
      <c r="O74" s="534"/>
    </row>
    <row r="75" spans="1:15" s="117" customFormat="1" ht="18" customHeight="1">
      <c r="A75" s="535"/>
      <c r="B75" s="536"/>
      <c r="C75" s="13"/>
      <c r="D75" s="24"/>
      <c r="E75" s="376"/>
      <c r="F75" s="376"/>
      <c r="G75" s="537"/>
      <c r="H75" s="537"/>
      <c r="I75" s="401"/>
      <c r="J75" s="191"/>
      <c r="K75" s="376"/>
      <c r="L75" s="539"/>
      <c r="M75" s="539"/>
      <c r="N75" s="539"/>
      <c r="O75" s="534"/>
    </row>
    <row r="76" spans="1:15" s="117" customFormat="1" ht="18" customHeight="1">
      <c r="A76" s="535"/>
      <c r="B76" s="536"/>
      <c r="C76" s="13"/>
      <c r="D76" s="76"/>
      <c r="E76" s="376"/>
      <c r="F76" s="376"/>
      <c r="G76" s="537"/>
      <c r="H76" s="537"/>
      <c r="I76" s="401"/>
      <c r="J76" s="191"/>
      <c r="K76" s="376"/>
      <c r="L76" s="539"/>
      <c r="M76" s="539"/>
      <c r="N76" s="539"/>
      <c r="O76" s="534"/>
    </row>
    <row r="77" spans="1:15" s="117" customFormat="1" ht="18" customHeight="1">
      <c r="A77" s="531" t="s">
        <v>703</v>
      </c>
      <c r="B77" s="532"/>
      <c r="C77" s="532"/>
      <c r="D77" s="532"/>
      <c r="E77" s="77">
        <f>SUM(E6:E76)</f>
        <v>26</v>
      </c>
      <c r="F77" s="77">
        <f>SUM(F6:F76)</f>
        <v>26</v>
      </c>
      <c r="G77" s="77">
        <f>SUM(G6:G41)+2</f>
        <v>27</v>
      </c>
      <c r="H77" s="77">
        <f>SUM(H6:H41)+2</f>
        <v>29</v>
      </c>
      <c r="I77" s="77">
        <f>SUM(I6:I31)</f>
        <v>18</v>
      </c>
      <c r="J77" s="77"/>
      <c r="K77" s="77"/>
      <c r="L77" s="77"/>
      <c r="M77" s="77">
        <f>SUM(M6:M76)</f>
        <v>1854</v>
      </c>
      <c r="N77" s="77">
        <f>SUM(N6:N76)</f>
        <v>128</v>
      </c>
      <c r="O77" s="338">
        <f>SUM(O6:O76)</f>
        <v>0.99999999999999989</v>
      </c>
    </row>
  </sheetData>
  <mergeCells count="30">
    <mergeCell ref="A77:D77"/>
    <mergeCell ref="G42:H76"/>
    <mergeCell ref="B32:B41"/>
    <mergeCell ref="O32:O41"/>
    <mergeCell ref="A42:A76"/>
    <mergeCell ref="B42:B76"/>
    <mergeCell ref="L42:L76"/>
    <mergeCell ref="M42:M76"/>
    <mergeCell ref="N42:N76"/>
    <mergeCell ref="O42:O76"/>
    <mergeCell ref="A6:A41"/>
    <mergeCell ref="B6:B17"/>
    <mergeCell ref="O6:O17"/>
    <mergeCell ref="N15:N17"/>
    <mergeCell ref="B18:B31"/>
    <mergeCell ref="O18:O31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&amp;C&amp;10音乐教育专业  315级  第 &amp;P 页，共 &amp;N 页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18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3" customWidth="1"/>
    <col min="4" max="4" width="20.375" style="113" customWidth="1"/>
    <col min="5" max="10" width="4.5" style="113" customWidth="1"/>
    <col min="11" max="11" width="3.875" style="121" customWidth="1"/>
    <col min="12" max="12" width="3.875" style="113" customWidth="1"/>
    <col min="13" max="14" width="4.625" style="113" customWidth="1"/>
    <col min="15" max="15" width="5.625" style="113" customWidth="1"/>
    <col min="16" max="210" width="8.75" style="112" customWidth="1"/>
    <col min="211" max="16384" width="8.75" style="112"/>
  </cols>
  <sheetData>
    <row r="1" spans="1:15" ht="30" customHeight="1">
      <c r="A1" s="520" t="s">
        <v>724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s="114" customFormat="1" ht="18" customHeight="1">
      <c r="A3" s="521" t="s">
        <v>159</v>
      </c>
      <c r="B3" s="522"/>
      <c r="C3" s="525" t="s">
        <v>29</v>
      </c>
      <c r="D3" s="527" t="s">
        <v>160</v>
      </c>
      <c r="E3" s="527" t="s">
        <v>31</v>
      </c>
      <c r="F3" s="527"/>
      <c r="G3" s="527" t="s">
        <v>161</v>
      </c>
      <c r="H3" s="527"/>
      <c r="I3" s="527" t="s">
        <v>33</v>
      </c>
      <c r="J3" s="527"/>
      <c r="K3" s="527" t="s">
        <v>162</v>
      </c>
      <c r="L3" s="527"/>
      <c r="M3" s="525" t="s">
        <v>163</v>
      </c>
      <c r="N3" s="525" t="s">
        <v>435</v>
      </c>
      <c r="O3" s="529" t="s">
        <v>36</v>
      </c>
    </row>
    <row r="4" spans="1:15" s="114" customFormat="1" ht="18" customHeight="1">
      <c r="A4" s="523"/>
      <c r="B4" s="524"/>
      <c r="C4" s="526"/>
      <c r="D4" s="528"/>
      <c r="E4" s="115">
        <v>1</v>
      </c>
      <c r="F4" s="115">
        <v>2</v>
      </c>
      <c r="G4" s="115">
        <v>3</v>
      </c>
      <c r="H4" s="115">
        <v>4</v>
      </c>
      <c r="I4" s="115">
        <v>5</v>
      </c>
      <c r="J4" s="115">
        <v>6</v>
      </c>
      <c r="K4" s="524" t="s">
        <v>37</v>
      </c>
      <c r="L4" s="524" t="s">
        <v>164</v>
      </c>
      <c r="M4" s="526"/>
      <c r="N4" s="496"/>
      <c r="O4" s="530"/>
    </row>
    <row r="5" spans="1:15" s="114" customFormat="1" ht="18" customHeight="1">
      <c r="A5" s="523"/>
      <c r="B5" s="524"/>
      <c r="C5" s="526"/>
      <c r="D5" s="528"/>
      <c r="E5" s="116" t="s">
        <v>241</v>
      </c>
      <c r="F5" s="116" t="s">
        <v>241</v>
      </c>
      <c r="G5" s="116" t="s">
        <v>242</v>
      </c>
      <c r="H5" s="116" t="s">
        <v>241</v>
      </c>
      <c r="I5" s="116" t="s">
        <v>242</v>
      </c>
      <c r="J5" s="116" t="s">
        <v>39</v>
      </c>
      <c r="K5" s="524"/>
      <c r="L5" s="524"/>
      <c r="M5" s="526"/>
      <c r="N5" s="496"/>
      <c r="O5" s="530"/>
    </row>
    <row r="6" spans="1:15" s="117" customFormat="1" ht="15.95" customHeight="1">
      <c r="A6" s="535" t="s">
        <v>40</v>
      </c>
      <c r="B6" s="533" t="s">
        <v>41</v>
      </c>
      <c r="C6" s="13">
        <v>1</v>
      </c>
      <c r="D6" s="1" t="s">
        <v>42</v>
      </c>
      <c r="E6" s="370">
        <v>2</v>
      </c>
      <c r="F6" s="370">
        <v>2</v>
      </c>
      <c r="G6" s="13"/>
      <c r="H6" s="13"/>
      <c r="I6" s="13"/>
      <c r="J6" s="13"/>
      <c r="K6" s="370">
        <v>1</v>
      </c>
      <c r="L6" s="370">
        <v>2</v>
      </c>
      <c r="M6" s="370">
        <f t="shared" ref="M6:M14" si="0">E6*14+F6*14+G6*16+H6*14+I6*16+J6*14</f>
        <v>56</v>
      </c>
      <c r="N6" s="370">
        <v>3</v>
      </c>
      <c r="O6" s="534">
        <f>SUM(M6:M14)/(SUM(M6:M78))</f>
        <v>0.26831785345717235</v>
      </c>
    </row>
    <row r="7" spans="1:15" s="117" customFormat="1" ht="15.95" customHeight="1">
      <c r="A7" s="535"/>
      <c r="B7" s="533"/>
      <c r="C7" s="13">
        <v>2</v>
      </c>
      <c r="D7" s="72" t="s">
        <v>165</v>
      </c>
      <c r="E7" s="13"/>
      <c r="F7" s="13"/>
      <c r="G7" s="370">
        <v>2</v>
      </c>
      <c r="H7" s="370">
        <v>2</v>
      </c>
      <c r="I7" s="13"/>
      <c r="J7" s="13"/>
      <c r="K7" s="370">
        <v>3</v>
      </c>
      <c r="L7" s="370">
        <v>4</v>
      </c>
      <c r="M7" s="370">
        <f t="shared" si="0"/>
        <v>60</v>
      </c>
      <c r="N7" s="370">
        <v>4</v>
      </c>
      <c r="O7" s="534"/>
    </row>
    <row r="8" spans="1:15" s="117" customFormat="1" ht="15.95" customHeight="1">
      <c r="A8" s="535"/>
      <c r="B8" s="533"/>
      <c r="C8" s="13">
        <v>3</v>
      </c>
      <c r="D8" s="11" t="s">
        <v>166</v>
      </c>
      <c r="E8" s="370">
        <v>2</v>
      </c>
      <c r="F8" s="370">
        <v>2</v>
      </c>
      <c r="G8" s="13"/>
      <c r="H8" s="13"/>
      <c r="I8" s="13"/>
      <c r="J8" s="13"/>
      <c r="K8" s="370">
        <v>1</v>
      </c>
      <c r="L8" s="370">
        <v>2</v>
      </c>
      <c r="M8" s="370">
        <f t="shared" si="0"/>
        <v>56</v>
      </c>
      <c r="N8" s="370">
        <v>3</v>
      </c>
      <c r="O8" s="534"/>
    </row>
    <row r="9" spans="1:15" s="117" customFormat="1" ht="15.95" customHeight="1">
      <c r="A9" s="535"/>
      <c r="B9" s="533"/>
      <c r="C9" s="13">
        <v>4</v>
      </c>
      <c r="D9" s="11" t="s">
        <v>167</v>
      </c>
      <c r="E9" s="13"/>
      <c r="F9" s="13"/>
      <c r="G9" s="370">
        <v>2</v>
      </c>
      <c r="H9" s="370">
        <v>2</v>
      </c>
      <c r="I9" s="370">
        <v>2</v>
      </c>
      <c r="J9" s="13"/>
      <c r="K9" s="370" t="s">
        <v>436</v>
      </c>
      <c r="L9" s="370">
        <v>4</v>
      </c>
      <c r="M9" s="370">
        <f t="shared" si="0"/>
        <v>92</v>
      </c>
      <c r="N9" s="370">
        <v>6</v>
      </c>
      <c r="O9" s="534"/>
    </row>
    <row r="10" spans="1:15" s="117" customFormat="1" ht="15.95" customHeight="1">
      <c r="A10" s="535"/>
      <c r="B10" s="533"/>
      <c r="C10" s="13">
        <v>5</v>
      </c>
      <c r="D10" s="12" t="s">
        <v>44</v>
      </c>
      <c r="E10" s="370">
        <v>2</v>
      </c>
      <c r="F10" s="370">
        <v>2</v>
      </c>
      <c r="G10" s="331">
        <v>0</v>
      </c>
      <c r="H10" s="331">
        <v>0</v>
      </c>
      <c r="I10" s="13"/>
      <c r="J10" s="13"/>
      <c r="K10" s="331">
        <v>1</v>
      </c>
      <c r="L10" s="331">
        <v>2</v>
      </c>
      <c r="M10" s="331">
        <f t="shared" si="0"/>
        <v>56</v>
      </c>
      <c r="N10" s="331">
        <v>3</v>
      </c>
      <c r="O10" s="534"/>
    </row>
    <row r="11" spans="1:15" s="117" customFormat="1" ht="15.95" customHeight="1">
      <c r="A11" s="535"/>
      <c r="B11" s="533"/>
      <c r="C11" s="13">
        <v>6</v>
      </c>
      <c r="D11" s="12" t="s">
        <v>168</v>
      </c>
      <c r="E11" s="331">
        <v>0</v>
      </c>
      <c r="F11" s="331">
        <v>0</v>
      </c>
      <c r="G11" s="13"/>
      <c r="H11" s="13"/>
      <c r="I11" s="13"/>
      <c r="J11" s="13"/>
      <c r="K11" s="376"/>
      <c r="L11" s="376"/>
      <c r="M11" s="374">
        <f t="shared" si="0"/>
        <v>0</v>
      </c>
      <c r="N11" s="374">
        <v>2</v>
      </c>
      <c r="O11" s="534"/>
    </row>
    <row r="12" spans="1:15" s="117" customFormat="1" ht="15.95" customHeight="1">
      <c r="A12" s="535"/>
      <c r="B12" s="533"/>
      <c r="C12" s="13">
        <v>7</v>
      </c>
      <c r="D12" s="118" t="s">
        <v>169</v>
      </c>
      <c r="E12" s="370">
        <v>2</v>
      </c>
      <c r="F12" s="370">
        <v>2</v>
      </c>
      <c r="G12" s="370">
        <v>2</v>
      </c>
      <c r="H12" s="370">
        <v>2</v>
      </c>
      <c r="I12" s="13"/>
      <c r="J12" s="13"/>
      <c r="K12" s="376"/>
      <c r="L12" s="376"/>
      <c r="M12" s="374">
        <f t="shared" si="0"/>
        <v>116</v>
      </c>
      <c r="N12" s="374">
        <v>7</v>
      </c>
      <c r="O12" s="534"/>
    </row>
    <row r="13" spans="1:15" s="117" customFormat="1" ht="15.95" customHeight="1">
      <c r="A13" s="535"/>
      <c r="B13" s="533"/>
      <c r="C13" s="13">
        <v>8</v>
      </c>
      <c r="D13" s="118" t="s">
        <v>46</v>
      </c>
      <c r="E13" s="370">
        <v>2</v>
      </c>
      <c r="F13" s="370">
        <v>2</v>
      </c>
      <c r="G13" s="13"/>
      <c r="H13" s="13"/>
      <c r="I13" s="13"/>
      <c r="J13" s="13"/>
      <c r="K13" s="376"/>
      <c r="L13" s="376"/>
      <c r="M13" s="374">
        <f t="shared" si="0"/>
        <v>56</v>
      </c>
      <c r="N13" s="374">
        <v>3</v>
      </c>
      <c r="O13" s="534"/>
    </row>
    <row r="14" spans="1:15" s="117" customFormat="1" ht="15.95" customHeight="1">
      <c r="A14" s="535"/>
      <c r="B14" s="533"/>
      <c r="C14" s="13">
        <v>9</v>
      </c>
      <c r="D14" s="11" t="s">
        <v>170</v>
      </c>
      <c r="E14" s="371"/>
      <c r="F14" s="371"/>
      <c r="G14" s="371"/>
      <c r="H14" s="372">
        <v>2</v>
      </c>
      <c r="I14" s="372">
        <v>0</v>
      </c>
      <c r="J14" s="371"/>
      <c r="K14" s="374"/>
      <c r="L14" s="374"/>
      <c r="M14" s="374">
        <f t="shared" si="0"/>
        <v>28</v>
      </c>
      <c r="N14" s="374">
        <v>2</v>
      </c>
      <c r="O14" s="534"/>
    </row>
    <row r="15" spans="1:15" s="117" customFormat="1" ht="15.95" customHeight="1">
      <c r="A15" s="535"/>
      <c r="B15" s="540"/>
      <c r="C15" s="13">
        <v>10</v>
      </c>
      <c r="D15" s="12" t="s">
        <v>49</v>
      </c>
      <c r="E15" s="370" t="s">
        <v>171</v>
      </c>
      <c r="F15" s="370" t="s">
        <v>171</v>
      </c>
      <c r="G15" s="13" t="s">
        <v>171</v>
      </c>
      <c r="H15" s="13" t="s">
        <v>171</v>
      </c>
      <c r="I15" s="13" t="s">
        <v>171</v>
      </c>
      <c r="J15" s="13"/>
      <c r="K15" s="374"/>
      <c r="L15" s="374"/>
      <c r="M15" s="373" t="s">
        <v>172</v>
      </c>
      <c r="N15" s="503">
        <v>1</v>
      </c>
      <c r="O15" s="534"/>
    </row>
    <row r="16" spans="1:15" s="117" customFormat="1" ht="15.95" customHeight="1">
      <c r="A16" s="535"/>
      <c r="B16" s="540"/>
      <c r="C16" s="13">
        <v>11</v>
      </c>
      <c r="D16" s="12" t="s">
        <v>173</v>
      </c>
      <c r="E16" s="13" t="s">
        <v>174</v>
      </c>
      <c r="F16" s="13" t="s">
        <v>174</v>
      </c>
      <c r="G16" s="13" t="s">
        <v>174</v>
      </c>
      <c r="H16" s="13" t="s">
        <v>174</v>
      </c>
      <c r="I16" s="13"/>
      <c r="J16" s="13"/>
      <c r="K16" s="374"/>
      <c r="L16" s="374"/>
      <c r="M16" s="373" t="s">
        <v>172</v>
      </c>
      <c r="N16" s="503"/>
      <c r="O16" s="534"/>
    </row>
    <row r="17" spans="1:15" s="117" customFormat="1" ht="15.95" customHeight="1">
      <c r="A17" s="535"/>
      <c r="B17" s="540"/>
      <c r="C17" s="13">
        <v>12</v>
      </c>
      <c r="D17" s="119" t="s">
        <v>175</v>
      </c>
      <c r="E17" s="13" t="s">
        <v>176</v>
      </c>
      <c r="F17" s="13"/>
      <c r="G17" s="13"/>
      <c r="H17" s="13"/>
      <c r="I17" s="13" t="s">
        <v>171</v>
      </c>
      <c r="J17" s="13"/>
      <c r="K17" s="374"/>
      <c r="L17" s="374"/>
      <c r="M17" s="373" t="s">
        <v>172</v>
      </c>
      <c r="N17" s="503"/>
      <c r="O17" s="534"/>
    </row>
    <row r="18" spans="1:15" s="117" customFormat="1" ht="15.95" customHeight="1">
      <c r="A18" s="535"/>
      <c r="B18" s="533" t="s">
        <v>177</v>
      </c>
      <c r="C18" s="13">
        <v>13</v>
      </c>
      <c r="D18" s="12" t="s">
        <v>178</v>
      </c>
      <c r="E18" s="13">
        <v>4</v>
      </c>
      <c r="F18" s="13">
        <v>4</v>
      </c>
      <c r="G18" s="13">
        <v>4</v>
      </c>
      <c r="H18" s="13">
        <v>4</v>
      </c>
      <c r="I18" s="13">
        <v>4</v>
      </c>
      <c r="J18" s="13"/>
      <c r="K18" s="376"/>
      <c r="L18" s="376"/>
      <c r="M18" s="374">
        <f t="shared" ref="M18:M35" si="1">E18*14+F18*14+G18*16+H18*14+I18*16+J18*14</f>
        <v>296</v>
      </c>
      <c r="N18" s="374">
        <v>19</v>
      </c>
      <c r="O18" s="534">
        <f>SUM(M18:M33)/(SUM(M6:M78))</f>
        <v>0.67182662538699689</v>
      </c>
    </row>
    <row r="19" spans="1:15" s="117" customFormat="1" ht="15.95" customHeight="1">
      <c r="A19" s="535"/>
      <c r="B19" s="533"/>
      <c r="C19" s="13">
        <v>14</v>
      </c>
      <c r="D19" s="12" t="s">
        <v>179</v>
      </c>
      <c r="E19" s="13">
        <v>2</v>
      </c>
      <c r="F19" s="13">
        <v>2</v>
      </c>
      <c r="G19" s="13">
        <v>2</v>
      </c>
      <c r="H19" s="13">
        <v>2</v>
      </c>
      <c r="I19" s="13">
        <v>2</v>
      </c>
      <c r="J19" s="13"/>
      <c r="K19" s="376"/>
      <c r="L19" s="376"/>
      <c r="M19" s="374">
        <f t="shared" si="1"/>
        <v>148</v>
      </c>
      <c r="N19" s="374">
        <v>9</v>
      </c>
      <c r="O19" s="534"/>
    </row>
    <row r="20" spans="1:15" s="117" customFormat="1" ht="15.95" customHeight="1">
      <c r="A20" s="535"/>
      <c r="B20" s="533"/>
      <c r="C20" s="13">
        <v>15</v>
      </c>
      <c r="D20" s="12" t="s">
        <v>180</v>
      </c>
      <c r="E20" s="13">
        <v>4</v>
      </c>
      <c r="F20" s="13">
        <v>4</v>
      </c>
      <c r="G20" s="13">
        <v>4</v>
      </c>
      <c r="H20" s="13">
        <v>4</v>
      </c>
      <c r="I20" s="13">
        <v>4</v>
      </c>
      <c r="J20" s="13"/>
      <c r="K20" s="376"/>
      <c r="L20" s="376"/>
      <c r="M20" s="374">
        <f t="shared" si="1"/>
        <v>296</v>
      </c>
      <c r="N20" s="374">
        <v>19</v>
      </c>
      <c r="O20" s="534"/>
    </row>
    <row r="21" spans="1:15" s="117" customFormat="1" ht="15.95" customHeight="1">
      <c r="A21" s="535"/>
      <c r="B21" s="533"/>
      <c r="C21" s="13">
        <v>16</v>
      </c>
      <c r="D21" s="12" t="s">
        <v>181</v>
      </c>
      <c r="E21" s="13">
        <v>1</v>
      </c>
      <c r="F21" s="13">
        <v>1</v>
      </c>
      <c r="G21" s="13"/>
      <c r="H21" s="13"/>
      <c r="I21" s="13"/>
      <c r="J21" s="13"/>
      <c r="K21" s="376"/>
      <c r="L21" s="376"/>
      <c r="M21" s="374">
        <f t="shared" si="1"/>
        <v>28</v>
      </c>
      <c r="N21" s="374">
        <v>2</v>
      </c>
      <c r="O21" s="534"/>
    </row>
    <row r="22" spans="1:15" s="117" customFormat="1" ht="15.95" customHeight="1">
      <c r="A22" s="535"/>
      <c r="B22" s="533"/>
      <c r="C22" s="13">
        <v>17</v>
      </c>
      <c r="D22" s="12" t="s">
        <v>182</v>
      </c>
      <c r="E22" s="13">
        <v>1</v>
      </c>
      <c r="F22" s="13">
        <v>1</v>
      </c>
      <c r="G22" s="13"/>
      <c r="H22" s="13"/>
      <c r="I22" s="13"/>
      <c r="J22" s="13"/>
      <c r="K22" s="376"/>
      <c r="L22" s="376"/>
      <c r="M22" s="374">
        <f t="shared" si="1"/>
        <v>28</v>
      </c>
      <c r="N22" s="374">
        <v>2</v>
      </c>
      <c r="O22" s="534"/>
    </row>
    <row r="23" spans="1:15" s="117" customFormat="1" ht="15.95" customHeight="1">
      <c r="A23" s="535"/>
      <c r="B23" s="533"/>
      <c r="C23" s="13">
        <v>18</v>
      </c>
      <c r="D23" s="400" t="s">
        <v>755</v>
      </c>
      <c r="E23" s="398">
        <v>2</v>
      </c>
      <c r="F23" s="398">
        <v>2</v>
      </c>
      <c r="G23" s="13"/>
      <c r="H23" s="13"/>
      <c r="I23" s="13"/>
      <c r="J23" s="13"/>
      <c r="K23" s="434"/>
      <c r="L23" s="434"/>
      <c r="M23" s="341">
        <f t="shared" si="1"/>
        <v>56</v>
      </c>
      <c r="N23" s="341">
        <v>3</v>
      </c>
      <c r="O23" s="534"/>
    </row>
    <row r="24" spans="1:15" s="117" customFormat="1" ht="15.95" customHeight="1">
      <c r="A24" s="535"/>
      <c r="B24" s="533"/>
      <c r="C24" s="13">
        <v>19</v>
      </c>
      <c r="D24" s="400" t="s">
        <v>756</v>
      </c>
      <c r="E24" s="398">
        <v>2</v>
      </c>
      <c r="F24" s="398">
        <v>2</v>
      </c>
      <c r="G24" s="13"/>
      <c r="H24" s="13"/>
      <c r="I24" s="13"/>
      <c r="J24" s="13"/>
      <c r="K24" s="434"/>
      <c r="L24" s="434"/>
      <c r="M24" s="341">
        <f t="shared" si="1"/>
        <v>56</v>
      </c>
      <c r="N24" s="341">
        <v>3</v>
      </c>
      <c r="O24" s="534"/>
    </row>
    <row r="25" spans="1:15" s="117" customFormat="1" ht="15.95" customHeight="1">
      <c r="A25" s="535"/>
      <c r="B25" s="533"/>
      <c r="C25" s="13">
        <v>20</v>
      </c>
      <c r="D25" s="12" t="s">
        <v>183</v>
      </c>
      <c r="E25" s="13"/>
      <c r="F25" s="13"/>
      <c r="G25" s="13">
        <v>2</v>
      </c>
      <c r="H25" s="13">
        <v>2</v>
      </c>
      <c r="I25" s="13"/>
      <c r="J25" s="13"/>
      <c r="K25" s="376"/>
      <c r="L25" s="376"/>
      <c r="M25" s="374">
        <f t="shared" si="1"/>
        <v>60</v>
      </c>
      <c r="N25" s="374">
        <v>4</v>
      </c>
      <c r="O25" s="534"/>
    </row>
    <row r="26" spans="1:15" s="117" customFormat="1" ht="15.95" customHeight="1">
      <c r="A26" s="535"/>
      <c r="B26" s="533"/>
      <c r="C26" s="13">
        <v>21</v>
      </c>
      <c r="D26" s="12" t="s">
        <v>184</v>
      </c>
      <c r="E26" s="13"/>
      <c r="F26" s="13"/>
      <c r="G26" s="13">
        <v>2</v>
      </c>
      <c r="H26" s="13"/>
      <c r="I26" s="13"/>
      <c r="J26" s="13"/>
      <c r="K26" s="376"/>
      <c r="L26" s="376"/>
      <c r="M26" s="374">
        <f t="shared" si="1"/>
        <v>32</v>
      </c>
      <c r="N26" s="374">
        <v>2</v>
      </c>
      <c r="O26" s="534"/>
    </row>
    <row r="27" spans="1:15" s="117" customFormat="1" ht="15.95" customHeight="1">
      <c r="A27" s="535"/>
      <c r="B27" s="533"/>
      <c r="C27" s="13">
        <v>22</v>
      </c>
      <c r="D27" s="12" t="s">
        <v>185</v>
      </c>
      <c r="E27" s="13"/>
      <c r="F27" s="13"/>
      <c r="G27" s="13">
        <v>2</v>
      </c>
      <c r="H27" s="13">
        <v>2</v>
      </c>
      <c r="I27" s="13"/>
      <c r="J27" s="13"/>
      <c r="K27" s="376"/>
      <c r="L27" s="376"/>
      <c r="M27" s="374">
        <f t="shared" si="1"/>
        <v>60</v>
      </c>
      <c r="N27" s="374">
        <v>4</v>
      </c>
      <c r="O27" s="534"/>
    </row>
    <row r="28" spans="1:15" s="117" customFormat="1" ht="15.95" customHeight="1">
      <c r="A28" s="535"/>
      <c r="B28" s="533"/>
      <c r="C28" s="13">
        <v>23</v>
      </c>
      <c r="D28" s="12" t="s">
        <v>186</v>
      </c>
      <c r="E28" s="13"/>
      <c r="F28" s="13"/>
      <c r="G28" s="13"/>
      <c r="H28" s="13"/>
      <c r="I28" s="13">
        <v>2</v>
      </c>
      <c r="J28" s="13"/>
      <c r="K28" s="376"/>
      <c r="L28" s="376"/>
      <c r="M28" s="374">
        <f t="shared" si="1"/>
        <v>32</v>
      </c>
      <c r="N28" s="374">
        <v>2</v>
      </c>
      <c r="O28" s="534"/>
    </row>
    <row r="29" spans="1:15" s="117" customFormat="1" ht="15.95" customHeight="1">
      <c r="A29" s="535"/>
      <c r="B29" s="533"/>
      <c r="C29" s="13">
        <v>24</v>
      </c>
      <c r="D29" s="12" t="s">
        <v>187</v>
      </c>
      <c r="E29" s="13"/>
      <c r="F29" s="13"/>
      <c r="G29" s="13">
        <v>2</v>
      </c>
      <c r="H29" s="13">
        <v>2</v>
      </c>
      <c r="I29" s="13"/>
      <c r="J29" s="13"/>
      <c r="K29" s="376"/>
      <c r="L29" s="376"/>
      <c r="M29" s="374">
        <f t="shared" si="1"/>
        <v>60</v>
      </c>
      <c r="N29" s="374">
        <v>4</v>
      </c>
      <c r="O29" s="534"/>
    </row>
    <row r="30" spans="1:15" s="117" customFormat="1" ht="15.95" customHeight="1">
      <c r="A30" s="535"/>
      <c r="B30" s="533"/>
      <c r="C30" s="13">
        <v>25</v>
      </c>
      <c r="D30" s="12" t="s">
        <v>188</v>
      </c>
      <c r="E30" s="13"/>
      <c r="F30" s="13"/>
      <c r="G30" s="13"/>
      <c r="H30" s="13">
        <v>2</v>
      </c>
      <c r="I30" s="398">
        <v>0</v>
      </c>
      <c r="J30" s="13"/>
      <c r="K30" s="376"/>
      <c r="L30" s="376"/>
      <c r="M30" s="374">
        <f t="shared" si="1"/>
        <v>28</v>
      </c>
      <c r="N30" s="341">
        <v>2</v>
      </c>
      <c r="O30" s="534"/>
    </row>
    <row r="31" spans="1:15" s="117" customFormat="1" ht="15.95" customHeight="1">
      <c r="A31" s="535"/>
      <c r="B31" s="533"/>
      <c r="C31" s="13">
        <v>26</v>
      </c>
      <c r="D31" s="400" t="s">
        <v>732</v>
      </c>
      <c r="E31" s="399"/>
      <c r="F31" s="399"/>
      <c r="G31" s="399"/>
      <c r="H31" s="399"/>
      <c r="I31" s="398">
        <v>2</v>
      </c>
      <c r="J31" s="13"/>
      <c r="K31" s="376"/>
      <c r="L31" s="376"/>
      <c r="M31" s="341">
        <f t="shared" si="1"/>
        <v>32</v>
      </c>
      <c r="N31" s="341">
        <v>2</v>
      </c>
      <c r="O31" s="534"/>
    </row>
    <row r="32" spans="1:15" s="117" customFormat="1" ht="15.95" customHeight="1">
      <c r="A32" s="535"/>
      <c r="B32" s="533"/>
      <c r="C32" s="13">
        <v>27</v>
      </c>
      <c r="D32" s="12" t="s">
        <v>189</v>
      </c>
      <c r="E32" s="13">
        <v>1</v>
      </c>
      <c r="F32" s="13">
        <v>1</v>
      </c>
      <c r="G32" s="13">
        <v>1</v>
      </c>
      <c r="H32" s="13">
        <v>1</v>
      </c>
      <c r="I32" s="13"/>
      <c r="J32" s="13"/>
      <c r="K32" s="376"/>
      <c r="L32" s="376"/>
      <c r="M32" s="374">
        <f t="shared" si="1"/>
        <v>58</v>
      </c>
      <c r="N32" s="374">
        <v>3</v>
      </c>
      <c r="O32" s="542"/>
    </row>
    <row r="33" spans="1:15" s="117" customFormat="1" ht="15.95" customHeight="1">
      <c r="A33" s="535"/>
      <c r="B33" s="541"/>
      <c r="C33" s="13">
        <v>28</v>
      </c>
      <c r="D33" s="400" t="s">
        <v>733</v>
      </c>
      <c r="E33" s="73"/>
      <c r="F33" s="74"/>
      <c r="G33" s="73"/>
      <c r="H33" s="73"/>
      <c r="I33" s="73">
        <v>2</v>
      </c>
      <c r="J33" s="73"/>
      <c r="K33" s="376"/>
      <c r="L33" s="376"/>
      <c r="M33" s="374">
        <f t="shared" si="1"/>
        <v>32</v>
      </c>
      <c r="N33" s="374">
        <v>2</v>
      </c>
      <c r="O33" s="542"/>
    </row>
    <row r="34" spans="1:15" s="117" customFormat="1" ht="15.95" customHeight="1">
      <c r="A34" s="535"/>
      <c r="B34" s="533" t="s">
        <v>190</v>
      </c>
      <c r="C34" s="13">
        <v>29</v>
      </c>
      <c r="D34" s="118" t="s">
        <v>191</v>
      </c>
      <c r="E34" s="13">
        <v>1</v>
      </c>
      <c r="F34" s="13">
        <v>1</v>
      </c>
      <c r="G34" s="13"/>
      <c r="H34" s="13"/>
      <c r="I34" s="13"/>
      <c r="J34" s="13"/>
      <c r="K34" s="376"/>
      <c r="L34" s="376"/>
      <c r="M34" s="376">
        <f t="shared" si="1"/>
        <v>28</v>
      </c>
      <c r="N34" s="376">
        <v>2</v>
      </c>
      <c r="O34" s="534">
        <f>SUM(M34:M43)/(SUM(M6:M78))</f>
        <v>2.8895768833849329E-2</v>
      </c>
    </row>
    <row r="35" spans="1:15" s="117" customFormat="1" ht="15.95" customHeight="1">
      <c r="A35" s="535"/>
      <c r="B35" s="533"/>
      <c r="C35" s="13">
        <v>30</v>
      </c>
      <c r="D35" s="118" t="s">
        <v>192</v>
      </c>
      <c r="E35" s="13">
        <v>1</v>
      </c>
      <c r="F35" s="13">
        <v>1</v>
      </c>
      <c r="G35" s="13"/>
      <c r="H35" s="75"/>
      <c r="I35" s="13"/>
      <c r="J35" s="13"/>
      <c r="K35" s="376"/>
      <c r="L35" s="376"/>
      <c r="M35" s="376">
        <f t="shared" si="1"/>
        <v>28</v>
      </c>
      <c r="N35" s="376">
        <v>2</v>
      </c>
      <c r="O35" s="534"/>
    </row>
    <row r="36" spans="1:15" s="117" customFormat="1" ht="15.95" customHeight="1">
      <c r="A36" s="535"/>
      <c r="B36" s="533"/>
      <c r="C36" s="13">
        <v>31</v>
      </c>
      <c r="D36" s="24" t="s">
        <v>495</v>
      </c>
      <c r="E36" s="13" t="s">
        <v>75</v>
      </c>
      <c r="F36" s="13"/>
      <c r="G36" s="13"/>
      <c r="H36" s="75"/>
      <c r="I36" s="13"/>
      <c r="J36" s="13"/>
      <c r="K36" s="376"/>
      <c r="L36" s="376"/>
      <c r="M36" s="376"/>
      <c r="N36" s="376">
        <v>1</v>
      </c>
      <c r="O36" s="534"/>
    </row>
    <row r="37" spans="1:15" s="117" customFormat="1" ht="15.95" customHeight="1">
      <c r="A37" s="535"/>
      <c r="B37" s="533"/>
      <c r="C37" s="13">
        <v>32</v>
      </c>
      <c r="D37" s="118" t="s">
        <v>193</v>
      </c>
      <c r="E37" s="13"/>
      <c r="F37" s="13"/>
      <c r="G37" s="13"/>
      <c r="H37" s="75"/>
      <c r="I37" s="13"/>
      <c r="J37" s="13"/>
      <c r="K37" s="376"/>
      <c r="L37" s="376"/>
      <c r="M37" s="375" t="s">
        <v>196</v>
      </c>
      <c r="N37" s="375"/>
      <c r="O37" s="534"/>
    </row>
    <row r="38" spans="1:15" s="117" customFormat="1" ht="15.95" customHeight="1">
      <c r="A38" s="535"/>
      <c r="B38" s="533"/>
      <c r="C38" s="13">
        <v>33</v>
      </c>
      <c r="D38" s="118" t="s">
        <v>195</v>
      </c>
      <c r="E38" s="13"/>
      <c r="F38" s="13"/>
      <c r="G38" s="13"/>
      <c r="H38" s="13"/>
      <c r="I38" s="13"/>
      <c r="J38" s="13"/>
      <c r="K38" s="376"/>
      <c r="L38" s="376"/>
      <c r="M38" s="375" t="s">
        <v>196</v>
      </c>
      <c r="N38" s="375"/>
      <c r="O38" s="534"/>
    </row>
    <row r="39" spans="1:15" s="117" customFormat="1" ht="15.95" customHeight="1">
      <c r="A39" s="535"/>
      <c r="B39" s="533"/>
      <c r="C39" s="13">
        <v>34</v>
      </c>
      <c r="D39" s="118" t="s">
        <v>197</v>
      </c>
      <c r="E39" s="13"/>
      <c r="F39" s="13"/>
      <c r="G39" s="13"/>
      <c r="H39" s="13"/>
      <c r="I39" s="13"/>
      <c r="J39" s="13"/>
      <c r="K39" s="376"/>
      <c r="L39" s="376"/>
      <c r="M39" s="375" t="s">
        <v>196</v>
      </c>
      <c r="N39" s="375"/>
      <c r="O39" s="534"/>
    </row>
    <row r="40" spans="1:15" s="117" customFormat="1" ht="15.95" customHeight="1">
      <c r="A40" s="535"/>
      <c r="B40" s="533"/>
      <c r="C40" s="13">
        <v>35</v>
      </c>
      <c r="D40" s="118" t="s">
        <v>194</v>
      </c>
      <c r="E40" s="13"/>
      <c r="F40" s="13"/>
      <c r="G40" s="13"/>
      <c r="H40" s="13" t="s">
        <v>75</v>
      </c>
      <c r="I40" s="13"/>
      <c r="J40" s="13"/>
      <c r="K40" s="376"/>
      <c r="L40" s="376"/>
      <c r="M40" s="375"/>
      <c r="N40" s="375">
        <v>1</v>
      </c>
      <c r="O40" s="534"/>
    </row>
    <row r="41" spans="1:15" s="117" customFormat="1" ht="15.95" customHeight="1">
      <c r="A41" s="535"/>
      <c r="B41" s="533"/>
      <c r="C41" s="13">
        <v>36</v>
      </c>
      <c r="D41" s="118" t="s">
        <v>21</v>
      </c>
      <c r="E41" s="13"/>
      <c r="F41" s="13"/>
      <c r="G41" s="13"/>
      <c r="H41" s="75"/>
      <c r="I41" s="13"/>
      <c r="J41" s="13" t="s">
        <v>489</v>
      </c>
      <c r="K41" s="376"/>
      <c r="L41" s="376"/>
      <c r="M41" s="376"/>
      <c r="N41" s="376">
        <v>7</v>
      </c>
      <c r="O41" s="534"/>
    </row>
    <row r="42" spans="1:15" s="117" customFormat="1" ht="15.95" customHeight="1">
      <c r="A42" s="535"/>
      <c r="B42" s="533"/>
      <c r="C42" s="13">
        <v>37</v>
      </c>
      <c r="D42" s="379" t="s">
        <v>730</v>
      </c>
      <c r="E42" s="75"/>
      <c r="F42" s="75"/>
      <c r="G42" s="75"/>
      <c r="H42" s="75"/>
      <c r="I42" s="75"/>
      <c r="J42" s="13" t="s">
        <v>332</v>
      </c>
      <c r="K42" s="376"/>
      <c r="L42" s="376"/>
      <c r="M42" s="376"/>
      <c r="N42" s="376">
        <v>2</v>
      </c>
      <c r="O42" s="534"/>
    </row>
    <row r="43" spans="1:15" s="117" customFormat="1" ht="15.95" customHeight="1">
      <c r="A43" s="535"/>
      <c r="B43" s="533"/>
      <c r="C43" s="13">
        <v>38</v>
      </c>
      <c r="D43" s="118" t="s">
        <v>218</v>
      </c>
      <c r="E43" s="75"/>
      <c r="F43" s="75"/>
      <c r="G43" s="75"/>
      <c r="H43" s="75"/>
      <c r="I43" s="75"/>
      <c r="J43" s="13" t="s">
        <v>73</v>
      </c>
      <c r="K43" s="376"/>
      <c r="L43" s="376"/>
      <c r="M43" s="376"/>
      <c r="N43" s="376">
        <v>1</v>
      </c>
      <c r="O43" s="534"/>
    </row>
    <row r="44" spans="1:15" s="117" customFormat="1" ht="18" customHeight="1">
      <c r="A44" s="535" t="s">
        <v>198</v>
      </c>
      <c r="B44" s="536" t="s">
        <v>79</v>
      </c>
      <c r="C44" s="13">
        <v>39</v>
      </c>
      <c r="D44" s="120" t="s">
        <v>199</v>
      </c>
      <c r="E44" s="376"/>
      <c r="F44" s="376"/>
      <c r="G44" s="537" t="s">
        <v>734</v>
      </c>
      <c r="H44" s="537"/>
      <c r="I44" s="401"/>
      <c r="J44" s="191"/>
      <c r="K44" s="376"/>
      <c r="L44" s="538" t="s">
        <v>164</v>
      </c>
      <c r="M44" s="539">
        <f>2*16+2*14</f>
        <v>60</v>
      </c>
      <c r="N44" s="539">
        <v>2</v>
      </c>
      <c r="O44" s="534">
        <f>M44/(SUM(M6:M78))</f>
        <v>3.0959752321981424E-2</v>
      </c>
    </row>
    <row r="45" spans="1:15" s="117" customFormat="1" ht="18" customHeight="1">
      <c r="A45" s="535"/>
      <c r="B45" s="536"/>
      <c r="C45" s="13">
        <v>40</v>
      </c>
      <c r="D45" s="120" t="s">
        <v>195</v>
      </c>
      <c r="E45" s="376"/>
      <c r="F45" s="376"/>
      <c r="G45" s="537"/>
      <c r="H45" s="537"/>
      <c r="I45" s="401"/>
      <c r="J45" s="191"/>
      <c r="K45" s="376"/>
      <c r="L45" s="538"/>
      <c r="M45" s="539"/>
      <c r="N45" s="539"/>
      <c r="O45" s="534"/>
    </row>
    <row r="46" spans="1:15" s="117" customFormat="1" ht="18" customHeight="1">
      <c r="A46" s="535"/>
      <c r="B46" s="536"/>
      <c r="C46" s="13">
        <v>41</v>
      </c>
      <c r="D46" s="120" t="s">
        <v>197</v>
      </c>
      <c r="E46" s="376"/>
      <c r="F46" s="376"/>
      <c r="G46" s="537"/>
      <c r="H46" s="537"/>
      <c r="I46" s="401"/>
      <c r="J46" s="191"/>
      <c r="K46" s="376"/>
      <c r="L46" s="538"/>
      <c r="M46" s="539"/>
      <c r="N46" s="539"/>
      <c r="O46" s="534"/>
    </row>
    <row r="47" spans="1:15" s="117" customFormat="1" ht="18" customHeight="1">
      <c r="A47" s="535"/>
      <c r="B47" s="536"/>
      <c r="C47" s="13">
        <v>42</v>
      </c>
      <c r="D47" s="27" t="s">
        <v>571</v>
      </c>
      <c r="E47" s="376"/>
      <c r="F47" s="376"/>
      <c r="G47" s="537"/>
      <c r="H47" s="537"/>
      <c r="I47" s="401"/>
      <c r="J47" s="191"/>
      <c r="K47" s="376"/>
      <c r="L47" s="538"/>
      <c r="M47" s="539"/>
      <c r="N47" s="539"/>
      <c r="O47" s="534"/>
    </row>
    <row r="48" spans="1:15" s="117" customFormat="1" ht="18" customHeight="1">
      <c r="A48" s="535"/>
      <c r="B48" s="536"/>
      <c r="C48" s="13">
        <v>43</v>
      </c>
      <c r="D48" s="327" t="s">
        <v>595</v>
      </c>
      <c r="E48" s="376"/>
      <c r="F48" s="376"/>
      <c r="G48" s="537"/>
      <c r="H48" s="537"/>
      <c r="I48" s="401"/>
      <c r="J48" s="191"/>
      <c r="K48" s="376"/>
      <c r="L48" s="539"/>
      <c r="M48" s="539"/>
      <c r="N48" s="539"/>
      <c r="O48" s="534"/>
    </row>
    <row r="49" spans="1:15" s="117" customFormat="1" ht="18" customHeight="1">
      <c r="A49" s="535"/>
      <c r="B49" s="536"/>
      <c r="C49" s="13">
        <v>44</v>
      </c>
      <c r="D49" s="26" t="s">
        <v>80</v>
      </c>
      <c r="E49" s="376"/>
      <c r="F49" s="376"/>
      <c r="G49" s="537"/>
      <c r="H49" s="537"/>
      <c r="I49" s="401"/>
      <c r="J49" s="191"/>
      <c r="K49" s="376"/>
      <c r="L49" s="539"/>
      <c r="M49" s="539"/>
      <c r="N49" s="539"/>
      <c r="O49" s="534"/>
    </row>
    <row r="50" spans="1:15" s="117" customFormat="1" ht="18" customHeight="1">
      <c r="A50" s="535"/>
      <c r="B50" s="536"/>
      <c r="C50" s="13">
        <v>45</v>
      </c>
      <c r="D50" s="24" t="s">
        <v>81</v>
      </c>
      <c r="E50" s="376"/>
      <c r="F50" s="376"/>
      <c r="G50" s="537"/>
      <c r="H50" s="537"/>
      <c r="I50" s="401"/>
      <c r="J50" s="191"/>
      <c r="K50" s="376"/>
      <c r="L50" s="539"/>
      <c r="M50" s="539"/>
      <c r="N50" s="539"/>
      <c r="O50" s="534"/>
    </row>
    <row r="51" spans="1:15" s="117" customFormat="1" ht="18" customHeight="1">
      <c r="A51" s="535"/>
      <c r="B51" s="536"/>
      <c r="C51" s="13">
        <v>46</v>
      </c>
      <c r="D51" s="24" t="s">
        <v>229</v>
      </c>
      <c r="E51" s="376"/>
      <c r="F51" s="376"/>
      <c r="G51" s="537"/>
      <c r="H51" s="537"/>
      <c r="I51" s="401"/>
      <c r="J51" s="191"/>
      <c r="K51" s="376"/>
      <c r="L51" s="539"/>
      <c r="M51" s="539"/>
      <c r="N51" s="539"/>
      <c r="O51" s="534"/>
    </row>
    <row r="52" spans="1:15" s="117" customFormat="1" ht="18" customHeight="1">
      <c r="A52" s="535"/>
      <c r="B52" s="536"/>
      <c r="C52" s="13">
        <v>47</v>
      </c>
      <c r="D52" s="24" t="s">
        <v>82</v>
      </c>
      <c r="E52" s="376"/>
      <c r="F52" s="376"/>
      <c r="G52" s="537"/>
      <c r="H52" s="537"/>
      <c r="I52" s="401"/>
      <c r="J52" s="191"/>
      <c r="K52" s="376"/>
      <c r="L52" s="539"/>
      <c r="M52" s="539"/>
      <c r="N52" s="539"/>
      <c r="O52" s="534"/>
    </row>
    <row r="53" spans="1:15" s="117" customFormat="1" ht="18" customHeight="1">
      <c r="A53" s="535"/>
      <c r="B53" s="536"/>
      <c r="C53" s="13">
        <v>48</v>
      </c>
      <c r="D53" s="24" t="s">
        <v>83</v>
      </c>
      <c r="E53" s="376"/>
      <c r="F53" s="376"/>
      <c r="G53" s="537"/>
      <c r="H53" s="537"/>
      <c r="I53" s="401"/>
      <c r="J53" s="191"/>
      <c r="K53" s="376"/>
      <c r="L53" s="539"/>
      <c r="M53" s="539"/>
      <c r="N53" s="539"/>
      <c r="O53" s="534"/>
    </row>
    <row r="54" spans="1:15" s="117" customFormat="1" ht="18" customHeight="1">
      <c r="A54" s="535"/>
      <c r="B54" s="536"/>
      <c r="C54" s="13">
        <v>49</v>
      </c>
      <c r="D54" s="24" t="s">
        <v>84</v>
      </c>
      <c r="E54" s="376"/>
      <c r="F54" s="376"/>
      <c r="G54" s="537"/>
      <c r="H54" s="537"/>
      <c r="I54" s="401"/>
      <c r="J54" s="191"/>
      <c r="K54" s="376"/>
      <c r="L54" s="539"/>
      <c r="M54" s="539"/>
      <c r="N54" s="539"/>
      <c r="O54" s="534"/>
    </row>
    <row r="55" spans="1:15" s="117" customFormat="1" ht="18" customHeight="1">
      <c r="A55" s="535"/>
      <c r="B55" s="536"/>
      <c r="C55" s="13">
        <v>50</v>
      </c>
      <c r="D55" s="24" t="s">
        <v>112</v>
      </c>
      <c r="E55" s="376"/>
      <c r="F55" s="376"/>
      <c r="G55" s="537"/>
      <c r="H55" s="537"/>
      <c r="I55" s="401"/>
      <c r="J55" s="191"/>
      <c r="K55" s="376"/>
      <c r="L55" s="539"/>
      <c r="M55" s="539"/>
      <c r="N55" s="539"/>
      <c r="O55" s="534"/>
    </row>
    <row r="56" spans="1:15" s="117" customFormat="1" ht="18" customHeight="1">
      <c r="A56" s="535"/>
      <c r="B56" s="536"/>
      <c r="C56" s="13">
        <v>51</v>
      </c>
      <c r="D56" s="24" t="s">
        <v>85</v>
      </c>
      <c r="E56" s="376"/>
      <c r="F56" s="376"/>
      <c r="G56" s="537"/>
      <c r="H56" s="537"/>
      <c r="I56" s="401"/>
      <c r="J56" s="191"/>
      <c r="K56" s="376"/>
      <c r="L56" s="539"/>
      <c r="M56" s="539"/>
      <c r="N56" s="539"/>
      <c r="O56" s="534"/>
    </row>
    <row r="57" spans="1:15" s="117" customFormat="1" ht="18" customHeight="1">
      <c r="A57" s="535"/>
      <c r="B57" s="536"/>
      <c r="C57" s="13">
        <v>52</v>
      </c>
      <c r="D57" s="24" t="s">
        <v>86</v>
      </c>
      <c r="E57" s="376"/>
      <c r="F57" s="376"/>
      <c r="G57" s="537"/>
      <c r="H57" s="537"/>
      <c r="I57" s="401"/>
      <c r="J57" s="191"/>
      <c r="K57" s="376"/>
      <c r="L57" s="539"/>
      <c r="M57" s="539"/>
      <c r="N57" s="539"/>
      <c r="O57" s="534"/>
    </row>
    <row r="58" spans="1:15" s="117" customFormat="1" ht="18" customHeight="1">
      <c r="A58" s="535"/>
      <c r="B58" s="536"/>
      <c r="C58" s="13">
        <v>53</v>
      </c>
      <c r="D58" s="24" t="s">
        <v>87</v>
      </c>
      <c r="E58" s="376"/>
      <c r="F58" s="376"/>
      <c r="G58" s="537"/>
      <c r="H58" s="537"/>
      <c r="I58" s="401"/>
      <c r="J58" s="191"/>
      <c r="K58" s="376"/>
      <c r="L58" s="539"/>
      <c r="M58" s="539"/>
      <c r="N58" s="539"/>
      <c r="O58" s="534"/>
    </row>
    <row r="59" spans="1:15" s="117" customFormat="1" ht="18" customHeight="1">
      <c r="A59" s="535"/>
      <c r="B59" s="536"/>
      <c r="C59" s="13">
        <v>54</v>
      </c>
      <c r="D59" s="24" t="s">
        <v>88</v>
      </c>
      <c r="E59" s="376"/>
      <c r="F59" s="376"/>
      <c r="G59" s="537"/>
      <c r="H59" s="537"/>
      <c r="I59" s="401"/>
      <c r="J59" s="191"/>
      <c r="K59" s="376"/>
      <c r="L59" s="539"/>
      <c r="M59" s="539"/>
      <c r="N59" s="539"/>
      <c r="O59" s="534"/>
    </row>
    <row r="60" spans="1:15" s="117" customFormat="1" ht="18" customHeight="1">
      <c r="A60" s="535"/>
      <c r="B60" s="536"/>
      <c r="C60" s="13">
        <v>55</v>
      </c>
      <c r="D60" s="24" t="s">
        <v>113</v>
      </c>
      <c r="E60" s="376"/>
      <c r="F60" s="376"/>
      <c r="G60" s="537"/>
      <c r="H60" s="537"/>
      <c r="I60" s="401"/>
      <c r="J60" s="191"/>
      <c r="K60" s="376"/>
      <c r="L60" s="539"/>
      <c r="M60" s="539"/>
      <c r="N60" s="539"/>
      <c r="O60" s="534"/>
    </row>
    <row r="61" spans="1:15" s="117" customFormat="1" ht="18" customHeight="1">
      <c r="A61" s="535"/>
      <c r="B61" s="536"/>
      <c r="C61" s="13">
        <v>56</v>
      </c>
      <c r="D61" s="24" t="s">
        <v>89</v>
      </c>
      <c r="E61" s="376"/>
      <c r="F61" s="376"/>
      <c r="G61" s="537"/>
      <c r="H61" s="537"/>
      <c r="I61" s="401"/>
      <c r="J61" s="191"/>
      <c r="K61" s="376"/>
      <c r="L61" s="539"/>
      <c r="M61" s="539"/>
      <c r="N61" s="539"/>
      <c r="O61" s="534"/>
    </row>
    <row r="62" spans="1:15" s="117" customFormat="1" ht="18" customHeight="1">
      <c r="A62" s="535"/>
      <c r="B62" s="536"/>
      <c r="C62" s="13">
        <v>57</v>
      </c>
      <c r="D62" s="24" t="s">
        <v>90</v>
      </c>
      <c r="E62" s="376"/>
      <c r="F62" s="376"/>
      <c r="G62" s="537"/>
      <c r="H62" s="537"/>
      <c r="I62" s="401"/>
      <c r="J62" s="191"/>
      <c r="K62" s="376"/>
      <c r="L62" s="539"/>
      <c r="M62" s="539"/>
      <c r="N62" s="539"/>
      <c r="O62" s="534"/>
    </row>
    <row r="63" spans="1:15" s="117" customFormat="1" ht="18" customHeight="1">
      <c r="A63" s="535"/>
      <c r="B63" s="536"/>
      <c r="C63" s="13">
        <v>58</v>
      </c>
      <c r="D63" s="24" t="s">
        <v>91</v>
      </c>
      <c r="E63" s="376"/>
      <c r="F63" s="376"/>
      <c r="G63" s="537"/>
      <c r="H63" s="537"/>
      <c r="I63" s="401"/>
      <c r="J63" s="191"/>
      <c r="K63" s="376"/>
      <c r="L63" s="539"/>
      <c r="M63" s="539"/>
      <c r="N63" s="539"/>
      <c r="O63" s="534"/>
    </row>
    <row r="64" spans="1:15" s="117" customFormat="1" ht="18" customHeight="1">
      <c r="A64" s="535"/>
      <c r="B64" s="536"/>
      <c r="C64" s="13">
        <v>59</v>
      </c>
      <c r="D64" s="24" t="s">
        <v>230</v>
      </c>
      <c r="E64" s="376"/>
      <c r="F64" s="376"/>
      <c r="G64" s="537"/>
      <c r="H64" s="537"/>
      <c r="I64" s="401"/>
      <c r="J64" s="191"/>
      <c r="K64" s="376"/>
      <c r="L64" s="539"/>
      <c r="M64" s="539"/>
      <c r="N64" s="539"/>
      <c r="O64" s="534"/>
    </row>
    <row r="65" spans="1:15" s="117" customFormat="1" ht="18" customHeight="1">
      <c r="A65" s="535"/>
      <c r="B65" s="536"/>
      <c r="C65" s="13">
        <v>60</v>
      </c>
      <c r="D65" s="24" t="s">
        <v>92</v>
      </c>
      <c r="E65" s="376"/>
      <c r="F65" s="376"/>
      <c r="G65" s="537"/>
      <c r="H65" s="537"/>
      <c r="I65" s="401"/>
      <c r="J65" s="191"/>
      <c r="K65" s="376"/>
      <c r="L65" s="539"/>
      <c r="M65" s="539"/>
      <c r="N65" s="539"/>
      <c r="O65" s="534"/>
    </row>
    <row r="66" spans="1:15" s="117" customFormat="1" ht="18" customHeight="1">
      <c r="A66" s="535"/>
      <c r="B66" s="536"/>
      <c r="C66" s="13">
        <v>61</v>
      </c>
      <c r="D66" s="333" t="s">
        <v>602</v>
      </c>
      <c r="E66" s="376"/>
      <c r="F66" s="376"/>
      <c r="G66" s="537"/>
      <c r="H66" s="537"/>
      <c r="I66" s="401"/>
      <c r="J66" s="191"/>
      <c r="K66" s="376"/>
      <c r="L66" s="539"/>
      <c r="M66" s="539"/>
      <c r="N66" s="539"/>
      <c r="O66" s="534"/>
    </row>
    <row r="67" spans="1:15" s="117" customFormat="1" ht="18" customHeight="1">
      <c r="A67" s="535"/>
      <c r="B67" s="536"/>
      <c r="C67" s="13">
        <v>62</v>
      </c>
      <c r="D67" s="333" t="s">
        <v>479</v>
      </c>
      <c r="E67" s="376"/>
      <c r="F67" s="376"/>
      <c r="G67" s="537"/>
      <c r="H67" s="537"/>
      <c r="I67" s="401"/>
      <c r="J67" s="191"/>
      <c r="K67" s="376"/>
      <c r="L67" s="539"/>
      <c r="M67" s="539"/>
      <c r="N67" s="539"/>
      <c r="O67" s="534"/>
    </row>
    <row r="68" spans="1:15" s="117" customFormat="1" ht="18" customHeight="1">
      <c r="A68" s="535"/>
      <c r="B68" s="536"/>
      <c r="C68" s="13">
        <v>63</v>
      </c>
      <c r="D68" s="333" t="s">
        <v>471</v>
      </c>
      <c r="E68" s="376"/>
      <c r="F68" s="376"/>
      <c r="G68" s="537"/>
      <c r="H68" s="537"/>
      <c r="I68" s="401"/>
      <c r="J68" s="191"/>
      <c r="K68" s="376"/>
      <c r="L68" s="539"/>
      <c r="M68" s="539"/>
      <c r="N68" s="539"/>
      <c r="O68" s="534"/>
    </row>
    <row r="69" spans="1:15" s="117" customFormat="1" ht="18" customHeight="1">
      <c r="A69" s="535"/>
      <c r="B69" s="536"/>
      <c r="C69" s="13">
        <v>64</v>
      </c>
      <c r="D69" s="24" t="s">
        <v>93</v>
      </c>
      <c r="E69" s="376"/>
      <c r="F69" s="376"/>
      <c r="G69" s="537"/>
      <c r="H69" s="537"/>
      <c r="I69" s="401"/>
      <c r="J69" s="191"/>
      <c r="K69" s="376"/>
      <c r="L69" s="539"/>
      <c r="M69" s="539"/>
      <c r="N69" s="539"/>
      <c r="O69" s="534"/>
    </row>
    <row r="70" spans="1:15" s="117" customFormat="1" ht="18" customHeight="1">
      <c r="A70" s="535"/>
      <c r="B70" s="536"/>
      <c r="C70" s="13">
        <v>65</v>
      </c>
      <c r="D70" s="85" t="s">
        <v>94</v>
      </c>
      <c r="E70" s="376"/>
      <c r="F70" s="376"/>
      <c r="G70" s="537"/>
      <c r="H70" s="537"/>
      <c r="I70" s="401"/>
      <c r="J70" s="191"/>
      <c r="K70" s="376"/>
      <c r="L70" s="539"/>
      <c r="M70" s="539"/>
      <c r="N70" s="539"/>
      <c r="O70" s="534"/>
    </row>
    <row r="71" spans="1:15" s="117" customFormat="1" ht="18" customHeight="1">
      <c r="A71" s="535"/>
      <c r="B71" s="536"/>
      <c r="C71" s="13">
        <v>66</v>
      </c>
      <c r="D71" s="24" t="s">
        <v>95</v>
      </c>
      <c r="E71" s="376"/>
      <c r="F71" s="376"/>
      <c r="G71" s="537"/>
      <c r="H71" s="537"/>
      <c r="I71" s="401"/>
      <c r="J71" s="191"/>
      <c r="K71" s="376"/>
      <c r="L71" s="539"/>
      <c r="M71" s="539"/>
      <c r="N71" s="539"/>
      <c r="O71" s="534"/>
    </row>
    <row r="72" spans="1:15" s="117" customFormat="1" ht="18" customHeight="1">
      <c r="A72" s="535"/>
      <c r="B72" s="536"/>
      <c r="C72" s="13">
        <v>67</v>
      </c>
      <c r="D72" s="24" t="s">
        <v>96</v>
      </c>
      <c r="E72" s="376"/>
      <c r="F72" s="376"/>
      <c r="G72" s="537"/>
      <c r="H72" s="537"/>
      <c r="I72" s="401"/>
      <c r="J72" s="191"/>
      <c r="K72" s="376"/>
      <c r="L72" s="539"/>
      <c r="M72" s="539"/>
      <c r="N72" s="539"/>
      <c r="O72" s="534"/>
    </row>
    <row r="73" spans="1:15" s="117" customFormat="1" ht="18" customHeight="1">
      <c r="A73" s="535"/>
      <c r="B73" s="536"/>
      <c r="C73" s="13">
        <v>68</v>
      </c>
      <c r="D73" s="24" t="s">
        <v>97</v>
      </c>
      <c r="E73" s="376"/>
      <c r="F73" s="376"/>
      <c r="G73" s="537"/>
      <c r="H73" s="537"/>
      <c r="I73" s="401"/>
      <c r="J73" s="191"/>
      <c r="K73" s="376"/>
      <c r="L73" s="539"/>
      <c r="M73" s="539"/>
      <c r="N73" s="539"/>
      <c r="O73" s="534"/>
    </row>
    <row r="74" spans="1:15" s="117" customFormat="1" ht="18" customHeight="1">
      <c r="A74" s="535"/>
      <c r="B74" s="536"/>
      <c r="C74" s="13">
        <v>69</v>
      </c>
      <c r="D74" s="24" t="s">
        <v>98</v>
      </c>
      <c r="E74" s="376"/>
      <c r="F74" s="376"/>
      <c r="G74" s="537"/>
      <c r="H74" s="537"/>
      <c r="I74" s="401"/>
      <c r="J74" s="191"/>
      <c r="K74" s="376"/>
      <c r="L74" s="539"/>
      <c r="M74" s="539"/>
      <c r="N74" s="539"/>
      <c r="O74" s="534"/>
    </row>
    <row r="75" spans="1:15" s="117" customFormat="1" ht="18" customHeight="1">
      <c r="A75" s="535"/>
      <c r="B75" s="536"/>
      <c r="C75" s="13">
        <v>70</v>
      </c>
      <c r="D75" s="24" t="s">
        <v>114</v>
      </c>
      <c r="E75" s="376"/>
      <c r="F75" s="376"/>
      <c r="G75" s="537"/>
      <c r="H75" s="537"/>
      <c r="I75" s="401"/>
      <c r="J75" s="191"/>
      <c r="K75" s="376"/>
      <c r="L75" s="539"/>
      <c r="M75" s="539"/>
      <c r="N75" s="539"/>
      <c r="O75" s="534"/>
    </row>
    <row r="76" spans="1:15" s="117" customFormat="1" ht="18" customHeight="1">
      <c r="A76" s="535"/>
      <c r="B76" s="536"/>
      <c r="C76" s="13">
        <v>71</v>
      </c>
      <c r="D76" s="24" t="s">
        <v>99</v>
      </c>
      <c r="E76" s="376"/>
      <c r="F76" s="376"/>
      <c r="G76" s="537"/>
      <c r="H76" s="537"/>
      <c r="I76" s="401"/>
      <c r="J76" s="191"/>
      <c r="K76" s="376"/>
      <c r="L76" s="539"/>
      <c r="M76" s="539"/>
      <c r="N76" s="539"/>
      <c r="O76" s="534"/>
    </row>
    <row r="77" spans="1:15" s="117" customFormat="1" ht="18" customHeight="1">
      <c r="A77" s="535"/>
      <c r="B77" s="536"/>
      <c r="C77" s="13"/>
      <c r="D77" s="24"/>
      <c r="E77" s="376"/>
      <c r="F77" s="376"/>
      <c r="G77" s="537"/>
      <c r="H77" s="537"/>
      <c r="I77" s="401"/>
      <c r="J77" s="191"/>
      <c r="K77" s="376"/>
      <c r="L77" s="539"/>
      <c r="M77" s="539"/>
      <c r="N77" s="539"/>
      <c r="O77" s="534"/>
    </row>
    <row r="78" spans="1:15" s="117" customFormat="1" ht="18" customHeight="1">
      <c r="A78" s="535"/>
      <c r="B78" s="536"/>
      <c r="C78" s="13"/>
      <c r="D78" s="76"/>
      <c r="E78" s="376"/>
      <c r="F78" s="376"/>
      <c r="G78" s="537"/>
      <c r="H78" s="537"/>
      <c r="I78" s="401"/>
      <c r="J78" s="191"/>
      <c r="K78" s="376"/>
      <c r="L78" s="539"/>
      <c r="M78" s="539"/>
      <c r="N78" s="539"/>
      <c r="O78" s="534"/>
    </row>
    <row r="79" spans="1:15" s="117" customFormat="1" ht="18" customHeight="1">
      <c r="A79" s="531" t="s">
        <v>703</v>
      </c>
      <c r="B79" s="532"/>
      <c r="C79" s="532"/>
      <c r="D79" s="532"/>
      <c r="E79" s="77">
        <f>SUM(E6:E78)</f>
        <v>29</v>
      </c>
      <c r="F79" s="77">
        <f>SUM(F6:F78)</f>
        <v>29</v>
      </c>
      <c r="G79" s="77">
        <f>SUM(G6:G43)+2</f>
        <v>27</v>
      </c>
      <c r="H79" s="77">
        <f>SUM(H6:H43)+2</f>
        <v>29</v>
      </c>
      <c r="I79" s="77">
        <f>SUM(I6:I33)</f>
        <v>18</v>
      </c>
      <c r="J79" s="77"/>
      <c r="K79" s="77"/>
      <c r="L79" s="77"/>
      <c r="M79" s="77">
        <f>SUM(M6:M78)</f>
        <v>1938</v>
      </c>
      <c r="N79" s="77">
        <f>SUM(N6:N78)</f>
        <v>134</v>
      </c>
      <c r="O79" s="338">
        <f>SUM(O6:O78)</f>
        <v>1</v>
      </c>
    </row>
  </sheetData>
  <mergeCells count="30">
    <mergeCell ref="A79:D79"/>
    <mergeCell ref="B34:B43"/>
    <mergeCell ref="O34:O43"/>
    <mergeCell ref="A44:A78"/>
    <mergeCell ref="B44:B78"/>
    <mergeCell ref="G44:H78"/>
    <mergeCell ref="L44:L78"/>
    <mergeCell ref="M44:M78"/>
    <mergeCell ref="N44:N78"/>
    <mergeCell ref="O44:O78"/>
    <mergeCell ref="A6:A43"/>
    <mergeCell ref="B6:B17"/>
    <mergeCell ref="O6:O17"/>
    <mergeCell ref="N15:N17"/>
    <mergeCell ref="B18:B33"/>
    <mergeCell ref="O18:O33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&amp;C&amp;10音乐教育专业  316级  第 &amp;P 页，共 &amp;N 页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43" t="s">
        <v>724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</row>
    <row r="2" spans="1:19" ht="15" customHeight="1">
      <c r="K2" s="202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03" customFormat="1" ht="18" customHeight="1">
      <c r="A3" s="545" t="s">
        <v>28</v>
      </c>
      <c r="B3" s="546"/>
      <c r="C3" s="549" t="s">
        <v>29</v>
      </c>
      <c r="D3" s="551" t="s">
        <v>30</v>
      </c>
      <c r="E3" s="553" t="s">
        <v>31</v>
      </c>
      <c r="F3" s="553"/>
      <c r="G3" s="553" t="s">
        <v>32</v>
      </c>
      <c r="H3" s="553"/>
      <c r="I3" s="553" t="s">
        <v>33</v>
      </c>
      <c r="J3" s="553"/>
      <c r="K3" s="553" t="s">
        <v>457</v>
      </c>
      <c r="L3" s="553"/>
      <c r="M3" s="553" t="s">
        <v>458</v>
      </c>
      <c r="N3" s="553"/>
      <c r="O3" s="551" t="s">
        <v>34</v>
      </c>
      <c r="P3" s="551"/>
      <c r="Q3" s="549" t="s">
        <v>35</v>
      </c>
      <c r="R3" s="549" t="s">
        <v>435</v>
      </c>
      <c r="S3" s="554" t="s">
        <v>36</v>
      </c>
    </row>
    <row r="4" spans="1:19" s="203" customFormat="1" ht="18" customHeight="1">
      <c r="A4" s="547"/>
      <c r="B4" s="548"/>
      <c r="C4" s="550"/>
      <c r="D4" s="55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48" t="s">
        <v>37</v>
      </c>
      <c r="P4" s="548" t="s">
        <v>38</v>
      </c>
      <c r="Q4" s="550"/>
      <c r="R4" s="496"/>
      <c r="S4" s="555"/>
    </row>
    <row r="5" spans="1:19" s="203" customFormat="1" ht="18" customHeight="1">
      <c r="A5" s="547"/>
      <c r="B5" s="548"/>
      <c r="C5" s="550"/>
      <c r="D5" s="552"/>
      <c r="E5" s="412" t="s">
        <v>459</v>
      </c>
      <c r="F5" s="412" t="s">
        <v>459</v>
      </c>
      <c r="G5" s="412" t="s">
        <v>460</v>
      </c>
      <c r="H5" s="412" t="s">
        <v>459</v>
      </c>
      <c r="I5" s="412" t="s">
        <v>460</v>
      </c>
      <c r="J5" s="409" t="s">
        <v>459</v>
      </c>
      <c r="K5" s="412" t="s">
        <v>460</v>
      </c>
      <c r="L5" s="411" t="s">
        <v>461</v>
      </c>
      <c r="M5" s="412" t="s">
        <v>460</v>
      </c>
      <c r="N5" s="412" t="s">
        <v>462</v>
      </c>
      <c r="O5" s="548"/>
      <c r="P5" s="548"/>
      <c r="Q5" s="550"/>
      <c r="R5" s="496"/>
      <c r="S5" s="555"/>
    </row>
    <row r="6" spans="1:19" s="211" customFormat="1" ht="16.350000000000001" customHeight="1">
      <c r="A6" s="556" t="s">
        <v>40</v>
      </c>
      <c r="B6" s="557" t="s">
        <v>41</v>
      </c>
      <c r="C6" s="209">
        <v>1</v>
      </c>
      <c r="D6" s="1" t="s">
        <v>463</v>
      </c>
      <c r="E6" s="13">
        <v>2</v>
      </c>
      <c r="F6" s="13">
        <v>2</v>
      </c>
      <c r="G6" s="406"/>
      <c r="H6" s="406"/>
      <c r="I6" s="406"/>
      <c r="J6" s="13"/>
      <c r="K6" s="13"/>
      <c r="L6" s="13"/>
      <c r="M6" s="13"/>
      <c r="N6" s="13"/>
      <c r="O6" s="210"/>
      <c r="P6" s="210"/>
      <c r="Q6" s="408">
        <f t="shared" ref="Q6:Q21" si="0">E6*14+F6*14+G6*16+H6*14+I6*16+J6*14+K6*16+L6*14+M6*16+N6*19</f>
        <v>56</v>
      </c>
      <c r="R6" s="408">
        <v>3</v>
      </c>
      <c r="S6" s="559">
        <f>SUM(Q6:Q22)/(SUM(Q6:Q85))</f>
        <v>0.41719561454125792</v>
      </c>
    </row>
    <row r="7" spans="1:19" s="211" customFormat="1" ht="16.350000000000001" customHeight="1">
      <c r="A7" s="556"/>
      <c r="B7" s="557"/>
      <c r="C7" s="209">
        <v>2</v>
      </c>
      <c r="D7" s="1" t="s">
        <v>464</v>
      </c>
      <c r="E7" s="406"/>
      <c r="F7" s="406"/>
      <c r="G7" s="406">
        <v>2</v>
      </c>
      <c r="H7" s="406"/>
      <c r="I7" s="406"/>
      <c r="J7" s="13"/>
      <c r="K7" s="13"/>
      <c r="L7" s="13"/>
      <c r="M7" s="13"/>
      <c r="N7" s="13"/>
      <c r="O7" s="210"/>
      <c r="P7" s="210"/>
      <c r="Q7" s="408">
        <f t="shared" si="0"/>
        <v>32</v>
      </c>
      <c r="R7" s="408">
        <v>2</v>
      </c>
      <c r="S7" s="559"/>
    </row>
    <row r="8" spans="1:19" s="211" customFormat="1" ht="16.350000000000001" customHeight="1">
      <c r="A8" s="556"/>
      <c r="B8" s="557"/>
      <c r="C8" s="209">
        <v>3</v>
      </c>
      <c r="D8" s="1" t="s">
        <v>465</v>
      </c>
      <c r="E8" s="406"/>
      <c r="F8" s="406"/>
      <c r="G8" s="406"/>
      <c r="H8" s="406">
        <v>2</v>
      </c>
      <c r="I8" s="406"/>
      <c r="J8" s="13"/>
      <c r="K8" s="13"/>
      <c r="L8" s="13"/>
      <c r="M8" s="13"/>
      <c r="N8" s="13"/>
      <c r="O8" s="210"/>
      <c r="P8" s="210"/>
      <c r="Q8" s="408">
        <f t="shared" si="0"/>
        <v>28</v>
      </c>
      <c r="R8" s="408">
        <v>2</v>
      </c>
      <c r="S8" s="559"/>
    </row>
    <row r="9" spans="1:19" s="211" customFormat="1" ht="16.350000000000001" customHeight="1">
      <c r="A9" s="556"/>
      <c r="B9" s="557"/>
      <c r="C9" s="209">
        <v>4</v>
      </c>
      <c r="D9" s="1" t="s">
        <v>42</v>
      </c>
      <c r="E9" s="406"/>
      <c r="F9" s="406"/>
      <c r="G9" s="406"/>
      <c r="H9" s="406"/>
      <c r="I9" s="13">
        <v>2</v>
      </c>
      <c r="J9" s="13">
        <v>2</v>
      </c>
      <c r="K9" s="13"/>
      <c r="L9" s="13"/>
      <c r="M9" s="13"/>
      <c r="N9" s="13"/>
      <c r="O9" s="210"/>
      <c r="P9" s="210"/>
      <c r="Q9" s="408">
        <f t="shared" si="0"/>
        <v>60</v>
      </c>
      <c r="R9" s="408">
        <v>4</v>
      </c>
      <c r="S9" s="559"/>
    </row>
    <row r="10" spans="1:19" s="211" customFormat="1" ht="16.350000000000001" customHeight="1">
      <c r="A10" s="556"/>
      <c r="B10" s="557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408"/>
      <c r="P10" s="408"/>
      <c r="Q10" s="408">
        <f t="shared" si="0"/>
        <v>60</v>
      </c>
      <c r="R10" s="408">
        <v>4</v>
      </c>
      <c r="S10" s="559"/>
    </row>
    <row r="11" spans="1:19" s="211" customFormat="1" ht="16.350000000000001" customHeight="1">
      <c r="A11" s="556"/>
      <c r="B11" s="557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408"/>
      <c r="P11" s="408"/>
      <c r="Q11" s="408">
        <f t="shared" si="0"/>
        <v>116</v>
      </c>
      <c r="R11" s="408">
        <v>7</v>
      </c>
      <c r="S11" s="559"/>
    </row>
    <row r="12" spans="1:19" s="211" customFormat="1" ht="16.350000000000001" customHeight="1">
      <c r="A12" s="556"/>
      <c r="B12" s="557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408"/>
      <c r="P12" s="408"/>
      <c r="Q12" s="408">
        <f t="shared" si="0"/>
        <v>116</v>
      </c>
      <c r="R12" s="408">
        <v>7</v>
      </c>
      <c r="S12" s="559"/>
    </row>
    <row r="13" spans="1:19" s="211" customFormat="1" ht="16.350000000000001" customHeight="1">
      <c r="A13" s="556"/>
      <c r="B13" s="557"/>
      <c r="C13" s="209">
        <v>8</v>
      </c>
      <c r="D13" s="12" t="s">
        <v>468</v>
      </c>
      <c r="E13" s="13">
        <v>2</v>
      </c>
      <c r="F13" s="13">
        <v>2</v>
      </c>
      <c r="G13" s="13">
        <v>2</v>
      </c>
      <c r="H13" s="13">
        <v>2</v>
      </c>
      <c r="I13" s="13"/>
      <c r="J13" s="13"/>
      <c r="K13" s="13"/>
      <c r="L13" s="13"/>
      <c r="M13" s="13"/>
      <c r="N13" s="13"/>
      <c r="O13" s="408"/>
      <c r="P13" s="408"/>
      <c r="Q13" s="408">
        <f t="shared" si="0"/>
        <v>116</v>
      </c>
      <c r="R13" s="408">
        <v>7</v>
      </c>
      <c r="S13" s="559"/>
    </row>
    <row r="14" spans="1:19" s="211" customFormat="1" ht="16.350000000000001" customHeight="1">
      <c r="A14" s="556"/>
      <c r="B14" s="557"/>
      <c r="C14" s="209">
        <v>9</v>
      </c>
      <c r="D14" s="12" t="s">
        <v>469</v>
      </c>
      <c r="E14" s="13">
        <v>2</v>
      </c>
      <c r="F14" s="13">
        <v>2</v>
      </c>
      <c r="G14" s="13">
        <v>2</v>
      </c>
      <c r="H14" s="13">
        <v>2</v>
      </c>
      <c r="I14" s="13"/>
      <c r="J14" s="13"/>
      <c r="K14" s="13"/>
      <c r="L14" s="13"/>
      <c r="M14" s="13"/>
      <c r="N14" s="13"/>
      <c r="O14" s="408"/>
      <c r="P14" s="408"/>
      <c r="Q14" s="408">
        <f t="shared" si="0"/>
        <v>116</v>
      </c>
      <c r="R14" s="408">
        <v>7</v>
      </c>
      <c r="S14" s="559"/>
    </row>
    <row r="15" spans="1:19" s="211" customFormat="1" ht="16.350000000000001" customHeight="1">
      <c r="A15" s="556"/>
      <c r="B15" s="557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408"/>
      <c r="P15" s="408"/>
      <c r="Q15" s="408">
        <f t="shared" si="0"/>
        <v>116</v>
      </c>
      <c r="R15" s="408">
        <v>7</v>
      </c>
      <c r="S15" s="559"/>
    </row>
    <row r="16" spans="1:19" s="211" customFormat="1" ht="16.350000000000001" customHeight="1">
      <c r="A16" s="556"/>
      <c r="B16" s="557"/>
      <c r="C16" s="209">
        <v>11</v>
      </c>
      <c r="D16" s="212" t="s">
        <v>101</v>
      </c>
      <c r="E16" s="13"/>
      <c r="F16" s="13"/>
      <c r="G16" s="13"/>
      <c r="H16" s="13"/>
      <c r="I16" s="403">
        <v>2</v>
      </c>
      <c r="J16" s="403">
        <v>2</v>
      </c>
      <c r="K16" s="13"/>
      <c r="L16" s="13"/>
      <c r="M16" s="13"/>
      <c r="N16" s="13"/>
      <c r="O16" s="408"/>
      <c r="P16" s="408"/>
      <c r="Q16" s="408">
        <f t="shared" si="0"/>
        <v>60</v>
      </c>
      <c r="R16" s="408">
        <v>4</v>
      </c>
      <c r="S16" s="559"/>
    </row>
    <row r="17" spans="1:19" s="211" customFormat="1" ht="16.350000000000001" customHeight="1">
      <c r="A17" s="556"/>
      <c r="B17" s="557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403">
        <v>2</v>
      </c>
      <c r="L17" s="403">
        <v>2</v>
      </c>
      <c r="M17" s="403">
        <v>2</v>
      </c>
      <c r="N17" s="13"/>
      <c r="O17" s="408"/>
      <c r="P17" s="408"/>
      <c r="Q17" s="408">
        <f t="shared" si="0"/>
        <v>92</v>
      </c>
      <c r="R17" s="408">
        <v>6</v>
      </c>
      <c r="S17" s="559"/>
    </row>
    <row r="18" spans="1:19" s="211" customFormat="1" ht="16.350000000000001" customHeight="1">
      <c r="A18" s="556"/>
      <c r="B18" s="557"/>
      <c r="C18" s="209">
        <v>13</v>
      </c>
      <c r="D18" s="12" t="s">
        <v>44</v>
      </c>
      <c r="E18" s="13"/>
      <c r="F18" s="13"/>
      <c r="G18" s="13"/>
      <c r="H18" s="13"/>
      <c r="I18" s="403">
        <v>2</v>
      </c>
      <c r="J18" s="403">
        <v>2</v>
      </c>
      <c r="K18" s="403">
        <v>2</v>
      </c>
      <c r="L18" s="403">
        <v>2</v>
      </c>
      <c r="M18" s="13"/>
      <c r="N18" s="13"/>
      <c r="O18" s="408"/>
      <c r="P18" s="408"/>
      <c r="Q18" s="408">
        <f t="shared" si="0"/>
        <v>120</v>
      </c>
      <c r="R18" s="408">
        <v>7</v>
      </c>
      <c r="S18" s="559"/>
    </row>
    <row r="19" spans="1:19" s="211" customFormat="1" ht="16.350000000000001" customHeight="1">
      <c r="A19" s="556"/>
      <c r="B19" s="557"/>
      <c r="C19" s="209">
        <v>14</v>
      </c>
      <c r="D19" s="213" t="s">
        <v>46</v>
      </c>
      <c r="E19" s="13"/>
      <c r="F19" s="13"/>
      <c r="G19" s="13"/>
      <c r="H19" s="13"/>
      <c r="I19" s="403">
        <v>2</v>
      </c>
      <c r="J19" s="403">
        <v>2</v>
      </c>
      <c r="K19" s="13"/>
      <c r="L19" s="13"/>
      <c r="M19" s="13"/>
      <c r="N19" s="13"/>
      <c r="O19" s="408"/>
      <c r="P19" s="408"/>
      <c r="Q19" s="408">
        <f t="shared" si="0"/>
        <v>60</v>
      </c>
      <c r="R19" s="408">
        <v>4</v>
      </c>
      <c r="S19" s="559"/>
    </row>
    <row r="20" spans="1:19" s="211" customFormat="1" ht="16.350000000000001" customHeight="1">
      <c r="A20" s="556"/>
      <c r="B20" s="557"/>
      <c r="C20" s="209">
        <v>15</v>
      </c>
      <c r="D20" s="12" t="s">
        <v>471</v>
      </c>
      <c r="E20" s="13"/>
      <c r="F20" s="13"/>
      <c r="G20" s="13"/>
      <c r="H20" s="13"/>
      <c r="I20" s="403">
        <v>1</v>
      </c>
      <c r="J20" s="403">
        <v>1</v>
      </c>
      <c r="K20" s="13"/>
      <c r="L20" s="13"/>
      <c r="M20" s="13"/>
      <c r="N20" s="13"/>
      <c r="O20" s="408"/>
      <c r="P20" s="408"/>
      <c r="Q20" s="408">
        <f t="shared" si="0"/>
        <v>30</v>
      </c>
      <c r="R20" s="408">
        <v>2</v>
      </c>
      <c r="S20" s="559"/>
    </row>
    <row r="21" spans="1:19" s="211" customFormat="1" ht="16.350000000000001" customHeight="1">
      <c r="A21" s="556"/>
      <c r="B21" s="557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408"/>
      <c r="P21" s="408"/>
      <c r="Q21" s="408">
        <f t="shared" si="0"/>
        <v>236</v>
      </c>
      <c r="R21" s="408">
        <v>15</v>
      </c>
      <c r="S21" s="559"/>
    </row>
    <row r="22" spans="1:19" s="211" customFormat="1" ht="16.350000000000001" customHeight="1">
      <c r="A22" s="556"/>
      <c r="B22" s="557"/>
      <c r="C22" s="209">
        <v>17</v>
      </c>
      <c r="D22" s="11" t="s">
        <v>47</v>
      </c>
      <c r="E22" s="404"/>
      <c r="F22" s="404"/>
      <c r="G22" s="404"/>
      <c r="H22" s="404"/>
      <c r="I22" s="404"/>
      <c r="J22" s="404"/>
      <c r="K22" s="404"/>
      <c r="L22" s="404"/>
      <c r="M22" s="404">
        <v>2</v>
      </c>
      <c r="N22" s="404"/>
      <c r="O22" s="408"/>
      <c r="P22" s="408"/>
      <c r="Q22" s="408">
        <f>E22*14+F22*14+G22*16+H22*14+I22*16+J22*14+K22*16+L22*14+M22*16+N22*19</f>
        <v>32</v>
      </c>
      <c r="R22" s="408">
        <v>2</v>
      </c>
      <c r="S22" s="559"/>
    </row>
    <row r="23" spans="1:19" s="211" customFormat="1" ht="16.350000000000001" customHeight="1">
      <c r="A23" s="556"/>
      <c r="B23" s="558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408"/>
      <c r="P23" s="408"/>
      <c r="Q23" s="407" t="s">
        <v>51</v>
      </c>
      <c r="R23" s="539">
        <v>1</v>
      </c>
      <c r="S23" s="559"/>
    </row>
    <row r="24" spans="1:19" s="211" customFormat="1" ht="16.350000000000001" customHeight="1">
      <c r="A24" s="556"/>
      <c r="B24" s="558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408"/>
      <c r="P24" s="408"/>
      <c r="Q24" s="407" t="s">
        <v>51</v>
      </c>
      <c r="R24" s="539"/>
      <c r="S24" s="559"/>
    </row>
    <row r="25" spans="1:19" s="211" customFormat="1" ht="16.350000000000001" customHeight="1">
      <c r="A25" s="556"/>
      <c r="B25" s="558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408"/>
      <c r="P25" s="408"/>
      <c r="Q25" s="407" t="s">
        <v>51</v>
      </c>
      <c r="R25" s="539"/>
      <c r="S25" s="559"/>
    </row>
    <row r="26" spans="1:19" s="211" customFormat="1" ht="16.350000000000001" customHeight="1">
      <c r="A26" s="556"/>
      <c r="B26" s="557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4</v>
      </c>
      <c r="L26" s="13">
        <v>4</v>
      </c>
      <c r="M26" s="13">
        <v>4</v>
      </c>
      <c r="N26" s="13"/>
      <c r="O26" s="408"/>
      <c r="P26" s="408"/>
      <c r="Q26" s="408">
        <f>E26*14+F26*14+G26*16+H26*14+I26*16+J26*14+K26*16+L26*14+M26*16+N26*19</f>
        <v>360</v>
      </c>
      <c r="R26" s="408">
        <v>23</v>
      </c>
      <c r="S26" s="559">
        <f>SUM(Q26:Q42)/(SUM(Q6:Q85))</f>
        <v>0.54933641084824003</v>
      </c>
    </row>
    <row r="27" spans="1:19" s="211" customFormat="1" ht="16.350000000000001" customHeight="1">
      <c r="A27" s="556"/>
      <c r="B27" s="557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408"/>
      <c r="P27" s="408"/>
      <c r="Q27" s="408">
        <f t="shared" ref="Q27:Q44" si="1">E27*14+F27*14+G27*16+H27*14+I27*16+J27*14+K27*16+L27*14+M27*16+N27*19</f>
        <v>268</v>
      </c>
      <c r="R27" s="408">
        <v>17</v>
      </c>
      <c r="S27" s="559"/>
    </row>
    <row r="28" spans="1:19" s="211" customFormat="1" ht="16.350000000000001" customHeight="1">
      <c r="A28" s="556"/>
      <c r="B28" s="557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4</v>
      </c>
      <c r="J28" s="13">
        <v>4</v>
      </c>
      <c r="K28" s="13">
        <v>2</v>
      </c>
      <c r="L28" s="13">
        <v>2</v>
      </c>
      <c r="M28" s="13">
        <v>2</v>
      </c>
      <c r="N28" s="13"/>
      <c r="O28" s="408"/>
      <c r="P28" s="408"/>
      <c r="Q28" s="408">
        <f t="shared" si="1"/>
        <v>328</v>
      </c>
      <c r="R28" s="408">
        <v>20</v>
      </c>
      <c r="S28" s="559"/>
    </row>
    <row r="29" spans="1:19" s="211" customFormat="1" ht="16.350000000000001" customHeight="1">
      <c r="A29" s="556"/>
      <c r="B29" s="557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408"/>
      <c r="P29" s="408"/>
      <c r="Q29" s="408">
        <f t="shared" si="1"/>
        <v>176</v>
      </c>
      <c r="R29" s="408">
        <v>11</v>
      </c>
      <c r="S29" s="559"/>
    </row>
    <row r="30" spans="1:19" s="211" customFormat="1" ht="16.350000000000001" customHeight="1">
      <c r="A30" s="556"/>
      <c r="B30" s="557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408"/>
      <c r="P30" s="408"/>
      <c r="Q30" s="408">
        <f t="shared" si="1"/>
        <v>116</v>
      </c>
      <c r="R30" s="408">
        <v>7</v>
      </c>
      <c r="S30" s="559"/>
    </row>
    <row r="31" spans="1:19" s="211" customFormat="1" ht="16.350000000000001" customHeight="1">
      <c r="A31" s="556"/>
      <c r="B31" s="557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408"/>
      <c r="P31" s="408"/>
      <c r="Q31" s="408">
        <f t="shared" si="1"/>
        <v>28</v>
      </c>
      <c r="R31" s="408">
        <v>4</v>
      </c>
      <c r="S31" s="559"/>
    </row>
    <row r="32" spans="1:19" s="211" customFormat="1" ht="16.350000000000001" customHeight="1">
      <c r="A32" s="556"/>
      <c r="B32" s="557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408"/>
      <c r="P32" s="408"/>
      <c r="Q32" s="408">
        <f t="shared" si="1"/>
        <v>60</v>
      </c>
      <c r="R32" s="408">
        <v>4</v>
      </c>
      <c r="S32" s="559"/>
    </row>
    <row r="33" spans="1:19" s="211" customFormat="1" ht="16.350000000000001" customHeight="1">
      <c r="A33" s="556"/>
      <c r="B33" s="557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408"/>
      <c r="P33" s="408"/>
      <c r="Q33" s="408">
        <f t="shared" si="1"/>
        <v>32</v>
      </c>
      <c r="R33" s="408">
        <v>2</v>
      </c>
      <c r="S33" s="559"/>
    </row>
    <row r="34" spans="1:19" s="211" customFormat="1" ht="16.350000000000001" customHeight="1">
      <c r="A34" s="556"/>
      <c r="B34" s="557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408"/>
      <c r="P34" s="218"/>
      <c r="Q34" s="408">
        <f t="shared" si="1"/>
        <v>60</v>
      </c>
      <c r="R34" s="408">
        <v>4</v>
      </c>
      <c r="S34" s="559"/>
    </row>
    <row r="35" spans="1:19" s="211" customFormat="1" ht="16.350000000000001" customHeight="1">
      <c r="A35" s="556"/>
      <c r="B35" s="557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408"/>
      <c r="P35" s="408"/>
      <c r="Q35" s="408">
        <f t="shared" si="1"/>
        <v>32</v>
      </c>
      <c r="R35" s="408">
        <v>2</v>
      </c>
      <c r="S35" s="559"/>
    </row>
    <row r="36" spans="1:19" s="211" customFormat="1" ht="16.350000000000001" customHeight="1">
      <c r="A36" s="556"/>
      <c r="B36" s="557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408"/>
      <c r="P36" s="408"/>
      <c r="Q36" s="408">
        <f t="shared" si="1"/>
        <v>60</v>
      </c>
      <c r="R36" s="408">
        <v>4</v>
      </c>
      <c r="S36" s="559"/>
    </row>
    <row r="37" spans="1:19" s="211" customFormat="1" ht="16.350000000000001" customHeight="1">
      <c r="A37" s="556"/>
      <c r="B37" s="557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408"/>
      <c r="Q37" s="408">
        <f t="shared" si="1"/>
        <v>28</v>
      </c>
      <c r="R37" s="410">
        <v>2</v>
      </c>
      <c r="S37" s="559"/>
    </row>
    <row r="38" spans="1:19" s="211" customFormat="1" ht="16.350000000000001" customHeight="1">
      <c r="A38" s="556"/>
      <c r="B38" s="557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408"/>
      <c r="Q38" s="408">
        <f t="shared" si="1"/>
        <v>32</v>
      </c>
      <c r="R38" s="408">
        <v>2</v>
      </c>
      <c r="S38" s="559"/>
    </row>
    <row r="39" spans="1:19" s="211" customFormat="1" ht="16.350000000000001" customHeight="1">
      <c r="A39" s="556"/>
      <c r="B39" s="557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408"/>
      <c r="P39" s="408"/>
      <c r="Q39" s="408">
        <f t="shared" si="1"/>
        <v>176</v>
      </c>
      <c r="R39" s="408">
        <v>11</v>
      </c>
      <c r="S39" s="559"/>
    </row>
    <row r="40" spans="1:19" s="211" customFormat="1" ht="16.350000000000001" customHeight="1">
      <c r="A40" s="556"/>
      <c r="B40" s="557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408"/>
      <c r="P40" s="408"/>
      <c r="Q40" s="408">
        <f t="shared" si="1"/>
        <v>32</v>
      </c>
      <c r="R40" s="408">
        <v>2</v>
      </c>
      <c r="S40" s="559"/>
    </row>
    <row r="41" spans="1:19" s="211" customFormat="1" ht="16.350000000000001" customHeight="1">
      <c r="A41" s="556"/>
      <c r="B41" s="557"/>
      <c r="C41" s="209">
        <v>37</v>
      </c>
      <c r="D41" s="12" t="s">
        <v>476</v>
      </c>
      <c r="E41" s="13">
        <v>2</v>
      </c>
      <c r="F41" s="13">
        <v>2</v>
      </c>
      <c r="G41" s="13"/>
      <c r="H41" s="13"/>
      <c r="I41" s="13"/>
      <c r="J41" s="13"/>
      <c r="K41" s="13"/>
      <c r="L41" s="13"/>
      <c r="M41" s="13"/>
      <c r="N41" s="13"/>
      <c r="O41" s="406"/>
      <c r="P41" s="406"/>
      <c r="Q41" s="408">
        <f t="shared" si="1"/>
        <v>56</v>
      </c>
      <c r="R41" s="408">
        <v>4</v>
      </c>
      <c r="S41" s="559"/>
    </row>
    <row r="42" spans="1:19" s="211" customFormat="1" ht="16.350000000000001" customHeight="1">
      <c r="A42" s="556"/>
      <c r="B42" s="557"/>
      <c r="C42" s="209">
        <v>38</v>
      </c>
      <c r="D42" s="12" t="s">
        <v>741</v>
      </c>
      <c r="E42" s="13"/>
      <c r="F42" s="13"/>
      <c r="G42" s="13"/>
      <c r="H42" s="13"/>
      <c r="I42" s="13"/>
      <c r="J42" s="13">
        <v>2</v>
      </c>
      <c r="K42" s="398">
        <v>2</v>
      </c>
      <c r="L42" s="13"/>
      <c r="M42" s="13"/>
      <c r="N42" s="13"/>
      <c r="O42" s="406"/>
      <c r="P42" s="406"/>
      <c r="Q42" s="408">
        <f t="shared" si="1"/>
        <v>60</v>
      </c>
      <c r="R42" s="410">
        <v>4</v>
      </c>
      <c r="S42" s="559"/>
    </row>
    <row r="43" spans="1:19" s="211" customFormat="1" ht="14.85" customHeight="1">
      <c r="A43" s="556" t="s">
        <v>40</v>
      </c>
      <c r="B43" s="557" t="s">
        <v>17</v>
      </c>
      <c r="C43" s="209">
        <v>39</v>
      </c>
      <c r="D43" s="213" t="s">
        <v>72</v>
      </c>
      <c r="E43" s="13">
        <v>1</v>
      </c>
      <c r="F43" s="13">
        <v>1</v>
      </c>
      <c r="G43" s="13"/>
      <c r="H43" s="13"/>
      <c r="I43" s="13"/>
      <c r="J43" s="13"/>
      <c r="K43" s="406"/>
      <c r="L43" s="406"/>
      <c r="M43" s="406"/>
      <c r="N43" s="406"/>
      <c r="O43" s="406"/>
      <c r="P43" s="406"/>
      <c r="Q43" s="408">
        <f t="shared" si="1"/>
        <v>28</v>
      </c>
      <c r="R43" s="408">
        <v>2</v>
      </c>
      <c r="S43" s="560">
        <f>SUM(Q43:Q52)/(SUM(Q6:Q85))</f>
        <v>1.6156953260242354E-2</v>
      </c>
    </row>
    <row r="44" spans="1:19" s="211" customFormat="1" ht="14.85" customHeight="1">
      <c r="A44" s="556"/>
      <c r="B44" s="557"/>
      <c r="C44" s="209">
        <v>40</v>
      </c>
      <c r="D44" s="213" t="s">
        <v>192</v>
      </c>
      <c r="E44" s="13">
        <v>1</v>
      </c>
      <c r="F44" s="13">
        <v>1</v>
      </c>
      <c r="G44" s="13"/>
      <c r="H44" s="75"/>
      <c r="I44" s="13"/>
      <c r="J44" s="13"/>
      <c r="K44" s="406"/>
      <c r="L44" s="406"/>
      <c r="M44" s="406"/>
      <c r="N44" s="406"/>
      <c r="O44" s="406"/>
      <c r="P44" s="406"/>
      <c r="Q44" s="408">
        <f t="shared" si="1"/>
        <v>28</v>
      </c>
      <c r="R44" s="408">
        <v>2</v>
      </c>
      <c r="S44" s="560"/>
    </row>
    <row r="45" spans="1:19" s="211" customFormat="1" ht="14.85" customHeight="1">
      <c r="A45" s="556"/>
      <c r="B45" s="557"/>
      <c r="C45" s="209">
        <v>41</v>
      </c>
      <c r="D45" s="24" t="s">
        <v>495</v>
      </c>
      <c r="E45" s="13" t="s">
        <v>75</v>
      </c>
      <c r="F45" s="13"/>
      <c r="G45" s="13"/>
      <c r="H45" s="75"/>
      <c r="I45" s="13"/>
      <c r="J45" s="13"/>
      <c r="K45" s="406"/>
      <c r="L45" s="406"/>
      <c r="M45" s="406"/>
      <c r="N45" s="406"/>
      <c r="O45" s="406"/>
      <c r="P45" s="406"/>
      <c r="Q45" s="408"/>
      <c r="R45" s="408">
        <v>1</v>
      </c>
      <c r="S45" s="560"/>
    </row>
    <row r="46" spans="1:19" s="211" customFormat="1" ht="14.85" customHeight="1">
      <c r="A46" s="556"/>
      <c r="B46" s="557"/>
      <c r="C46" s="209">
        <v>42</v>
      </c>
      <c r="D46" s="213" t="s">
        <v>18</v>
      </c>
      <c r="E46" s="13"/>
      <c r="F46" s="13"/>
      <c r="G46" s="13"/>
      <c r="H46" s="75"/>
      <c r="I46" s="13"/>
      <c r="J46" s="13"/>
      <c r="K46" s="406"/>
      <c r="L46" s="406"/>
      <c r="M46" s="406"/>
      <c r="N46" s="406"/>
      <c r="O46" s="406"/>
      <c r="P46" s="406"/>
      <c r="Q46" s="258" t="s">
        <v>19</v>
      </c>
      <c r="R46" s="408"/>
      <c r="S46" s="560"/>
    </row>
    <row r="47" spans="1:19" s="211" customFormat="1" ht="14.85" customHeight="1">
      <c r="A47" s="556"/>
      <c r="B47" s="557"/>
      <c r="C47" s="209">
        <v>43</v>
      </c>
      <c r="D47" s="213" t="s">
        <v>20</v>
      </c>
      <c r="E47" s="13"/>
      <c r="F47" s="13"/>
      <c r="G47" s="13"/>
      <c r="H47" s="75"/>
      <c r="I47" s="13"/>
      <c r="J47" s="13"/>
      <c r="K47" s="406"/>
      <c r="L47" s="13" t="s">
        <v>75</v>
      </c>
      <c r="M47" s="406"/>
      <c r="N47" s="406"/>
      <c r="O47" s="406"/>
      <c r="P47" s="406"/>
      <c r="Q47" s="407"/>
      <c r="R47" s="407">
        <v>1</v>
      </c>
      <c r="S47" s="560"/>
    </row>
    <row r="48" spans="1:19" s="211" customFormat="1" ht="14.85" customHeight="1">
      <c r="A48" s="556"/>
      <c r="B48" s="557"/>
      <c r="C48" s="209">
        <v>44</v>
      </c>
      <c r="D48" s="213" t="s">
        <v>195</v>
      </c>
      <c r="E48" s="13"/>
      <c r="F48" s="13"/>
      <c r="G48" s="13"/>
      <c r="H48" s="75"/>
      <c r="I48" s="13"/>
      <c r="J48" s="13"/>
      <c r="K48" s="406"/>
      <c r="L48" s="406"/>
      <c r="M48" s="406"/>
      <c r="N48" s="406"/>
      <c r="O48" s="406"/>
      <c r="P48" s="406"/>
      <c r="Q48" s="407" t="s">
        <v>19</v>
      </c>
      <c r="R48" s="407"/>
      <c r="S48" s="560"/>
    </row>
    <row r="49" spans="1:19" s="211" customFormat="1" ht="14.85" customHeight="1">
      <c r="A49" s="556"/>
      <c r="B49" s="557"/>
      <c r="C49" s="209">
        <v>45</v>
      </c>
      <c r="D49" s="213" t="s">
        <v>197</v>
      </c>
      <c r="E49" s="13"/>
      <c r="F49" s="13"/>
      <c r="G49" s="13"/>
      <c r="H49" s="75"/>
      <c r="I49" s="13"/>
      <c r="J49" s="13"/>
      <c r="K49" s="406"/>
      <c r="L49" s="406"/>
      <c r="M49" s="406"/>
      <c r="N49" s="406"/>
      <c r="O49" s="406"/>
      <c r="P49" s="406"/>
      <c r="Q49" s="259" t="s">
        <v>19</v>
      </c>
      <c r="R49" s="406"/>
      <c r="S49" s="560"/>
    </row>
    <row r="50" spans="1:19" s="211" customFormat="1" ht="14.85" customHeight="1">
      <c r="A50" s="556"/>
      <c r="B50" s="557"/>
      <c r="C50" s="209">
        <v>46</v>
      </c>
      <c r="D50" s="213" t="s">
        <v>21</v>
      </c>
      <c r="E50" s="13"/>
      <c r="F50" s="13"/>
      <c r="G50" s="13"/>
      <c r="H50" s="13"/>
      <c r="I50" s="13"/>
      <c r="J50" s="13"/>
      <c r="K50" s="406"/>
      <c r="L50" s="13"/>
      <c r="M50" s="406"/>
      <c r="N50" s="13" t="s">
        <v>477</v>
      </c>
      <c r="O50" s="406"/>
      <c r="P50" s="406"/>
      <c r="Q50" s="406"/>
      <c r="R50" s="406">
        <v>7</v>
      </c>
      <c r="S50" s="560"/>
    </row>
    <row r="51" spans="1:19" s="211" customFormat="1" ht="14.85" customHeight="1">
      <c r="A51" s="556"/>
      <c r="B51" s="557"/>
      <c r="C51" s="209">
        <v>47</v>
      </c>
      <c r="D51" s="380" t="s">
        <v>730</v>
      </c>
      <c r="E51" s="75"/>
      <c r="F51" s="75"/>
      <c r="G51" s="13"/>
      <c r="H51" s="75"/>
      <c r="I51" s="13"/>
      <c r="J51" s="13"/>
      <c r="K51" s="406"/>
      <c r="L51" s="406"/>
      <c r="M51" s="406"/>
      <c r="N51" s="13" t="s">
        <v>77</v>
      </c>
      <c r="O51" s="406"/>
      <c r="P51" s="406"/>
      <c r="Q51" s="406"/>
      <c r="R51" s="406">
        <v>2</v>
      </c>
      <c r="S51" s="560"/>
    </row>
    <row r="52" spans="1:19" s="211" customFormat="1" ht="14.85" customHeight="1">
      <c r="A52" s="556"/>
      <c r="B52" s="557"/>
      <c r="C52" s="209">
        <v>48</v>
      </c>
      <c r="D52" s="213" t="s">
        <v>78</v>
      </c>
      <c r="E52" s="75"/>
      <c r="F52" s="75"/>
      <c r="G52" s="13"/>
      <c r="H52" s="75"/>
      <c r="I52" s="13"/>
      <c r="J52" s="13"/>
      <c r="K52" s="406"/>
      <c r="L52" s="406"/>
      <c r="M52" s="406"/>
      <c r="N52" s="13" t="s">
        <v>73</v>
      </c>
      <c r="O52" s="406"/>
      <c r="P52" s="406"/>
      <c r="Q52" s="406"/>
      <c r="R52" s="406">
        <v>1</v>
      </c>
      <c r="S52" s="560"/>
    </row>
    <row r="53" spans="1:19" s="211" customFormat="1" ht="14.85" customHeight="1">
      <c r="A53" s="556" t="s">
        <v>107</v>
      </c>
      <c r="B53" s="561" t="s">
        <v>79</v>
      </c>
      <c r="C53" s="209">
        <v>49</v>
      </c>
      <c r="D53" s="120" t="s">
        <v>199</v>
      </c>
      <c r="E53" s="412"/>
      <c r="F53" s="412"/>
      <c r="G53" s="412"/>
      <c r="H53" s="412"/>
      <c r="I53" s="412"/>
      <c r="J53" s="412"/>
      <c r="K53" s="562" t="s">
        <v>739</v>
      </c>
      <c r="L53" s="562"/>
      <c r="M53" s="219"/>
      <c r="N53" s="219"/>
      <c r="O53" s="412"/>
      <c r="P53" s="563" t="s">
        <v>38</v>
      </c>
      <c r="Q53" s="564">
        <f>2*16+2*14</f>
        <v>60</v>
      </c>
      <c r="R53" s="564">
        <v>2</v>
      </c>
      <c r="S53" s="559">
        <f>Q53/(SUM(Q6:Q85))</f>
        <v>1.7311021350259664E-2</v>
      </c>
    </row>
    <row r="54" spans="1:19" s="211" customFormat="1" ht="14.85" customHeight="1">
      <c r="A54" s="556"/>
      <c r="B54" s="561"/>
      <c r="C54" s="209">
        <v>50</v>
      </c>
      <c r="D54" s="120" t="s">
        <v>195</v>
      </c>
      <c r="E54" s="412"/>
      <c r="F54" s="412"/>
      <c r="G54" s="412"/>
      <c r="H54" s="412"/>
      <c r="I54" s="412"/>
      <c r="J54" s="412"/>
      <c r="K54" s="562"/>
      <c r="L54" s="562"/>
      <c r="M54" s="219"/>
      <c r="N54" s="219"/>
      <c r="O54" s="412"/>
      <c r="P54" s="563"/>
      <c r="Q54" s="564"/>
      <c r="R54" s="499"/>
      <c r="S54" s="559"/>
    </row>
    <row r="55" spans="1:19" s="211" customFormat="1" ht="14.85" customHeight="1">
      <c r="A55" s="556"/>
      <c r="B55" s="561"/>
      <c r="C55" s="209">
        <v>51</v>
      </c>
      <c r="D55" s="120" t="s">
        <v>197</v>
      </c>
      <c r="E55" s="412"/>
      <c r="F55" s="412"/>
      <c r="G55" s="412"/>
      <c r="H55" s="412"/>
      <c r="I55" s="412"/>
      <c r="J55" s="412"/>
      <c r="K55" s="562"/>
      <c r="L55" s="562"/>
      <c r="M55" s="219"/>
      <c r="N55" s="219"/>
      <c r="O55" s="412"/>
      <c r="P55" s="563"/>
      <c r="Q55" s="564"/>
      <c r="R55" s="499"/>
      <c r="S55" s="559"/>
    </row>
    <row r="56" spans="1:19" s="211" customFormat="1" ht="14.85" customHeight="1">
      <c r="A56" s="556"/>
      <c r="B56" s="561"/>
      <c r="C56" s="209">
        <v>52</v>
      </c>
      <c r="D56" s="27" t="s">
        <v>740</v>
      </c>
      <c r="E56" s="412"/>
      <c r="F56" s="412"/>
      <c r="G56" s="412"/>
      <c r="H56" s="412"/>
      <c r="I56" s="412"/>
      <c r="J56" s="412"/>
      <c r="K56" s="562"/>
      <c r="L56" s="562"/>
      <c r="M56" s="219"/>
      <c r="N56" s="219"/>
      <c r="O56" s="412"/>
      <c r="P56" s="563"/>
      <c r="Q56" s="564"/>
      <c r="R56" s="499"/>
      <c r="S56" s="559"/>
    </row>
    <row r="57" spans="1:19" s="211" customFormat="1" ht="14.85" customHeight="1">
      <c r="A57" s="556"/>
      <c r="B57" s="561"/>
      <c r="C57" s="209">
        <v>53</v>
      </c>
      <c r="D57" s="327" t="s">
        <v>595</v>
      </c>
      <c r="E57" s="412"/>
      <c r="F57" s="412"/>
      <c r="G57" s="412"/>
      <c r="H57" s="412"/>
      <c r="I57" s="412"/>
      <c r="J57" s="412"/>
      <c r="K57" s="562"/>
      <c r="L57" s="562"/>
      <c r="M57" s="219"/>
      <c r="N57" s="219"/>
      <c r="O57" s="412"/>
      <c r="P57" s="563"/>
      <c r="Q57" s="564"/>
      <c r="R57" s="499"/>
      <c r="S57" s="559"/>
    </row>
    <row r="58" spans="1:19" s="211" customFormat="1" ht="14.85" customHeight="1">
      <c r="A58" s="556"/>
      <c r="B58" s="561"/>
      <c r="C58" s="209">
        <v>54</v>
      </c>
      <c r="D58" s="26" t="s">
        <v>80</v>
      </c>
      <c r="E58" s="412"/>
      <c r="F58" s="412"/>
      <c r="G58" s="412"/>
      <c r="H58" s="412"/>
      <c r="I58" s="412"/>
      <c r="J58" s="412"/>
      <c r="K58" s="562"/>
      <c r="L58" s="562"/>
      <c r="M58" s="219"/>
      <c r="N58" s="219"/>
      <c r="O58" s="412"/>
      <c r="P58" s="563"/>
      <c r="Q58" s="564"/>
      <c r="R58" s="499"/>
      <c r="S58" s="559"/>
    </row>
    <row r="59" spans="1:19" s="211" customFormat="1" ht="14.85" customHeight="1">
      <c r="A59" s="556"/>
      <c r="B59" s="561"/>
      <c r="C59" s="209">
        <v>55</v>
      </c>
      <c r="D59" s="24" t="s">
        <v>81</v>
      </c>
      <c r="E59" s="412"/>
      <c r="F59" s="412"/>
      <c r="G59" s="412"/>
      <c r="H59" s="412"/>
      <c r="I59" s="412"/>
      <c r="J59" s="412"/>
      <c r="K59" s="562"/>
      <c r="L59" s="562"/>
      <c r="M59" s="219"/>
      <c r="N59" s="219"/>
      <c r="O59" s="412"/>
      <c r="P59" s="563"/>
      <c r="Q59" s="564"/>
      <c r="R59" s="499"/>
      <c r="S59" s="559"/>
    </row>
    <row r="60" spans="1:19" s="211" customFormat="1" ht="14.85" customHeight="1">
      <c r="A60" s="556"/>
      <c r="B60" s="561"/>
      <c r="C60" s="209">
        <v>56</v>
      </c>
      <c r="D60" s="24" t="s">
        <v>229</v>
      </c>
      <c r="E60" s="412"/>
      <c r="F60" s="412"/>
      <c r="G60" s="412"/>
      <c r="H60" s="412"/>
      <c r="I60" s="412"/>
      <c r="J60" s="412"/>
      <c r="K60" s="562"/>
      <c r="L60" s="562"/>
      <c r="M60" s="219"/>
      <c r="N60" s="219"/>
      <c r="O60" s="412"/>
      <c r="P60" s="563"/>
      <c r="Q60" s="564"/>
      <c r="R60" s="499"/>
      <c r="S60" s="559"/>
    </row>
    <row r="61" spans="1:19" s="211" customFormat="1" ht="14.85" customHeight="1">
      <c r="A61" s="556"/>
      <c r="B61" s="561"/>
      <c r="C61" s="209">
        <v>57</v>
      </c>
      <c r="D61" s="24" t="s">
        <v>82</v>
      </c>
      <c r="E61" s="412"/>
      <c r="F61" s="412"/>
      <c r="G61" s="412"/>
      <c r="H61" s="412"/>
      <c r="I61" s="412"/>
      <c r="J61" s="412"/>
      <c r="K61" s="562"/>
      <c r="L61" s="562"/>
      <c r="M61" s="219"/>
      <c r="N61" s="219"/>
      <c r="O61" s="412"/>
      <c r="P61" s="563"/>
      <c r="Q61" s="564"/>
      <c r="R61" s="499"/>
      <c r="S61" s="559"/>
    </row>
    <row r="62" spans="1:19" s="211" customFormat="1" ht="14.85" customHeight="1">
      <c r="A62" s="556"/>
      <c r="B62" s="561"/>
      <c r="C62" s="209">
        <v>58</v>
      </c>
      <c r="D62" s="24" t="s">
        <v>83</v>
      </c>
      <c r="E62" s="412"/>
      <c r="F62" s="412"/>
      <c r="G62" s="412"/>
      <c r="H62" s="412"/>
      <c r="I62" s="412"/>
      <c r="J62" s="412"/>
      <c r="K62" s="562"/>
      <c r="L62" s="562"/>
      <c r="M62" s="219"/>
      <c r="N62" s="219"/>
      <c r="O62" s="412"/>
      <c r="P62" s="563"/>
      <c r="Q62" s="564"/>
      <c r="R62" s="499"/>
      <c r="S62" s="559"/>
    </row>
    <row r="63" spans="1:19" s="211" customFormat="1" ht="14.85" customHeight="1">
      <c r="A63" s="556"/>
      <c r="B63" s="561"/>
      <c r="C63" s="209">
        <v>59</v>
      </c>
      <c r="D63" s="24" t="s">
        <v>84</v>
      </c>
      <c r="E63" s="412"/>
      <c r="F63" s="412"/>
      <c r="G63" s="412"/>
      <c r="H63" s="412"/>
      <c r="I63" s="412"/>
      <c r="J63" s="412"/>
      <c r="K63" s="562"/>
      <c r="L63" s="562"/>
      <c r="M63" s="219"/>
      <c r="N63" s="219"/>
      <c r="O63" s="412"/>
      <c r="P63" s="563"/>
      <c r="Q63" s="564"/>
      <c r="R63" s="499"/>
      <c r="S63" s="559"/>
    </row>
    <row r="64" spans="1:19" s="211" customFormat="1" ht="14.85" customHeight="1">
      <c r="A64" s="556"/>
      <c r="B64" s="561"/>
      <c r="C64" s="209">
        <v>60</v>
      </c>
      <c r="D64" s="24" t="s">
        <v>112</v>
      </c>
      <c r="E64" s="412"/>
      <c r="F64" s="412"/>
      <c r="G64" s="412"/>
      <c r="H64" s="412"/>
      <c r="I64" s="412"/>
      <c r="J64" s="412"/>
      <c r="K64" s="562"/>
      <c r="L64" s="562"/>
      <c r="M64" s="219"/>
      <c r="N64" s="219"/>
      <c r="O64" s="412"/>
      <c r="P64" s="563"/>
      <c r="Q64" s="564"/>
      <c r="R64" s="499"/>
      <c r="S64" s="559"/>
    </row>
    <row r="65" spans="1:19" s="211" customFormat="1" ht="14.85" customHeight="1">
      <c r="A65" s="556"/>
      <c r="B65" s="561"/>
      <c r="C65" s="209">
        <v>61</v>
      </c>
      <c r="D65" s="24" t="s">
        <v>85</v>
      </c>
      <c r="E65" s="412"/>
      <c r="F65" s="412"/>
      <c r="G65" s="412"/>
      <c r="H65" s="412"/>
      <c r="I65" s="412"/>
      <c r="J65" s="412"/>
      <c r="K65" s="562"/>
      <c r="L65" s="562"/>
      <c r="M65" s="219"/>
      <c r="N65" s="219"/>
      <c r="O65" s="412"/>
      <c r="P65" s="563"/>
      <c r="Q65" s="564"/>
      <c r="R65" s="499"/>
      <c r="S65" s="559"/>
    </row>
    <row r="66" spans="1:19" s="211" customFormat="1" ht="14.85" customHeight="1">
      <c r="A66" s="556"/>
      <c r="B66" s="561"/>
      <c r="C66" s="209">
        <v>62</v>
      </c>
      <c r="D66" s="24" t="s">
        <v>86</v>
      </c>
      <c r="E66" s="412"/>
      <c r="F66" s="412"/>
      <c r="G66" s="412"/>
      <c r="H66" s="412"/>
      <c r="I66" s="412"/>
      <c r="J66" s="412"/>
      <c r="K66" s="562"/>
      <c r="L66" s="562"/>
      <c r="M66" s="219"/>
      <c r="N66" s="219"/>
      <c r="O66" s="412"/>
      <c r="P66" s="563"/>
      <c r="Q66" s="564"/>
      <c r="R66" s="499"/>
      <c r="S66" s="559"/>
    </row>
    <row r="67" spans="1:19" s="211" customFormat="1" ht="14.85" customHeight="1">
      <c r="A67" s="556"/>
      <c r="B67" s="561"/>
      <c r="C67" s="209">
        <v>63</v>
      </c>
      <c r="D67" s="24" t="s">
        <v>87</v>
      </c>
      <c r="E67" s="412"/>
      <c r="F67" s="412"/>
      <c r="G67" s="412"/>
      <c r="H67" s="412"/>
      <c r="I67" s="412"/>
      <c r="J67" s="412"/>
      <c r="K67" s="562"/>
      <c r="L67" s="562"/>
      <c r="M67" s="219"/>
      <c r="N67" s="219"/>
      <c r="O67" s="412"/>
      <c r="P67" s="563"/>
      <c r="Q67" s="564"/>
      <c r="R67" s="499"/>
      <c r="S67" s="559"/>
    </row>
    <row r="68" spans="1:19" s="211" customFormat="1" ht="14.85" customHeight="1">
      <c r="A68" s="556"/>
      <c r="B68" s="561"/>
      <c r="C68" s="209">
        <v>64</v>
      </c>
      <c r="D68" s="24" t="s">
        <v>88</v>
      </c>
      <c r="E68" s="412"/>
      <c r="F68" s="412"/>
      <c r="G68" s="412"/>
      <c r="H68" s="412"/>
      <c r="I68" s="412"/>
      <c r="J68" s="412"/>
      <c r="K68" s="562"/>
      <c r="L68" s="562"/>
      <c r="M68" s="219"/>
      <c r="N68" s="219"/>
      <c r="O68" s="412"/>
      <c r="P68" s="563"/>
      <c r="Q68" s="564"/>
      <c r="R68" s="499"/>
      <c r="S68" s="559"/>
    </row>
    <row r="69" spans="1:19" s="211" customFormat="1" ht="14.85" customHeight="1">
      <c r="A69" s="556"/>
      <c r="B69" s="561"/>
      <c r="C69" s="209">
        <v>65</v>
      </c>
      <c r="D69" s="24" t="s">
        <v>113</v>
      </c>
      <c r="E69" s="412"/>
      <c r="F69" s="412"/>
      <c r="G69" s="412"/>
      <c r="H69" s="412"/>
      <c r="I69" s="412"/>
      <c r="J69" s="412"/>
      <c r="K69" s="562"/>
      <c r="L69" s="562"/>
      <c r="M69" s="219"/>
      <c r="N69" s="219"/>
      <c r="O69" s="412"/>
      <c r="P69" s="563"/>
      <c r="Q69" s="564"/>
      <c r="R69" s="499"/>
      <c r="S69" s="559"/>
    </row>
    <row r="70" spans="1:19" s="211" customFormat="1" ht="14.85" customHeight="1">
      <c r="A70" s="556"/>
      <c r="B70" s="561"/>
      <c r="C70" s="209">
        <v>66</v>
      </c>
      <c r="D70" s="24" t="s">
        <v>89</v>
      </c>
      <c r="E70" s="412"/>
      <c r="F70" s="412"/>
      <c r="G70" s="412"/>
      <c r="H70" s="412"/>
      <c r="I70" s="412"/>
      <c r="J70" s="412"/>
      <c r="K70" s="562"/>
      <c r="L70" s="562"/>
      <c r="M70" s="219"/>
      <c r="N70" s="219"/>
      <c r="O70" s="412"/>
      <c r="P70" s="563"/>
      <c r="Q70" s="564"/>
      <c r="R70" s="499"/>
      <c r="S70" s="559"/>
    </row>
    <row r="71" spans="1:19" s="211" customFormat="1" ht="14.85" customHeight="1">
      <c r="A71" s="556"/>
      <c r="B71" s="561"/>
      <c r="C71" s="209">
        <v>67</v>
      </c>
      <c r="D71" s="24" t="s">
        <v>90</v>
      </c>
      <c r="E71" s="412"/>
      <c r="F71" s="412"/>
      <c r="G71" s="412"/>
      <c r="H71" s="412"/>
      <c r="I71" s="412"/>
      <c r="J71" s="412"/>
      <c r="K71" s="562"/>
      <c r="L71" s="562"/>
      <c r="M71" s="219"/>
      <c r="N71" s="219"/>
      <c r="O71" s="412"/>
      <c r="P71" s="563"/>
      <c r="Q71" s="564"/>
      <c r="R71" s="499"/>
      <c r="S71" s="559"/>
    </row>
    <row r="72" spans="1:19" s="211" customFormat="1" ht="14.85" customHeight="1">
      <c r="A72" s="556"/>
      <c r="B72" s="561"/>
      <c r="C72" s="209">
        <v>68</v>
      </c>
      <c r="D72" s="24" t="s">
        <v>91</v>
      </c>
      <c r="E72" s="412"/>
      <c r="F72" s="412"/>
      <c r="G72" s="412"/>
      <c r="H72" s="412"/>
      <c r="I72" s="412"/>
      <c r="J72" s="412"/>
      <c r="K72" s="562"/>
      <c r="L72" s="562"/>
      <c r="M72" s="219"/>
      <c r="N72" s="219"/>
      <c r="O72" s="412"/>
      <c r="P72" s="563"/>
      <c r="Q72" s="564"/>
      <c r="R72" s="499"/>
      <c r="S72" s="559"/>
    </row>
    <row r="73" spans="1:19" s="211" customFormat="1" ht="14.85" customHeight="1">
      <c r="A73" s="556"/>
      <c r="B73" s="561"/>
      <c r="C73" s="209">
        <v>69</v>
      </c>
      <c r="D73" s="24" t="s">
        <v>230</v>
      </c>
      <c r="E73" s="412"/>
      <c r="F73" s="412"/>
      <c r="G73" s="412"/>
      <c r="H73" s="412"/>
      <c r="I73" s="412"/>
      <c r="J73" s="412"/>
      <c r="K73" s="562"/>
      <c r="L73" s="562"/>
      <c r="M73" s="219"/>
      <c r="N73" s="219"/>
      <c r="O73" s="412"/>
      <c r="P73" s="563"/>
      <c r="Q73" s="564"/>
      <c r="R73" s="499"/>
      <c r="S73" s="559"/>
    </row>
    <row r="74" spans="1:19" s="211" customFormat="1" ht="14.85" customHeight="1">
      <c r="A74" s="556"/>
      <c r="B74" s="561"/>
      <c r="C74" s="209">
        <v>70</v>
      </c>
      <c r="D74" s="24" t="s">
        <v>92</v>
      </c>
      <c r="E74" s="412"/>
      <c r="F74" s="412"/>
      <c r="G74" s="412"/>
      <c r="H74" s="412"/>
      <c r="I74" s="412"/>
      <c r="J74" s="412"/>
      <c r="K74" s="562"/>
      <c r="L74" s="562"/>
      <c r="M74" s="219"/>
      <c r="N74" s="219"/>
      <c r="O74" s="412"/>
      <c r="P74" s="563"/>
      <c r="Q74" s="564"/>
      <c r="R74" s="499"/>
      <c r="S74" s="559"/>
    </row>
    <row r="75" spans="1:19" s="211" customFormat="1" ht="14.85" customHeight="1">
      <c r="A75" s="556"/>
      <c r="B75" s="561"/>
      <c r="C75" s="209">
        <v>71</v>
      </c>
      <c r="D75" s="333" t="s">
        <v>602</v>
      </c>
      <c r="E75" s="412"/>
      <c r="F75" s="412"/>
      <c r="G75" s="412"/>
      <c r="H75" s="412"/>
      <c r="I75" s="412"/>
      <c r="J75" s="412"/>
      <c r="K75" s="562"/>
      <c r="L75" s="562"/>
      <c r="M75" s="219"/>
      <c r="N75" s="219"/>
      <c r="O75" s="412"/>
      <c r="P75" s="563"/>
      <c r="Q75" s="564"/>
      <c r="R75" s="499"/>
      <c r="S75" s="559"/>
    </row>
    <row r="76" spans="1:19" s="211" customFormat="1" ht="14.85" customHeight="1">
      <c r="A76" s="556"/>
      <c r="B76" s="561"/>
      <c r="C76" s="209">
        <v>72</v>
      </c>
      <c r="D76" s="333" t="s">
        <v>479</v>
      </c>
      <c r="E76" s="412"/>
      <c r="F76" s="412"/>
      <c r="G76" s="412"/>
      <c r="H76" s="412"/>
      <c r="I76" s="412"/>
      <c r="J76" s="412"/>
      <c r="K76" s="562"/>
      <c r="L76" s="562"/>
      <c r="M76" s="219"/>
      <c r="N76" s="219"/>
      <c r="O76" s="412"/>
      <c r="P76" s="563"/>
      <c r="Q76" s="564"/>
      <c r="R76" s="499"/>
      <c r="S76" s="559"/>
    </row>
    <row r="77" spans="1:19" s="211" customFormat="1" ht="14.85" customHeight="1">
      <c r="A77" s="556"/>
      <c r="B77" s="561"/>
      <c r="C77" s="209">
        <v>73</v>
      </c>
      <c r="D77" s="333" t="s">
        <v>471</v>
      </c>
      <c r="E77" s="412"/>
      <c r="F77" s="412"/>
      <c r="G77" s="412"/>
      <c r="H77" s="412"/>
      <c r="I77" s="412"/>
      <c r="J77" s="412"/>
      <c r="K77" s="562"/>
      <c r="L77" s="562"/>
      <c r="M77" s="219"/>
      <c r="N77" s="219"/>
      <c r="O77" s="412"/>
      <c r="P77" s="563"/>
      <c r="Q77" s="564"/>
      <c r="R77" s="499"/>
      <c r="S77" s="559"/>
    </row>
    <row r="78" spans="1:19" s="211" customFormat="1" ht="14.85" customHeight="1">
      <c r="A78" s="556"/>
      <c r="B78" s="561"/>
      <c r="C78" s="209">
        <v>74</v>
      </c>
      <c r="D78" s="24" t="s">
        <v>93</v>
      </c>
      <c r="E78" s="412"/>
      <c r="F78" s="412"/>
      <c r="G78" s="412"/>
      <c r="H78" s="412"/>
      <c r="I78" s="412"/>
      <c r="J78" s="412"/>
      <c r="K78" s="562"/>
      <c r="L78" s="562"/>
      <c r="M78" s="219"/>
      <c r="N78" s="219"/>
      <c r="O78" s="412"/>
      <c r="P78" s="563"/>
      <c r="Q78" s="564"/>
      <c r="R78" s="499"/>
      <c r="S78" s="559"/>
    </row>
    <row r="79" spans="1:19" s="211" customFormat="1" ht="14.85" customHeight="1">
      <c r="A79" s="556"/>
      <c r="B79" s="561"/>
      <c r="C79" s="209">
        <v>75</v>
      </c>
      <c r="D79" s="85" t="s">
        <v>94</v>
      </c>
      <c r="E79" s="412"/>
      <c r="F79" s="412"/>
      <c r="G79" s="412"/>
      <c r="H79" s="412"/>
      <c r="I79" s="412"/>
      <c r="J79" s="412"/>
      <c r="K79" s="562"/>
      <c r="L79" s="562"/>
      <c r="M79" s="219"/>
      <c r="N79" s="219"/>
      <c r="O79" s="412"/>
      <c r="P79" s="563"/>
      <c r="Q79" s="564"/>
      <c r="R79" s="499"/>
      <c r="S79" s="559"/>
    </row>
    <row r="80" spans="1:19" s="211" customFormat="1" ht="14.85" customHeight="1">
      <c r="A80" s="556"/>
      <c r="B80" s="561"/>
      <c r="C80" s="209">
        <v>76</v>
      </c>
      <c r="D80" s="24" t="s">
        <v>95</v>
      </c>
      <c r="E80" s="412"/>
      <c r="F80" s="412"/>
      <c r="G80" s="412"/>
      <c r="H80" s="412"/>
      <c r="I80" s="412"/>
      <c r="J80" s="412"/>
      <c r="K80" s="562"/>
      <c r="L80" s="562"/>
      <c r="M80" s="219"/>
      <c r="N80" s="219"/>
      <c r="O80" s="412"/>
      <c r="P80" s="563"/>
      <c r="Q80" s="564"/>
      <c r="R80" s="499"/>
      <c r="S80" s="559"/>
    </row>
    <row r="81" spans="1:19" s="211" customFormat="1" ht="14.85" customHeight="1">
      <c r="A81" s="556"/>
      <c r="B81" s="561"/>
      <c r="C81" s="209">
        <v>77</v>
      </c>
      <c r="D81" s="24" t="s">
        <v>96</v>
      </c>
      <c r="E81" s="412"/>
      <c r="F81" s="412"/>
      <c r="G81" s="412"/>
      <c r="H81" s="412"/>
      <c r="I81" s="412"/>
      <c r="J81" s="412"/>
      <c r="K81" s="562"/>
      <c r="L81" s="562"/>
      <c r="M81" s="219"/>
      <c r="N81" s="219"/>
      <c r="O81" s="412"/>
      <c r="P81" s="563"/>
      <c r="Q81" s="564"/>
      <c r="R81" s="499"/>
      <c r="S81" s="559"/>
    </row>
    <row r="82" spans="1:19" s="211" customFormat="1" ht="14.85" customHeight="1">
      <c r="A82" s="556"/>
      <c r="B82" s="561"/>
      <c r="C82" s="209">
        <v>78</v>
      </c>
      <c r="D82" s="24" t="s">
        <v>97</v>
      </c>
      <c r="E82" s="412"/>
      <c r="F82" s="412"/>
      <c r="G82" s="412"/>
      <c r="H82" s="412"/>
      <c r="I82" s="412"/>
      <c r="J82" s="412"/>
      <c r="K82" s="562"/>
      <c r="L82" s="562"/>
      <c r="M82" s="219"/>
      <c r="N82" s="219"/>
      <c r="O82" s="412"/>
      <c r="P82" s="563"/>
      <c r="Q82" s="564"/>
      <c r="R82" s="499"/>
      <c r="S82" s="559"/>
    </row>
    <row r="83" spans="1:19" s="211" customFormat="1" ht="14.85" customHeight="1">
      <c r="A83" s="556"/>
      <c r="B83" s="561"/>
      <c r="C83" s="209">
        <v>79</v>
      </c>
      <c r="D83" s="24" t="s">
        <v>98</v>
      </c>
      <c r="E83" s="412"/>
      <c r="F83" s="412"/>
      <c r="G83" s="412"/>
      <c r="H83" s="412"/>
      <c r="I83" s="412"/>
      <c r="J83" s="412"/>
      <c r="K83" s="562"/>
      <c r="L83" s="562"/>
      <c r="M83" s="219"/>
      <c r="N83" s="219"/>
      <c r="O83" s="412"/>
      <c r="P83" s="563"/>
      <c r="Q83" s="564"/>
      <c r="R83" s="499"/>
      <c r="S83" s="559"/>
    </row>
    <row r="84" spans="1:19" s="211" customFormat="1" ht="14.85" customHeight="1">
      <c r="A84" s="556"/>
      <c r="B84" s="561"/>
      <c r="C84" s="209">
        <v>80</v>
      </c>
      <c r="D84" s="24" t="s">
        <v>114</v>
      </c>
      <c r="E84" s="412"/>
      <c r="F84" s="412"/>
      <c r="G84" s="412"/>
      <c r="H84" s="412"/>
      <c r="I84" s="412"/>
      <c r="J84" s="412"/>
      <c r="K84" s="562"/>
      <c r="L84" s="562"/>
      <c r="M84" s="219"/>
      <c r="N84" s="219"/>
      <c r="O84" s="412"/>
      <c r="P84" s="563"/>
      <c r="Q84" s="564"/>
      <c r="R84" s="499"/>
      <c r="S84" s="559"/>
    </row>
    <row r="85" spans="1:19" s="211" customFormat="1" ht="14.85" customHeight="1">
      <c r="A85" s="556"/>
      <c r="B85" s="561"/>
      <c r="C85" s="209">
        <v>81</v>
      </c>
      <c r="D85" s="24" t="s">
        <v>99</v>
      </c>
      <c r="E85" s="412"/>
      <c r="F85" s="412"/>
      <c r="G85" s="412"/>
      <c r="H85" s="412"/>
      <c r="I85" s="412"/>
      <c r="J85" s="412"/>
      <c r="K85" s="562"/>
      <c r="L85" s="562"/>
      <c r="M85" s="219"/>
      <c r="N85" s="219"/>
      <c r="O85" s="412"/>
      <c r="P85" s="563"/>
      <c r="Q85" s="564"/>
      <c r="R85" s="499"/>
      <c r="S85" s="559"/>
    </row>
    <row r="86" spans="1:19" s="211" customFormat="1" ht="14.85" customHeight="1">
      <c r="A86" s="531" t="s">
        <v>703</v>
      </c>
      <c r="B86" s="532"/>
      <c r="C86" s="532"/>
      <c r="D86" s="532"/>
      <c r="E86" s="220">
        <f t="shared" ref="E86:J86" si="2">SUM(E6:E85)</f>
        <v>30</v>
      </c>
      <c r="F86" s="220">
        <f t="shared" si="2"/>
        <v>30</v>
      </c>
      <c r="G86" s="220">
        <f t="shared" si="2"/>
        <v>26</v>
      </c>
      <c r="H86" s="220">
        <f t="shared" si="2"/>
        <v>28</v>
      </c>
      <c r="I86" s="77">
        <f t="shared" si="2"/>
        <v>23</v>
      </c>
      <c r="J86" s="220">
        <f t="shared" si="2"/>
        <v>25</v>
      </c>
      <c r="K86" s="220">
        <f>SUM(K6:K52)+2</f>
        <v>28</v>
      </c>
      <c r="L86" s="220">
        <f>SUM(L6:L52)+2</f>
        <v>26</v>
      </c>
      <c r="M86" s="220">
        <f>SUM(M6:M52)</f>
        <v>18</v>
      </c>
      <c r="N86" s="220"/>
      <c r="O86" s="220"/>
      <c r="P86" s="220"/>
      <c r="Q86" s="220">
        <f>SUM(Q6:Q85)</f>
        <v>3466</v>
      </c>
      <c r="R86" s="220">
        <f>SUM(R6:R85)</f>
        <v>232</v>
      </c>
      <c r="S86" s="221">
        <f>SUM(S6:S85)</f>
        <v>1</v>
      </c>
    </row>
  </sheetData>
  <mergeCells count="33">
    <mergeCell ref="A86:D86"/>
    <mergeCell ref="A43:A52"/>
    <mergeCell ref="B43:B52"/>
    <mergeCell ref="S43:S52"/>
    <mergeCell ref="A53:A85"/>
    <mergeCell ref="B53:B85"/>
    <mergeCell ref="K53:L85"/>
    <mergeCell ref="P53:P85"/>
    <mergeCell ref="Q53:Q85"/>
    <mergeCell ref="R53:R85"/>
    <mergeCell ref="S53:S85"/>
    <mergeCell ref="A6:A42"/>
    <mergeCell ref="B6:B25"/>
    <mergeCell ref="S6:S25"/>
    <mergeCell ref="R23:R25"/>
    <mergeCell ref="B26:B42"/>
    <mergeCell ref="S26:S42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512级  第 &amp;P 页，共 &amp;N 页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43" t="s">
        <v>724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</row>
    <row r="2" spans="1:19" ht="15" customHeight="1">
      <c r="K2" s="202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03" customFormat="1" ht="18" customHeight="1">
      <c r="A3" s="545" t="s">
        <v>28</v>
      </c>
      <c r="B3" s="546"/>
      <c r="C3" s="549" t="s">
        <v>29</v>
      </c>
      <c r="D3" s="551" t="s">
        <v>30</v>
      </c>
      <c r="E3" s="553" t="s">
        <v>31</v>
      </c>
      <c r="F3" s="553"/>
      <c r="G3" s="553" t="s">
        <v>32</v>
      </c>
      <c r="H3" s="553"/>
      <c r="I3" s="553" t="s">
        <v>33</v>
      </c>
      <c r="J3" s="553"/>
      <c r="K3" s="553" t="s">
        <v>457</v>
      </c>
      <c r="L3" s="553"/>
      <c r="M3" s="553" t="s">
        <v>458</v>
      </c>
      <c r="N3" s="553"/>
      <c r="O3" s="551" t="s">
        <v>34</v>
      </c>
      <c r="P3" s="551"/>
      <c r="Q3" s="549" t="s">
        <v>35</v>
      </c>
      <c r="R3" s="549" t="s">
        <v>435</v>
      </c>
      <c r="S3" s="554" t="s">
        <v>36</v>
      </c>
    </row>
    <row r="4" spans="1:19" s="203" customFormat="1" ht="18" customHeight="1">
      <c r="A4" s="547"/>
      <c r="B4" s="548"/>
      <c r="C4" s="550"/>
      <c r="D4" s="55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48" t="s">
        <v>37</v>
      </c>
      <c r="P4" s="548" t="s">
        <v>38</v>
      </c>
      <c r="Q4" s="550"/>
      <c r="R4" s="496"/>
      <c r="S4" s="555"/>
    </row>
    <row r="5" spans="1:19" s="203" customFormat="1" ht="18" customHeight="1">
      <c r="A5" s="547"/>
      <c r="B5" s="548"/>
      <c r="C5" s="550"/>
      <c r="D5" s="552"/>
      <c r="E5" s="412" t="s">
        <v>459</v>
      </c>
      <c r="F5" s="412" t="s">
        <v>459</v>
      </c>
      <c r="G5" s="412" t="s">
        <v>460</v>
      </c>
      <c r="H5" s="412" t="s">
        <v>459</v>
      </c>
      <c r="I5" s="412" t="s">
        <v>460</v>
      </c>
      <c r="J5" s="409" t="s">
        <v>459</v>
      </c>
      <c r="K5" s="412" t="s">
        <v>460</v>
      </c>
      <c r="L5" s="411" t="s">
        <v>461</v>
      </c>
      <c r="M5" s="412" t="s">
        <v>460</v>
      </c>
      <c r="N5" s="412" t="s">
        <v>462</v>
      </c>
      <c r="O5" s="548"/>
      <c r="P5" s="548"/>
      <c r="Q5" s="550"/>
      <c r="R5" s="496"/>
      <c r="S5" s="555"/>
    </row>
    <row r="6" spans="1:19" s="211" customFormat="1" ht="16.350000000000001" customHeight="1">
      <c r="A6" s="556" t="s">
        <v>40</v>
      </c>
      <c r="B6" s="557" t="s">
        <v>41</v>
      </c>
      <c r="C6" s="209">
        <v>1</v>
      </c>
      <c r="D6" s="1" t="s">
        <v>463</v>
      </c>
      <c r="E6" s="13">
        <v>2</v>
      </c>
      <c r="F6" s="13">
        <v>2</v>
      </c>
      <c r="G6" s="406"/>
      <c r="H6" s="406"/>
      <c r="I6" s="406"/>
      <c r="J6" s="13"/>
      <c r="K6" s="13"/>
      <c r="L6" s="13"/>
      <c r="M6" s="13"/>
      <c r="N6" s="13"/>
      <c r="O6" s="210"/>
      <c r="P6" s="210"/>
      <c r="Q6" s="408">
        <f t="shared" ref="Q6:Q21" si="0">E6*14+F6*14+G6*16+H6*14+I6*16+J6*14+K6*16+L6*14+M6*16+N6*19</f>
        <v>56</v>
      </c>
      <c r="R6" s="408">
        <v>3</v>
      </c>
      <c r="S6" s="559">
        <f>SUM(Q6:Q22)/(SUM(Q6:Q85))</f>
        <v>0.41752265861027188</v>
      </c>
    </row>
    <row r="7" spans="1:19" s="211" customFormat="1" ht="16.350000000000001" customHeight="1">
      <c r="A7" s="556"/>
      <c r="B7" s="557"/>
      <c r="C7" s="209">
        <v>2</v>
      </c>
      <c r="D7" s="1" t="s">
        <v>464</v>
      </c>
      <c r="E7" s="406"/>
      <c r="F7" s="406"/>
      <c r="G7" s="406">
        <v>2</v>
      </c>
      <c r="H7" s="406"/>
      <c r="I7" s="406"/>
      <c r="J7" s="13"/>
      <c r="K7" s="13"/>
      <c r="L7" s="13"/>
      <c r="M7" s="13"/>
      <c r="N7" s="13"/>
      <c r="O7" s="210"/>
      <c r="P7" s="210"/>
      <c r="Q7" s="408">
        <f t="shared" si="0"/>
        <v>32</v>
      </c>
      <c r="R7" s="408">
        <v>2</v>
      </c>
      <c r="S7" s="559"/>
    </row>
    <row r="8" spans="1:19" s="211" customFormat="1" ht="16.350000000000001" customHeight="1">
      <c r="A8" s="556"/>
      <c r="B8" s="557"/>
      <c r="C8" s="209">
        <v>3</v>
      </c>
      <c r="D8" s="1" t="s">
        <v>465</v>
      </c>
      <c r="E8" s="406"/>
      <c r="F8" s="406"/>
      <c r="G8" s="406"/>
      <c r="H8" s="406">
        <v>2</v>
      </c>
      <c r="I8" s="406"/>
      <c r="J8" s="13"/>
      <c r="K8" s="13"/>
      <c r="L8" s="13"/>
      <c r="M8" s="13"/>
      <c r="N8" s="13"/>
      <c r="O8" s="210"/>
      <c r="P8" s="210"/>
      <c r="Q8" s="408">
        <f t="shared" si="0"/>
        <v>28</v>
      </c>
      <c r="R8" s="408">
        <v>2</v>
      </c>
      <c r="S8" s="559"/>
    </row>
    <row r="9" spans="1:19" s="211" customFormat="1" ht="16.350000000000001" customHeight="1">
      <c r="A9" s="556"/>
      <c r="B9" s="557"/>
      <c r="C9" s="209">
        <v>4</v>
      </c>
      <c r="D9" s="1" t="s">
        <v>42</v>
      </c>
      <c r="E9" s="406"/>
      <c r="F9" s="406"/>
      <c r="G9" s="406"/>
      <c r="H9" s="406"/>
      <c r="I9" s="13">
        <v>2</v>
      </c>
      <c r="J9" s="13">
        <v>2</v>
      </c>
      <c r="K9" s="13"/>
      <c r="L9" s="13"/>
      <c r="M9" s="13"/>
      <c r="N9" s="13"/>
      <c r="O9" s="210"/>
      <c r="P9" s="210"/>
      <c r="Q9" s="408">
        <f t="shared" si="0"/>
        <v>60</v>
      </c>
      <c r="R9" s="408">
        <v>4</v>
      </c>
      <c r="S9" s="559"/>
    </row>
    <row r="10" spans="1:19" s="211" customFormat="1" ht="16.350000000000001" customHeight="1">
      <c r="A10" s="556"/>
      <c r="B10" s="557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408"/>
      <c r="P10" s="408"/>
      <c r="Q10" s="408">
        <f t="shared" si="0"/>
        <v>60</v>
      </c>
      <c r="R10" s="408">
        <v>4</v>
      </c>
      <c r="S10" s="559"/>
    </row>
    <row r="11" spans="1:19" s="211" customFormat="1" ht="16.350000000000001" customHeight="1">
      <c r="A11" s="556"/>
      <c r="B11" s="557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408"/>
      <c r="P11" s="408"/>
      <c r="Q11" s="408">
        <f t="shared" si="0"/>
        <v>116</v>
      </c>
      <c r="R11" s="408">
        <v>7</v>
      </c>
      <c r="S11" s="559"/>
    </row>
    <row r="12" spans="1:19" s="211" customFormat="1" ht="16.350000000000001" customHeight="1">
      <c r="A12" s="556"/>
      <c r="B12" s="557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408"/>
      <c r="P12" s="408"/>
      <c r="Q12" s="408">
        <f t="shared" si="0"/>
        <v>116</v>
      </c>
      <c r="R12" s="408">
        <v>7</v>
      </c>
      <c r="S12" s="559"/>
    </row>
    <row r="13" spans="1:19" s="211" customFormat="1" ht="16.350000000000001" customHeight="1">
      <c r="A13" s="556"/>
      <c r="B13" s="557"/>
      <c r="C13" s="209">
        <v>8</v>
      </c>
      <c r="D13" s="12" t="s">
        <v>468</v>
      </c>
      <c r="E13" s="13">
        <v>2</v>
      </c>
      <c r="F13" s="13">
        <v>2</v>
      </c>
      <c r="G13" s="13">
        <v>2</v>
      </c>
      <c r="H13" s="13">
        <v>2</v>
      </c>
      <c r="I13" s="13"/>
      <c r="J13" s="13"/>
      <c r="K13" s="13"/>
      <c r="L13" s="13"/>
      <c r="M13" s="13"/>
      <c r="N13" s="13"/>
      <c r="O13" s="408"/>
      <c r="P13" s="408"/>
      <c r="Q13" s="408">
        <f t="shared" si="0"/>
        <v>116</v>
      </c>
      <c r="R13" s="408">
        <v>7</v>
      </c>
      <c r="S13" s="559"/>
    </row>
    <row r="14" spans="1:19" s="211" customFormat="1" ht="16.350000000000001" customHeight="1">
      <c r="A14" s="556"/>
      <c r="B14" s="557"/>
      <c r="C14" s="209">
        <v>9</v>
      </c>
      <c r="D14" s="12" t="s">
        <v>469</v>
      </c>
      <c r="E14" s="13">
        <v>2</v>
      </c>
      <c r="F14" s="13">
        <v>2</v>
      </c>
      <c r="G14" s="13">
        <v>2</v>
      </c>
      <c r="H14" s="13">
        <v>2</v>
      </c>
      <c r="I14" s="13"/>
      <c r="J14" s="13"/>
      <c r="K14" s="13"/>
      <c r="L14" s="13"/>
      <c r="M14" s="13"/>
      <c r="N14" s="13"/>
      <c r="O14" s="408"/>
      <c r="P14" s="408"/>
      <c r="Q14" s="408">
        <f t="shared" si="0"/>
        <v>116</v>
      </c>
      <c r="R14" s="408">
        <v>7</v>
      </c>
      <c r="S14" s="559"/>
    </row>
    <row r="15" spans="1:19" s="211" customFormat="1" ht="16.350000000000001" customHeight="1">
      <c r="A15" s="556"/>
      <c r="B15" s="557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408"/>
      <c r="P15" s="408"/>
      <c r="Q15" s="408">
        <f t="shared" si="0"/>
        <v>116</v>
      </c>
      <c r="R15" s="408">
        <v>7</v>
      </c>
      <c r="S15" s="559"/>
    </row>
    <row r="16" spans="1:19" s="211" customFormat="1" ht="16.350000000000001" customHeight="1">
      <c r="A16" s="556"/>
      <c r="B16" s="557"/>
      <c r="C16" s="209">
        <v>11</v>
      </c>
      <c r="D16" s="212" t="s">
        <v>101</v>
      </c>
      <c r="E16" s="13"/>
      <c r="F16" s="13"/>
      <c r="G16" s="13"/>
      <c r="H16" s="13"/>
      <c r="I16" s="403">
        <v>2</v>
      </c>
      <c r="J16" s="403">
        <v>2</v>
      </c>
      <c r="K16" s="13"/>
      <c r="L16" s="13"/>
      <c r="M16" s="13"/>
      <c r="N16" s="13"/>
      <c r="O16" s="408"/>
      <c r="P16" s="408"/>
      <c r="Q16" s="408">
        <f t="shared" si="0"/>
        <v>60</v>
      </c>
      <c r="R16" s="408">
        <v>4</v>
      </c>
      <c r="S16" s="559"/>
    </row>
    <row r="17" spans="1:19" s="211" customFormat="1" ht="16.350000000000001" customHeight="1">
      <c r="A17" s="556"/>
      <c r="B17" s="557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403">
        <v>2</v>
      </c>
      <c r="L17" s="403">
        <v>2</v>
      </c>
      <c r="M17" s="403">
        <v>2</v>
      </c>
      <c r="N17" s="13"/>
      <c r="O17" s="408"/>
      <c r="P17" s="408"/>
      <c r="Q17" s="408">
        <f t="shared" si="0"/>
        <v>92</v>
      </c>
      <c r="R17" s="408">
        <v>6</v>
      </c>
      <c r="S17" s="559"/>
    </row>
    <row r="18" spans="1:19" s="211" customFormat="1" ht="16.350000000000001" customHeight="1">
      <c r="A18" s="556"/>
      <c r="B18" s="557"/>
      <c r="C18" s="209">
        <v>13</v>
      </c>
      <c r="D18" s="12" t="s">
        <v>44</v>
      </c>
      <c r="E18" s="13"/>
      <c r="F18" s="13"/>
      <c r="G18" s="13"/>
      <c r="H18" s="13"/>
      <c r="I18" s="403">
        <v>2</v>
      </c>
      <c r="J18" s="403">
        <v>2</v>
      </c>
      <c r="K18" s="331">
        <v>0</v>
      </c>
      <c r="L18" s="331">
        <v>0</v>
      </c>
      <c r="M18" s="13"/>
      <c r="N18" s="13"/>
      <c r="O18" s="408"/>
      <c r="P18" s="408"/>
      <c r="Q18" s="408">
        <f t="shared" si="0"/>
        <v>60</v>
      </c>
      <c r="R18" s="410">
        <v>4</v>
      </c>
      <c r="S18" s="559"/>
    </row>
    <row r="19" spans="1:19" s="211" customFormat="1" ht="16.350000000000001" customHeight="1">
      <c r="A19" s="556"/>
      <c r="B19" s="557"/>
      <c r="C19" s="209">
        <v>14</v>
      </c>
      <c r="D19" s="213" t="s">
        <v>46</v>
      </c>
      <c r="E19" s="13"/>
      <c r="F19" s="13"/>
      <c r="G19" s="13"/>
      <c r="H19" s="13"/>
      <c r="I19" s="403">
        <v>2</v>
      </c>
      <c r="J19" s="403">
        <v>2</v>
      </c>
      <c r="K19" s="13"/>
      <c r="L19" s="13"/>
      <c r="M19" s="13"/>
      <c r="N19" s="13"/>
      <c r="O19" s="408"/>
      <c r="P19" s="408"/>
      <c r="Q19" s="408">
        <f t="shared" si="0"/>
        <v>60</v>
      </c>
      <c r="R19" s="408">
        <v>4</v>
      </c>
      <c r="S19" s="559"/>
    </row>
    <row r="20" spans="1:19" s="211" customFormat="1" ht="16.350000000000001" customHeight="1">
      <c r="A20" s="556"/>
      <c r="B20" s="557"/>
      <c r="C20" s="209">
        <v>15</v>
      </c>
      <c r="D20" s="12" t="s">
        <v>471</v>
      </c>
      <c r="E20" s="13"/>
      <c r="F20" s="13"/>
      <c r="G20" s="13"/>
      <c r="H20" s="13"/>
      <c r="I20" s="403">
        <v>1</v>
      </c>
      <c r="J20" s="403">
        <v>1</v>
      </c>
      <c r="K20" s="13"/>
      <c r="L20" s="13"/>
      <c r="M20" s="13"/>
      <c r="N20" s="13"/>
      <c r="O20" s="408"/>
      <c r="P20" s="408"/>
      <c r="Q20" s="408">
        <f t="shared" si="0"/>
        <v>30</v>
      </c>
      <c r="R20" s="410">
        <v>0</v>
      </c>
      <c r="S20" s="559"/>
    </row>
    <row r="21" spans="1:19" s="211" customFormat="1" ht="16.350000000000001" customHeight="1">
      <c r="A21" s="556"/>
      <c r="B21" s="557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408"/>
      <c r="P21" s="408"/>
      <c r="Q21" s="408">
        <f t="shared" si="0"/>
        <v>236</v>
      </c>
      <c r="R21" s="408">
        <v>15</v>
      </c>
      <c r="S21" s="559"/>
    </row>
    <row r="22" spans="1:19" s="211" customFormat="1" ht="16.350000000000001" customHeight="1">
      <c r="A22" s="556"/>
      <c r="B22" s="557"/>
      <c r="C22" s="209">
        <v>17</v>
      </c>
      <c r="D22" s="11" t="s">
        <v>47</v>
      </c>
      <c r="E22" s="404"/>
      <c r="F22" s="404"/>
      <c r="G22" s="404"/>
      <c r="H22" s="404"/>
      <c r="I22" s="404"/>
      <c r="J22" s="404"/>
      <c r="K22" s="404"/>
      <c r="L22" s="405">
        <v>2</v>
      </c>
      <c r="M22" s="405">
        <v>0</v>
      </c>
      <c r="N22" s="404"/>
      <c r="O22" s="408"/>
      <c r="P22" s="408"/>
      <c r="Q22" s="408">
        <f>E22*14+F22*14+G22*16+H22*14+I22*16+J22*14+K22*16+L22*14+M22*16+N22*19</f>
        <v>28</v>
      </c>
      <c r="R22" s="408">
        <v>2</v>
      </c>
      <c r="S22" s="559"/>
    </row>
    <row r="23" spans="1:19" s="211" customFormat="1" ht="16.350000000000001" customHeight="1">
      <c r="A23" s="556"/>
      <c r="B23" s="558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408"/>
      <c r="P23" s="408"/>
      <c r="Q23" s="407" t="s">
        <v>51</v>
      </c>
      <c r="R23" s="539">
        <v>1</v>
      </c>
      <c r="S23" s="559"/>
    </row>
    <row r="24" spans="1:19" s="211" customFormat="1" ht="16.350000000000001" customHeight="1">
      <c r="A24" s="556"/>
      <c r="B24" s="558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408"/>
      <c r="P24" s="408"/>
      <c r="Q24" s="407" t="s">
        <v>51</v>
      </c>
      <c r="R24" s="539"/>
      <c r="S24" s="559"/>
    </row>
    <row r="25" spans="1:19" s="211" customFormat="1" ht="16.350000000000001" customHeight="1">
      <c r="A25" s="556"/>
      <c r="B25" s="558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408"/>
      <c r="P25" s="408"/>
      <c r="Q25" s="407" t="s">
        <v>51</v>
      </c>
      <c r="R25" s="539"/>
      <c r="S25" s="559"/>
    </row>
    <row r="26" spans="1:19" s="211" customFormat="1" ht="16.350000000000001" customHeight="1">
      <c r="A26" s="556"/>
      <c r="B26" s="557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/>
      <c r="O26" s="408"/>
      <c r="P26" s="408"/>
      <c r="Q26" s="408">
        <f>E26*14+F26*14+G26*16+H26*14+I26*16+J26*14+K26*16+L26*14+M26*16+N26*19</f>
        <v>268</v>
      </c>
      <c r="R26" s="408">
        <v>17</v>
      </c>
      <c r="S26" s="559">
        <f>SUM(Q26:Q42)/(SUM(Q6:Q85))</f>
        <v>0.54743202416918424</v>
      </c>
    </row>
    <row r="27" spans="1:19" s="211" customFormat="1" ht="16.350000000000001" customHeight="1">
      <c r="A27" s="556"/>
      <c r="B27" s="557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408"/>
      <c r="P27" s="408"/>
      <c r="Q27" s="408">
        <f t="shared" ref="Q27:Q44" si="1">E27*14+F27*14+G27*16+H27*14+I27*16+J27*14+K27*16+L27*14+M27*16+N27*19</f>
        <v>268</v>
      </c>
      <c r="R27" s="408">
        <v>17</v>
      </c>
      <c r="S27" s="559"/>
    </row>
    <row r="28" spans="1:19" s="211" customFormat="1" ht="16.350000000000001" customHeight="1">
      <c r="A28" s="556"/>
      <c r="B28" s="557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4</v>
      </c>
      <c r="J28" s="13">
        <v>4</v>
      </c>
      <c r="K28" s="13">
        <v>2</v>
      </c>
      <c r="L28" s="13">
        <v>2</v>
      </c>
      <c r="M28" s="13">
        <v>2</v>
      </c>
      <c r="N28" s="13"/>
      <c r="O28" s="408"/>
      <c r="P28" s="408"/>
      <c r="Q28" s="408">
        <f t="shared" si="1"/>
        <v>328</v>
      </c>
      <c r="R28" s="408">
        <v>20</v>
      </c>
      <c r="S28" s="559"/>
    </row>
    <row r="29" spans="1:19" s="211" customFormat="1" ht="16.350000000000001" customHeight="1">
      <c r="A29" s="556"/>
      <c r="B29" s="557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408"/>
      <c r="P29" s="408"/>
      <c r="Q29" s="408">
        <f t="shared" si="1"/>
        <v>176</v>
      </c>
      <c r="R29" s="408">
        <v>11</v>
      </c>
      <c r="S29" s="559"/>
    </row>
    <row r="30" spans="1:19" s="211" customFormat="1" ht="16.350000000000001" customHeight="1">
      <c r="A30" s="556"/>
      <c r="B30" s="557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408"/>
      <c r="P30" s="408"/>
      <c r="Q30" s="408">
        <f t="shared" si="1"/>
        <v>116</v>
      </c>
      <c r="R30" s="408">
        <v>7</v>
      </c>
      <c r="S30" s="559"/>
    </row>
    <row r="31" spans="1:19" s="211" customFormat="1" ht="16.350000000000001" customHeight="1">
      <c r="A31" s="556"/>
      <c r="B31" s="557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408"/>
      <c r="P31" s="408"/>
      <c r="Q31" s="408">
        <f t="shared" si="1"/>
        <v>28</v>
      </c>
      <c r="R31" s="408">
        <v>4</v>
      </c>
      <c r="S31" s="559"/>
    </row>
    <row r="32" spans="1:19" s="211" customFormat="1" ht="16.350000000000001" customHeight="1">
      <c r="A32" s="556"/>
      <c r="B32" s="557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408"/>
      <c r="P32" s="408"/>
      <c r="Q32" s="408">
        <f t="shared" si="1"/>
        <v>60</v>
      </c>
      <c r="R32" s="408">
        <v>4</v>
      </c>
      <c r="S32" s="559"/>
    </row>
    <row r="33" spans="1:19" s="211" customFormat="1" ht="16.350000000000001" customHeight="1">
      <c r="A33" s="556"/>
      <c r="B33" s="557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408"/>
      <c r="P33" s="408"/>
      <c r="Q33" s="408">
        <f t="shared" si="1"/>
        <v>32</v>
      </c>
      <c r="R33" s="408">
        <v>2</v>
      </c>
      <c r="S33" s="559"/>
    </row>
    <row r="34" spans="1:19" s="211" customFormat="1" ht="16.350000000000001" customHeight="1">
      <c r="A34" s="556"/>
      <c r="B34" s="557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408"/>
      <c r="P34" s="218"/>
      <c r="Q34" s="408">
        <f t="shared" si="1"/>
        <v>60</v>
      </c>
      <c r="R34" s="408">
        <v>4</v>
      </c>
      <c r="S34" s="559"/>
    </row>
    <row r="35" spans="1:19" s="211" customFormat="1" ht="16.350000000000001" customHeight="1">
      <c r="A35" s="556"/>
      <c r="B35" s="557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408"/>
      <c r="P35" s="408"/>
      <c r="Q35" s="408">
        <f t="shared" si="1"/>
        <v>32</v>
      </c>
      <c r="R35" s="408">
        <v>2</v>
      </c>
      <c r="S35" s="559"/>
    </row>
    <row r="36" spans="1:19" s="211" customFormat="1" ht="16.350000000000001" customHeight="1">
      <c r="A36" s="556"/>
      <c r="B36" s="557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408"/>
      <c r="P36" s="408"/>
      <c r="Q36" s="408">
        <f t="shared" si="1"/>
        <v>60</v>
      </c>
      <c r="R36" s="408">
        <v>4</v>
      </c>
      <c r="S36" s="559"/>
    </row>
    <row r="37" spans="1:19" s="211" customFormat="1" ht="16.350000000000001" customHeight="1">
      <c r="A37" s="556"/>
      <c r="B37" s="557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408"/>
      <c r="Q37" s="408">
        <f t="shared" si="1"/>
        <v>28</v>
      </c>
      <c r="R37" s="410">
        <v>2</v>
      </c>
      <c r="S37" s="559"/>
    </row>
    <row r="38" spans="1:19" s="211" customFormat="1" ht="16.350000000000001" customHeight="1">
      <c r="A38" s="556"/>
      <c r="B38" s="557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408"/>
      <c r="Q38" s="408">
        <f t="shared" si="1"/>
        <v>32</v>
      </c>
      <c r="R38" s="408">
        <v>2</v>
      </c>
      <c r="S38" s="559"/>
    </row>
    <row r="39" spans="1:19" s="211" customFormat="1" ht="16.350000000000001" customHeight="1">
      <c r="A39" s="556"/>
      <c r="B39" s="557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408"/>
      <c r="P39" s="408"/>
      <c r="Q39" s="408">
        <f t="shared" si="1"/>
        <v>176</v>
      </c>
      <c r="R39" s="408">
        <v>11</v>
      </c>
      <c r="S39" s="559"/>
    </row>
    <row r="40" spans="1:19" s="211" customFormat="1" ht="16.350000000000001" customHeight="1">
      <c r="A40" s="556"/>
      <c r="B40" s="557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408"/>
      <c r="P40" s="408"/>
      <c r="Q40" s="408">
        <f t="shared" si="1"/>
        <v>32</v>
      </c>
      <c r="R40" s="408">
        <v>2</v>
      </c>
      <c r="S40" s="559"/>
    </row>
    <row r="41" spans="1:19" s="211" customFormat="1" ht="16.350000000000001" customHeight="1">
      <c r="A41" s="556"/>
      <c r="B41" s="557"/>
      <c r="C41" s="209">
        <v>37</v>
      </c>
      <c r="D41" s="12" t="s">
        <v>476</v>
      </c>
      <c r="E41" s="13">
        <v>2</v>
      </c>
      <c r="F41" s="13">
        <v>2</v>
      </c>
      <c r="G41" s="13"/>
      <c r="H41" s="13"/>
      <c r="I41" s="13"/>
      <c r="J41" s="13"/>
      <c r="K41" s="13"/>
      <c r="L41" s="13"/>
      <c r="M41" s="13"/>
      <c r="N41" s="13"/>
      <c r="O41" s="406"/>
      <c r="P41" s="406"/>
      <c r="Q41" s="408">
        <f t="shared" si="1"/>
        <v>56</v>
      </c>
      <c r="R41" s="408">
        <v>4</v>
      </c>
      <c r="S41" s="559"/>
    </row>
    <row r="42" spans="1:19" s="211" customFormat="1" ht="16.350000000000001" customHeight="1">
      <c r="A42" s="556"/>
      <c r="B42" s="557"/>
      <c r="C42" s="209">
        <v>38</v>
      </c>
      <c r="D42" s="12" t="s">
        <v>741</v>
      </c>
      <c r="E42" s="13"/>
      <c r="F42" s="13"/>
      <c r="G42" s="13"/>
      <c r="H42" s="13"/>
      <c r="I42" s="13"/>
      <c r="J42" s="13">
        <v>2</v>
      </c>
      <c r="K42" s="398">
        <v>2</v>
      </c>
      <c r="L42" s="13"/>
      <c r="M42" s="13"/>
      <c r="N42" s="13"/>
      <c r="O42" s="406"/>
      <c r="P42" s="406"/>
      <c r="Q42" s="408">
        <f t="shared" si="1"/>
        <v>60</v>
      </c>
      <c r="R42" s="410">
        <v>4</v>
      </c>
      <c r="S42" s="559"/>
    </row>
    <row r="43" spans="1:19" s="211" customFormat="1" ht="14.85" customHeight="1">
      <c r="A43" s="556" t="s">
        <v>40</v>
      </c>
      <c r="B43" s="557" t="s">
        <v>17</v>
      </c>
      <c r="C43" s="209">
        <v>39</v>
      </c>
      <c r="D43" s="213" t="s">
        <v>72</v>
      </c>
      <c r="E43" s="13">
        <v>1</v>
      </c>
      <c r="F43" s="13">
        <v>1</v>
      </c>
      <c r="G43" s="13"/>
      <c r="H43" s="13"/>
      <c r="I43" s="13"/>
      <c r="J43" s="13"/>
      <c r="K43" s="406"/>
      <c r="L43" s="406"/>
      <c r="M43" s="406"/>
      <c r="N43" s="406"/>
      <c r="O43" s="406"/>
      <c r="P43" s="406"/>
      <c r="Q43" s="408">
        <f t="shared" si="1"/>
        <v>28</v>
      </c>
      <c r="R43" s="408">
        <v>2</v>
      </c>
      <c r="S43" s="560">
        <f>SUM(Q43:Q52)/(SUM(Q6:Q85))</f>
        <v>1.6918429003021148E-2</v>
      </c>
    </row>
    <row r="44" spans="1:19" s="211" customFormat="1" ht="14.85" customHeight="1">
      <c r="A44" s="556"/>
      <c r="B44" s="557"/>
      <c r="C44" s="209">
        <v>40</v>
      </c>
      <c r="D44" s="213" t="s">
        <v>192</v>
      </c>
      <c r="E44" s="13">
        <v>1</v>
      </c>
      <c r="F44" s="13">
        <v>1</v>
      </c>
      <c r="G44" s="13"/>
      <c r="H44" s="75"/>
      <c r="I44" s="13"/>
      <c r="J44" s="13"/>
      <c r="K44" s="406"/>
      <c r="L44" s="406"/>
      <c r="M44" s="406"/>
      <c r="N44" s="406"/>
      <c r="O44" s="406"/>
      <c r="P44" s="406"/>
      <c r="Q44" s="408">
        <f t="shared" si="1"/>
        <v>28</v>
      </c>
      <c r="R44" s="408">
        <v>2</v>
      </c>
      <c r="S44" s="560"/>
    </row>
    <row r="45" spans="1:19" s="211" customFormat="1" ht="14.85" customHeight="1">
      <c r="A45" s="556"/>
      <c r="B45" s="557"/>
      <c r="C45" s="209">
        <v>41</v>
      </c>
      <c r="D45" s="24" t="s">
        <v>495</v>
      </c>
      <c r="E45" s="13" t="s">
        <v>75</v>
      </c>
      <c r="F45" s="13"/>
      <c r="G45" s="13"/>
      <c r="H45" s="75"/>
      <c r="I45" s="13"/>
      <c r="J45" s="13"/>
      <c r="K45" s="406"/>
      <c r="L45" s="406"/>
      <c r="M45" s="406"/>
      <c r="N45" s="406"/>
      <c r="O45" s="406"/>
      <c r="P45" s="406"/>
      <c r="Q45" s="408"/>
      <c r="R45" s="408">
        <v>1</v>
      </c>
      <c r="S45" s="560"/>
    </row>
    <row r="46" spans="1:19" s="211" customFormat="1" ht="14.85" customHeight="1">
      <c r="A46" s="556"/>
      <c r="B46" s="557"/>
      <c r="C46" s="209">
        <v>42</v>
      </c>
      <c r="D46" s="213" t="s">
        <v>18</v>
      </c>
      <c r="E46" s="13"/>
      <c r="F46" s="13"/>
      <c r="G46" s="13"/>
      <c r="H46" s="75"/>
      <c r="I46" s="13"/>
      <c r="J46" s="13"/>
      <c r="K46" s="406"/>
      <c r="L46" s="406"/>
      <c r="M46" s="406"/>
      <c r="N46" s="406"/>
      <c r="O46" s="406"/>
      <c r="P46" s="406"/>
      <c r="Q46" s="258" t="s">
        <v>19</v>
      </c>
      <c r="R46" s="408"/>
      <c r="S46" s="560"/>
    </row>
    <row r="47" spans="1:19" s="211" customFormat="1" ht="14.85" customHeight="1">
      <c r="A47" s="556"/>
      <c r="B47" s="557"/>
      <c r="C47" s="209">
        <v>43</v>
      </c>
      <c r="D47" s="213" t="s">
        <v>20</v>
      </c>
      <c r="E47" s="13"/>
      <c r="F47" s="13"/>
      <c r="G47" s="13"/>
      <c r="H47" s="75"/>
      <c r="I47" s="13"/>
      <c r="J47" s="13"/>
      <c r="K47" s="406"/>
      <c r="L47" s="13" t="s">
        <v>75</v>
      </c>
      <c r="M47" s="406"/>
      <c r="N47" s="406"/>
      <c r="O47" s="406"/>
      <c r="P47" s="406"/>
      <c r="Q47" s="407"/>
      <c r="R47" s="407">
        <v>1</v>
      </c>
      <c r="S47" s="560"/>
    </row>
    <row r="48" spans="1:19" s="211" customFormat="1" ht="14.85" customHeight="1">
      <c r="A48" s="556"/>
      <c r="B48" s="557"/>
      <c r="C48" s="209">
        <v>44</v>
      </c>
      <c r="D48" s="213" t="s">
        <v>195</v>
      </c>
      <c r="E48" s="13"/>
      <c r="F48" s="13"/>
      <c r="G48" s="13"/>
      <c r="H48" s="75"/>
      <c r="I48" s="13"/>
      <c r="J48" s="13"/>
      <c r="K48" s="406"/>
      <c r="L48" s="406"/>
      <c r="M48" s="406"/>
      <c r="N48" s="406"/>
      <c r="O48" s="406"/>
      <c r="P48" s="406"/>
      <c r="Q48" s="407" t="s">
        <v>19</v>
      </c>
      <c r="R48" s="407"/>
      <c r="S48" s="560"/>
    </row>
    <row r="49" spans="1:19" s="211" customFormat="1" ht="14.85" customHeight="1">
      <c r="A49" s="556"/>
      <c r="B49" s="557"/>
      <c r="C49" s="209">
        <v>45</v>
      </c>
      <c r="D49" s="213" t="s">
        <v>197</v>
      </c>
      <c r="E49" s="13"/>
      <c r="F49" s="13"/>
      <c r="G49" s="13"/>
      <c r="H49" s="75"/>
      <c r="I49" s="13"/>
      <c r="J49" s="13"/>
      <c r="K49" s="406"/>
      <c r="L49" s="406"/>
      <c r="M49" s="406"/>
      <c r="N49" s="406"/>
      <c r="O49" s="406"/>
      <c r="P49" s="406"/>
      <c r="Q49" s="259" t="s">
        <v>19</v>
      </c>
      <c r="R49" s="406"/>
      <c r="S49" s="560"/>
    </row>
    <row r="50" spans="1:19" s="211" customFormat="1" ht="14.85" customHeight="1">
      <c r="A50" s="556"/>
      <c r="B50" s="557"/>
      <c r="C50" s="209">
        <v>46</v>
      </c>
      <c r="D50" s="213" t="s">
        <v>21</v>
      </c>
      <c r="E50" s="13"/>
      <c r="F50" s="13"/>
      <c r="G50" s="13"/>
      <c r="H50" s="13"/>
      <c r="I50" s="13"/>
      <c r="J50" s="13"/>
      <c r="K50" s="406"/>
      <c r="L50" s="13"/>
      <c r="M50" s="406"/>
      <c r="N50" s="13" t="s">
        <v>477</v>
      </c>
      <c r="O50" s="406"/>
      <c r="P50" s="406"/>
      <c r="Q50" s="406"/>
      <c r="R50" s="406">
        <v>7</v>
      </c>
      <c r="S50" s="560"/>
    </row>
    <row r="51" spans="1:19" s="211" customFormat="1" ht="14.85" customHeight="1">
      <c r="A51" s="556"/>
      <c r="B51" s="557"/>
      <c r="C51" s="209">
        <v>47</v>
      </c>
      <c r="D51" s="380" t="s">
        <v>730</v>
      </c>
      <c r="E51" s="75"/>
      <c r="F51" s="75"/>
      <c r="G51" s="13"/>
      <c r="H51" s="75"/>
      <c r="I51" s="13"/>
      <c r="J51" s="13"/>
      <c r="K51" s="406"/>
      <c r="L51" s="406"/>
      <c r="M51" s="406"/>
      <c r="N51" s="13" t="s">
        <v>77</v>
      </c>
      <c r="O51" s="406"/>
      <c r="P51" s="406"/>
      <c r="Q51" s="406"/>
      <c r="R51" s="406">
        <v>2</v>
      </c>
      <c r="S51" s="560"/>
    </row>
    <row r="52" spans="1:19" s="211" customFormat="1" ht="14.85" customHeight="1">
      <c r="A52" s="556"/>
      <c r="B52" s="557"/>
      <c r="C52" s="209">
        <v>48</v>
      </c>
      <c r="D52" s="213" t="s">
        <v>78</v>
      </c>
      <c r="E52" s="75"/>
      <c r="F52" s="75"/>
      <c r="G52" s="13"/>
      <c r="H52" s="75"/>
      <c r="I52" s="13"/>
      <c r="J52" s="13"/>
      <c r="K52" s="406"/>
      <c r="L52" s="406"/>
      <c r="M52" s="406"/>
      <c r="N52" s="13" t="s">
        <v>73</v>
      </c>
      <c r="O52" s="406"/>
      <c r="P52" s="406"/>
      <c r="Q52" s="406"/>
      <c r="R52" s="406">
        <v>1</v>
      </c>
      <c r="S52" s="560"/>
    </row>
    <row r="53" spans="1:19" s="211" customFormat="1" ht="14.85" customHeight="1">
      <c r="A53" s="556" t="s">
        <v>107</v>
      </c>
      <c r="B53" s="561" t="s">
        <v>79</v>
      </c>
      <c r="C53" s="209">
        <v>49</v>
      </c>
      <c r="D53" s="120" t="s">
        <v>199</v>
      </c>
      <c r="E53" s="412"/>
      <c r="F53" s="412"/>
      <c r="G53" s="412"/>
      <c r="H53" s="412"/>
      <c r="I53" s="412"/>
      <c r="J53" s="412"/>
      <c r="K53" s="562" t="s">
        <v>739</v>
      </c>
      <c r="L53" s="562"/>
      <c r="M53" s="219"/>
      <c r="N53" s="219"/>
      <c r="O53" s="412"/>
      <c r="P53" s="563" t="s">
        <v>38</v>
      </c>
      <c r="Q53" s="564">
        <f>2*16+2*14</f>
        <v>60</v>
      </c>
      <c r="R53" s="564">
        <v>2</v>
      </c>
      <c r="S53" s="559">
        <f>Q53/(SUM(Q6:Q85))</f>
        <v>1.812688821752266E-2</v>
      </c>
    </row>
    <row r="54" spans="1:19" s="211" customFormat="1" ht="14.85" customHeight="1">
      <c r="A54" s="556"/>
      <c r="B54" s="561"/>
      <c r="C54" s="209">
        <v>50</v>
      </c>
      <c r="D54" s="120" t="s">
        <v>195</v>
      </c>
      <c r="E54" s="412"/>
      <c r="F54" s="412"/>
      <c r="G54" s="412"/>
      <c r="H54" s="412"/>
      <c r="I54" s="412"/>
      <c r="J54" s="412"/>
      <c r="K54" s="562"/>
      <c r="L54" s="562"/>
      <c r="M54" s="219"/>
      <c r="N54" s="219"/>
      <c r="O54" s="412"/>
      <c r="P54" s="563"/>
      <c r="Q54" s="564"/>
      <c r="R54" s="499"/>
      <c r="S54" s="559"/>
    </row>
    <row r="55" spans="1:19" s="211" customFormat="1" ht="14.85" customHeight="1">
      <c r="A55" s="556"/>
      <c r="B55" s="561"/>
      <c r="C55" s="209">
        <v>51</v>
      </c>
      <c r="D55" s="120" t="s">
        <v>197</v>
      </c>
      <c r="E55" s="412"/>
      <c r="F55" s="412"/>
      <c r="G55" s="412"/>
      <c r="H55" s="412"/>
      <c r="I55" s="412"/>
      <c r="J55" s="412"/>
      <c r="K55" s="562"/>
      <c r="L55" s="562"/>
      <c r="M55" s="219"/>
      <c r="N55" s="219"/>
      <c r="O55" s="412"/>
      <c r="P55" s="563"/>
      <c r="Q55" s="564"/>
      <c r="R55" s="499"/>
      <c r="S55" s="559"/>
    </row>
    <row r="56" spans="1:19" s="211" customFormat="1" ht="14.85" customHeight="1">
      <c r="A56" s="556"/>
      <c r="B56" s="561"/>
      <c r="C56" s="209">
        <v>52</v>
      </c>
      <c r="D56" s="27" t="s">
        <v>740</v>
      </c>
      <c r="E56" s="412"/>
      <c r="F56" s="412"/>
      <c r="G56" s="412"/>
      <c r="H56" s="412"/>
      <c r="I56" s="412"/>
      <c r="J56" s="412"/>
      <c r="K56" s="562"/>
      <c r="L56" s="562"/>
      <c r="M56" s="219"/>
      <c r="N56" s="219"/>
      <c r="O56" s="412"/>
      <c r="P56" s="563"/>
      <c r="Q56" s="564"/>
      <c r="R56" s="499"/>
      <c r="S56" s="559"/>
    </row>
    <row r="57" spans="1:19" s="211" customFormat="1" ht="14.85" customHeight="1">
      <c r="A57" s="556"/>
      <c r="B57" s="561"/>
      <c r="C57" s="209">
        <v>53</v>
      </c>
      <c r="D57" s="327" t="s">
        <v>595</v>
      </c>
      <c r="E57" s="412"/>
      <c r="F57" s="412"/>
      <c r="G57" s="412"/>
      <c r="H57" s="412"/>
      <c r="I57" s="412"/>
      <c r="J57" s="412"/>
      <c r="K57" s="562"/>
      <c r="L57" s="562"/>
      <c r="M57" s="219"/>
      <c r="N57" s="219"/>
      <c r="O57" s="412"/>
      <c r="P57" s="563"/>
      <c r="Q57" s="564"/>
      <c r="R57" s="499"/>
      <c r="S57" s="559"/>
    </row>
    <row r="58" spans="1:19" s="211" customFormat="1" ht="14.85" customHeight="1">
      <c r="A58" s="556"/>
      <c r="B58" s="561"/>
      <c r="C58" s="209">
        <v>54</v>
      </c>
      <c r="D58" s="26" t="s">
        <v>80</v>
      </c>
      <c r="E58" s="412"/>
      <c r="F58" s="412"/>
      <c r="G58" s="412"/>
      <c r="H58" s="412"/>
      <c r="I58" s="412"/>
      <c r="J58" s="412"/>
      <c r="K58" s="562"/>
      <c r="L58" s="562"/>
      <c r="M58" s="219"/>
      <c r="N58" s="219"/>
      <c r="O58" s="412"/>
      <c r="P58" s="563"/>
      <c r="Q58" s="564"/>
      <c r="R58" s="499"/>
      <c r="S58" s="559"/>
    </row>
    <row r="59" spans="1:19" s="211" customFormat="1" ht="14.85" customHeight="1">
      <c r="A59" s="556"/>
      <c r="B59" s="561"/>
      <c r="C59" s="209">
        <v>55</v>
      </c>
      <c r="D59" s="24" t="s">
        <v>81</v>
      </c>
      <c r="E59" s="412"/>
      <c r="F59" s="412"/>
      <c r="G59" s="412"/>
      <c r="H59" s="412"/>
      <c r="I59" s="412"/>
      <c r="J59" s="412"/>
      <c r="K59" s="562"/>
      <c r="L59" s="562"/>
      <c r="M59" s="219"/>
      <c r="N59" s="219"/>
      <c r="O59" s="412"/>
      <c r="P59" s="563"/>
      <c r="Q59" s="564"/>
      <c r="R59" s="499"/>
      <c r="S59" s="559"/>
    </row>
    <row r="60" spans="1:19" s="211" customFormat="1" ht="14.85" customHeight="1">
      <c r="A60" s="556"/>
      <c r="B60" s="561"/>
      <c r="C60" s="209">
        <v>56</v>
      </c>
      <c r="D60" s="24" t="s">
        <v>229</v>
      </c>
      <c r="E60" s="412"/>
      <c r="F60" s="412"/>
      <c r="G60" s="412"/>
      <c r="H60" s="412"/>
      <c r="I60" s="412"/>
      <c r="J60" s="412"/>
      <c r="K60" s="562"/>
      <c r="L60" s="562"/>
      <c r="M60" s="219"/>
      <c r="N60" s="219"/>
      <c r="O60" s="412"/>
      <c r="P60" s="563"/>
      <c r="Q60" s="564"/>
      <c r="R60" s="499"/>
      <c r="S60" s="559"/>
    </row>
    <row r="61" spans="1:19" s="211" customFormat="1" ht="14.85" customHeight="1">
      <c r="A61" s="556"/>
      <c r="B61" s="561"/>
      <c r="C61" s="209">
        <v>57</v>
      </c>
      <c r="D61" s="24" t="s">
        <v>82</v>
      </c>
      <c r="E61" s="412"/>
      <c r="F61" s="412"/>
      <c r="G61" s="412"/>
      <c r="H61" s="412"/>
      <c r="I61" s="412"/>
      <c r="J61" s="412"/>
      <c r="K61" s="562"/>
      <c r="L61" s="562"/>
      <c r="M61" s="219"/>
      <c r="N61" s="219"/>
      <c r="O61" s="412"/>
      <c r="P61" s="563"/>
      <c r="Q61" s="564"/>
      <c r="R61" s="499"/>
      <c r="S61" s="559"/>
    </row>
    <row r="62" spans="1:19" s="211" customFormat="1" ht="14.85" customHeight="1">
      <c r="A62" s="556"/>
      <c r="B62" s="561"/>
      <c r="C62" s="209">
        <v>58</v>
      </c>
      <c r="D62" s="24" t="s">
        <v>83</v>
      </c>
      <c r="E62" s="412"/>
      <c r="F62" s="412"/>
      <c r="G62" s="412"/>
      <c r="H62" s="412"/>
      <c r="I62" s="412"/>
      <c r="J62" s="412"/>
      <c r="K62" s="562"/>
      <c r="L62" s="562"/>
      <c r="M62" s="219"/>
      <c r="N62" s="219"/>
      <c r="O62" s="412"/>
      <c r="P62" s="563"/>
      <c r="Q62" s="564"/>
      <c r="R62" s="499"/>
      <c r="S62" s="559"/>
    </row>
    <row r="63" spans="1:19" s="211" customFormat="1" ht="14.85" customHeight="1">
      <c r="A63" s="556"/>
      <c r="B63" s="561"/>
      <c r="C63" s="209">
        <v>59</v>
      </c>
      <c r="D63" s="24" t="s">
        <v>84</v>
      </c>
      <c r="E63" s="412"/>
      <c r="F63" s="412"/>
      <c r="G63" s="412"/>
      <c r="H63" s="412"/>
      <c r="I63" s="412"/>
      <c r="J63" s="412"/>
      <c r="K63" s="562"/>
      <c r="L63" s="562"/>
      <c r="M63" s="219"/>
      <c r="N63" s="219"/>
      <c r="O63" s="412"/>
      <c r="P63" s="563"/>
      <c r="Q63" s="564"/>
      <c r="R63" s="499"/>
      <c r="S63" s="559"/>
    </row>
    <row r="64" spans="1:19" s="211" customFormat="1" ht="14.85" customHeight="1">
      <c r="A64" s="556"/>
      <c r="B64" s="561"/>
      <c r="C64" s="209">
        <v>60</v>
      </c>
      <c r="D64" s="24" t="s">
        <v>112</v>
      </c>
      <c r="E64" s="412"/>
      <c r="F64" s="412"/>
      <c r="G64" s="412"/>
      <c r="H64" s="412"/>
      <c r="I64" s="412"/>
      <c r="J64" s="412"/>
      <c r="K64" s="562"/>
      <c r="L64" s="562"/>
      <c r="M64" s="219"/>
      <c r="N64" s="219"/>
      <c r="O64" s="412"/>
      <c r="P64" s="563"/>
      <c r="Q64" s="564"/>
      <c r="R64" s="499"/>
      <c r="S64" s="559"/>
    </row>
    <row r="65" spans="1:19" s="211" customFormat="1" ht="14.85" customHeight="1">
      <c r="A65" s="556"/>
      <c r="B65" s="561"/>
      <c r="C65" s="209">
        <v>61</v>
      </c>
      <c r="D65" s="24" t="s">
        <v>85</v>
      </c>
      <c r="E65" s="412"/>
      <c r="F65" s="412"/>
      <c r="G65" s="412"/>
      <c r="H65" s="412"/>
      <c r="I65" s="412"/>
      <c r="J65" s="412"/>
      <c r="K65" s="562"/>
      <c r="L65" s="562"/>
      <c r="M65" s="219"/>
      <c r="N65" s="219"/>
      <c r="O65" s="412"/>
      <c r="P65" s="563"/>
      <c r="Q65" s="564"/>
      <c r="R65" s="499"/>
      <c r="S65" s="559"/>
    </row>
    <row r="66" spans="1:19" s="211" customFormat="1" ht="14.85" customHeight="1">
      <c r="A66" s="556"/>
      <c r="B66" s="561"/>
      <c r="C66" s="209">
        <v>62</v>
      </c>
      <c r="D66" s="24" t="s">
        <v>86</v>
      </c>
      <c r="E66" s="412"/>
      <c r="F66" s="412"/>
      <c r="G66" s="412"/>
      <c r="H66" s="412"/>
      <c r="I66" s="412"/>
      <c r="J66" s="412"/>
      <c r="K66" s="562"/>
      <c r="L66" s="562"/>
      <c r="M66" s="219"/>
      <c r="N66" s="219"/>
      <c r="O66" s="412"/>
      <c r="P66" s="563"/>
      <c r="Q66" s="564"/>
      <c r="R66" s="499"/>
      <c r="S66" s="559"/>
    </row>
    <row r="67" spans="1:19" s="211" customFormat="1" ht="14.85" customHeight="1">
      <c r="A67" s="556"/>
      <c r="B67" s="561"/>
      <c r="C67" s="209">
        <v>63</v>
      </c>
      <c r="D67" s="24" t="s">
        <v>87</v>
      </c>
      <c r="E67" s="412"/>
      <c r="F67" s="412"/>
      <c r="G67" s="412"/>
      <c r="H67" s="412"/>
      <c r="I67" s="412"/>
      <c r="J67" s="412"/>
      <c r="K67" s="562"/>
      <c r="L67" s="562"/>
      <c r="M67" s="219"/>
      <c r="N67" s="219"/>
      <c r="O67" s="412"/>
      <c r="P67" s="563"/>
      <c r="Q67" s="564"/>
      <c r="R67" s="499"/>
      <c r="S67" s="559"/>
    </row>
    <row r="68" spans="1:19" s="211" customFormat="1" ht="14.85" customHeight="1">
      <c r="A68" s="556"/>
      <c r="B68" s="561"/>
      <c r="C68" s="209">
        <v>64</v>
      </c>
      <c r="D68" s="24" t="s">
        <v>88</v>
      </c>
      <c r="E68" s="412"/>
      <c r="F68" s="412"/>
      <c r="G68" s="412"/>
      <c r="H68" s="412"/>
      <c r="I68" s="412"/>
      <c r="J68" s="412"/>
      <c r="K68" s="562"/>
      <c r="L68" s="562"/>
      <c r="M68" s="219"/>
      <c r="N68" s="219"/>
      <c r="O68" s="412"/>
      <c r="P68" s="563"/>
      <c r="Q68" s="564"/>
      <c r="R68" s="499"/>
      <c r="S68" s="559"/>
    </row>
    <row r="69" spans="1:19" s="211" customFormat="1" ht="14.85" customHeight="1">
      <c r="A69" s="556"/>
      <c r="B69" s="561"/>
      <c r="C69" s="209">
        <v>65</v>
      </c>
      <c r="D69" s="24" t="s">
        <v>113</v>
      </c>
      <c r="E69" s="412"/>
      <c r="F69" s="412"/>
      <c r="G69" s="412"/>
      <c r="H69" s="412"/>
      <c r="I69" s="412"/>
      <c r="J69" s="412"/>
      <c r="K69" s="562"/>
      <c r="L69" s="562"/>
      <c r="M69" s="219"/>
      <c r="N69" s="219"/>
      <c r="O69" s="412"/>
      <c r="P69" s="563"/>
      <c r="Q69" s="564"/>
      <c r="R69" s="499"/>
      <c r="S69" s="559"/>
    </row>
    <row r="70" spans="1:19" s="211" customFormat="1" ht="14.85" customHeight="1">
      <c r="A70" s="556"/>
      <c r="B70" s="561"/>
      <c r="C70" s="209">
        <v>66</v>
      </c>
      <c r="D70" s="24" t="s">
        <v>89</v>
      </c>
      <c r="E70" s="412"/>
      <c r="F70" s="412"/>
      <c r="G70" s="412"/>
      <c r="H70" s="412"/>
      <c r="I70" s="412"/>
      <c r="J70" s="412"/>
      <c r="K70" s="562"/>
      <c r="L70" s="562"/>
      <c r="M70" s="219"/>
      <c r="N70" s="219"/>
      <c r="O70" s="412"/>
      <c r="P70" s="563"/>
      <c r="Q70" s="564"/>
      <c r="R70" s="499"/>
      <c r="S70" s="559"/>
    </row>
    <row r="71" spans="1:19" s="211" customFormat="1" ht="14.85" customHeight="1">
      <c r="A71" s="556"/>
      <c r="B71" s="561"/>
      <c r="C71" s="209">
        <v>67</v>
      </c>
      <c r="D71" s="24" t="s">
        <v>90</v>
      </c>
      <c r="E71" s="412"/>
      <c r="F71" s="412"/>
      <c r="G71" s="412"/>
      <c r="H71" s="412"/>
      <c r="I71" s="412"/>
      <c r="J71" s="412"/>
      <c r="K71" s="562"/>
      <c r="L71" s="562"/>
      <c r="M71" s="219"/>
      <c r="N71" s="219"/>
      <c r="O71" s="412"/>
      <c r="P71" s="563"/>
      <c r="Q71" s="564"/>
      <c r="R71" s="499"/>
      <c r="S71" s="559"/>
    </row>
    <row r="72" spans="1:19" s="211" customFormat="1" ht="14.85" customHeight="1">
      <c r="A72" s="556"/>
      <c r="B72" s="561"/>
      <c r="C72" s="209">
        <v>68</v>
      </c>
      <c r="D72" s="24" t="s">
        <v>91</v>
      </c>
      <c r="E72" s="412"/>
      <c r="F72" s="412"/>
      <c r="G72" s="412"/>
      <c r="H72" s="412"/>
      <c r="I72" s="412"/>
      <c r="J72" s="412"/>
      <c r="K72" s="562"/>
      <c r="L72" s="562"/>
      <c r="M72" s="219"/>
      <c r="N72" s="219"/>
      <c r="O72" s="412"/>
      <c r="P72" s="563"/>
      <c r="Q72" s="564"/>
      <c r="R72" s="499"/>
      <c r="S72" s="559"/>
    </row>
    <row r="73" spans="1:19" s="211" customFormat="1" ht="14.85" customHeight="1">
      <c r="A73" s="556"/>
      <c r="B73" s="561"/>
      <c r="C73" s="209">
        <v>69</v>
      </c>
      <c r="D73" s="24" t="s">
        <v>230</v>
      </c>
      <c r="E73" s="412"/>
      <c r="F73" s="412"/>
      <c r="G73" s="412"/>
      <c r="H73" s="412"/>
      <c r="I73" s="412"/>
      <c r="J73" s="412"/>
      <c r="K73" s="562"/>
      <c r="L73" s="562"/>
      <c r="M73" s="219"/>
      <c r="N73" s="219"/>
      <c r="O73" s="412"/>
      <c r="P73" s="563"/>
      <c r="Q73" s="564"/>
      <c r="R73" s="499"/>
      <c r="S73" s="559"/>
    </row>
    <row r="74" spans="1:19" s="211" customFormat="1" ht="14.85" customHeight="1">
      <c r="A74" s="556"/>
      <c r="B74" s="561"/>
      <c r="C74" s="209">
        <v>70</v>
      </c>
      <c r="D74" s="24" t="s">
        <v>92</v>
      </c>
      <c r="E74" s="412"/>
      <c r="F74" s="412"/>
      <c r="G74" s="412"/>
      <c r="H74" s="412"/>
      <c r="I74" s="412"/>
      <c r="J74" s="412"/>
      <c r="K74" s="562"/>
      <c r="L74" s="562"/>
      <c r="M74" s="219"/>
      <c r="N74" s="219"/>
      <c r="O74" s="412"/>
      <c r="P74" s="563"/>
      <c r="Q74" s="564"/>
      <c r="R74" s="499"/>
      <c r="S74" s="559"/>
    </row>
    <row r="75" spans="1:19" s="211" customFormat="1" ht="14.85" customHeight="1">
      <c r="A75" s="556"/>
      <c r="B75" s="561"/>
      <c r="C75" s="209">
        <v>71</v>
      </c>
      <c r="D75" s="333" t="s">
        <v>602</v>
      </c>
      <c r="E75" s="412"/>
      <c r="F75" s="412"/>
      <c r="G75" s="412"/>
      <c r="H75" s="412"/>
      <c r="I75" s="412"/>
      <c r="J75" s="412"/>
      <c r="K75" s="562"/>
      <c r="L75" s="562"/>
      <c r="M75" s="219"/>
      <c r="N75" s="219"/>
      <c r="O75" s="412"/>
      <c r="P75" s="563"/>
      <c r="Q75" s="564"/>
      <c r="R75" s="499"/>
      <c r="S75" s="559"/>
    </row>
    <row r="76" spans="1:19" s="211" customFormat="1" ht="14.85" customHeight="1">
      <c r="A76" s="556"/>
      <c r="B76" s="561"/>
      <c r="C76" s="209">
        <v>72</v>
      </c>
      <c r="D76" s="333" t="s">
        <v>479</v>
      </c>
      <c r="E76" s="412"/>
      <c r="F76" s="412"/>
      <c r="G76" s="412"/>
      <c r="H76" s="412"/>
      <c r="I76" s="412"/>
      <c r="J76" s="412"/>
      <c r="K76" s="562"/>
      <c r="L76" s="562"/>
      <c r="M76" s="219"/>
      <c r="N76" s="219"/>
      <c r="O76" s="412"/>
      <c r="P76" s="563"/>
      <c r="Q76" s="564"/>
      <c r="R76" s="499"/>
      <c r="S76" s="559"/>
    </row>
    <row r="77" spans="1:19" s="211" customFormat="1" ht="14.85" customHeight="1">
      <c r="A77" s="556"/>
      <c r="B77" s="561"/>
      <c r="C77" s="209">
        <v>73</v>
      </c>
      <c r="D77" s="333" t="s">
        <v>471</v>
      </c>
      <c r="E77" s="412"/>
      <c r="F77" s="412"/>
      <c r="G77" s="412"/>
      <c r="H77" s="412"/>
      <c r="I77" s="412"/>
      <c r="J77" s="412"/>
      <c r="K77" s="562"/>
      <c r="L77" s="562"/>
      <c r="M77" s="219"/>
      <c r="N77" s="219"/>
      <c r="O77" s="412"/>
      <c r="P77" s="563"/>
      <c r="Q77" s="564"/>
      <c r="R77" s="499"/>
      <c r="S77" s="559"/>
    </row>
    <row r="78" spans="1:19" s="211" customFormat="1" ht="14.85" customHeight="1">
      <c r="A78" s="556"/>
      <c r="B78" s="561"/>
      <c r="C78" s="209">
        <v>74</v>
      </c>
      <c r="D78" s="24" t="s">
        <v>93</v>
      </c>
      <c r="E78" s="412"/>
      <c r="F78" s="412"/>
      <c r="G78" s="412"/>
      <c r="H78" s="412"/>
      <c r="I78" s="412"/>
      <c r="J78" s="412"/>
      <c r="K78" s="562"/>
      <c r="L78" s="562"/>
      <c r="M78" s="219"/>
      <c r="N78" s="219"/>
      <c r="O78" s="412"/>
      <c r="P78" s="563"/>
      <c r="Q78" s="564"/>
      <c r="R78" s="499"/>
      <c r="S78" s="559"/>
    </row>
    <row r="79" spans="1:19" s="211" customFormat="1" ht="14.85" customHeight="1">
      <c r="A79" s="556"/>
      <c r="B79" s="561"/>
      <c r="C79" s="209">
        <v>75</v>
      </c>
      <c r="D79" s="85" t="s">
        <v>94</v>
      </c>
      <c r="E79" s="412"/>
      <c r="F79" s="412"/>
      <c r="G79" s="412"/>
      <c r="H79" s="412"/>
      <c r="I79" s="412"/>
      <c r="J79" s="412"/>
      <c r="K79" s="562"/>
      <c r="L79" s="562"/>
      <c r="M79" s="219"/>
      <c r="N79" s="219"/>
      <c r="O79" s="412"/>
      <c r="P79" s="563"/>
      <c r="Q79" s="564"/>
      <c r="R79" s="499"/>
      <c r="S79" s="559"/>
    </row>
    <row r="80" spans="1:19" s="211" customFormat="1" ht="14.85" customHeight="1">
      <c r="A80" s="556"/>
      <c r="B80" s="561"/>
      <c r="C80" s="209">
        <v>76</v>
      </c>
      <c r="D80" s="24" t="s">
        <v>95</v>
      </c>
      <c r="E80" s="412"/>
      <c r="F80" s="412"/>
      <c r="G80" s="412"/>
      <c r="H80" s="412"/>
      <c r="I80" s="412"/>
      <c r="J80" s="412"/>
      <c r="K80" s="562"/>
      <c r="L80" s="562"/>
      <c r="M80" s="219"/>
      <c r="N80" s="219"/>
      <c r="O80" s="412"/>
      <c r="P80" s="563"/>
      <c r="Q80" s="564"/>
      <c r="R80" s="499"/>
      <c r="S80" s="559"/>
    </row>
    <row r="81" spans="1:19" s="211" customFormat="1" ht="14.85" customHeight="1">
      <c r="A81" s="556"/>
      <c r="B81" s="561"/>
      <c r="C81" s="209">
        <v>77</v>
      </c>
      <c r="D81" s="24" t="s">
        <v>96</v>
      </c>
      <c r="E81" s="412"/>
      <c r="F81" s="412"/>
      <c r="G81" s="412"/>
      <c r="H81" s="412"/>
      <c r="I81" s="412"/>
      <c r="J81" s="412"/>
      <c r="K81" s="562"/>
      <c r="L81" s="562"/>
      <c r="M81" s="219"/>
      <c r="N81" s="219"/>
      <c r="O81" s="412"/>
      <c r="P81" s="563"/>
      <c r="Q81" s="564"/>
      <c r="R81" s="499"/>
      <c r="S81" s="559"/>
    </row>
    <row r="82" spans="1:19" s="211" customFormat="1" ht="14.85" customHeight="1">
      <c r="A82" s="556"/>
      <c r="B82" s="561"/>
      <c r="C82" s="209">
        <v>78</v>
      </c>
      <c r="D82" s="24" t="s">
        <v>97</v>
      </c>
      <c r="E82" s="412"/>
      <c r="F82" s="412"/>
      <c r="G82" s="412"/>
      <c r="H82" s="412"/>
      <c r="I82" s="412"/>
      <c r="J82" s="412"/>
      <c r="K82" s="562"/>
      <c r="L82" s="562"/>
      <c r="M82" s="219"/>
      <c r="N82" s="219"/>
      <c r="O82" s="412"/>
      <c r="P82" s="563"/>
      <c r="Q82" s="564"/>
      <c r="R82" s="499"/>
      <c r="S82" s="559"/>
    </row>
    <row r="83" spans="1:19" s="211" customFormat="1" ht="14.85" customHeight="1">
      <c r="A83" s="556"/>
      <c r="B83" s="561"/>
      <c r="C83" s="209">
        <v>79</v>
      </c>
      <c r="D83" s="24" t="s">
        <v>98</v>
      </c>
      <c r="E83" s="412"/>
      <c r="F83" s="412"/>
      <c r="G83" s="412"/>
      <c r="H83" s="412"/>
      <c r="I83" s="412"/>
      <c r="J83" s="412"/>
      <c r="K83" s="562"/>
      <c r="L83" s="562"/>
      <c r="M83" s="219"/>
      <c r="N83" s="219"/>
      <c r="O83" s="412"/>
      <c r="P83" s="563"/>
      <c r="Q83" s="564"/>
      <c r="R83" s="499"/>
      <c r="S83" s="559"/>
    </row>
    <row r="84" spans="1:19" s="211" customFormat="1" ht="14.85" customHeight="1">
      <c r="A84" s="556"/>
      <c r="B84" s="561"/>
      <c r="C84" s="209">
        <v>80</v>
      </c>
      <c r="D84" s="24" t="s">
        <v>114</v>
      </c>
      <c r="E84" s="412"/>
      <c r="F84" s="412"/>
      <c r="G84" s="412"/>
      <c r="H84" s="412"/>
      <c r="I84" s="412"/>
      <c r="J84" s="412"/>
      <c r="K84" s="562"/>
      <c r="L84" s="562"/>
      <c r="M84" s="219"/>
      <c r="N84" s="219"/>
      <c r="O84" s="412"/>
      <c r="P84" s="563"/>
      <c r="Q84" s="564"/>
      <c r="R84" s="499"/>
      <c r="S84" s="559"/>
    </row>
    <row r="85" spans="1:19" s="211" customFormat="1" ht="14.85" customHeight="1">
      <c r="A85" s="556"/>
      <c r="B85" s="561"/>
      <c r="C85" s="209">
        <v>81</v>
      </c>
      <c r="D85" s="24" t="s">
        <v>99</v>
      </c>
      <c r="E85" s="412"/>
      <c r="F85" s="412"/>
      <c r="G85" s="412"/>
      <c r="H85" s="412"/>
      <c r="I85" s="412"/>
      <c r="J85" s="412"/>
      <c r="K85" s="562"/>
      <c r="L85" s="562"/>
      <c r="M85" s="219"/>
      <c r="N85" s="219"/>
      <c r="O85" s="412"/>
      <c r="P85" s="563"/>
      <c r="Q85" s="564"/>
      <c r="R85" s="499"/>
      <c r="S85" s="559"/>
    </row>
    <row r="86" spans="1:19" s="211" customFormat="1" ht="14.85" customHeight="1">
      <c r="A86" s="531" t="s">
        <v>703</v>
      </c>
      <c r="B86" s="532"/>
      <c r="C86" s="532"/>
      <c r="D86" s="532"/>
      <c r="E86" s="220">
        <f t="shared" ref="E86:J86" si="2">SUM(E6:E85)</f>
        <v>30</v>
      </c>
      <c r="F86" s="220">
        <f t="shared" si="2"/>
        <v>30</v>
      </c>
      <c r="G86" s="220">
        <f t="shared" si="2"/>
        <v>26</v>
      </c>
      <c r="H86" s="220">
        <f t="shared" si="2"/>
        <v>28</v>
      </c>
      <c r="I86" s="77">
        <f t="shared" si="2"/>
        <v>23</v>
      </c>
      <c r="J86" s="220">
        <f t="shared" si="2"/>
        <v>25</v>
      </c>
      <c r="K86" s="220">
        <f>SUM(K6:K52)+2</f>
        <v>24</v>
      </c>
      <c r="L86" s="220">
        <f>SUM(L6:L52)+2</f>
        <v>24</v>
      </c>
      <c r="M86" s="220">
        <f>SUM(M6:M52)</f>
        <v>14</v>
      </c>
      <c r="N86" s="220"/>
      <c r="O86" s="220"/>
      <c r="P86" s="220"/>
      <c r="Q86" s="220">
        <f>SUM(Q6:Q85)</f>
        <v>3310</v>
      </c>
      <c r="R86" s="220">
        <f>SUM(R6:R85)</f>
        <v>221</v>
      </c>
      <c r="S86" s="221">
        <f>SUM(S6:S85)</f>
        <v>0.99999999999999989</v>
      </c>
    </row>
  </sheetData>
  <mergeCells count="33">
    <mergeCell ref="A86:D86"/>
    <mergeCell ref="A43:A52"/>
    <mergeCell ref="B43:B52"/>
    <mergeCell ref="S43:S52"/>
    <mergeCell ref="A53:A85"/>
    <mergeCell ref="B53:B85"/>
    <mergeCell ref="K53:L85"/>
    <mergeCell ref="P53:P85"/>
    <mergeCell ref="Q53:Q85"/>
    <mergeCell ref="R53:R85"/>
    <mergeCell ref="S53:S85"/>
    <mergeCell ref="A6:A42"/>
    <mergeCell ref="B6:B25"/>
    <mergeCell ref="S6:S25"/>
    <mergeCell ref="R23:R25"/>
    <mergeCell ref="B26:B42"/>
    <mergeCell ref="S26:S42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513级  第 &amp;P 页，共 &amp;N 页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43" t="s">
        <v>724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</row>
    <row r="2" spans="1:19" ht="15" customHeight="1">
      <c r="K2" s="202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03" customFormat="1" ht="18" customHeight="1">
      <c r="A3" s="545" t="s">
        <v>28</v>
      </c>
      <c r="B3" s="546"/>
      <c r="C3" s="549" t="s">
        <v>29</v>
      </c>
      <c r="D3" s="551" t="s">
        <v>30</v>
      </c>
      <c r="E3" s="553" t="s">
        <v>31</v>
      </c>
      <c r="F3" s="553"/>
      <c r="G3" s="553" t="s">
        <v>32</v>
      </c>
      <c r="H3" s="553"/>
      <c r="I3" s="553" t="s">
        <v>33</v>
      </c>
      <c r="J3" s="553"/>
      <c r="K3" s="553" t="s">
        <v>457</v>
      </c>
      <c r="L3" s="553"/>
      <c r="M3" s="553" t="s">
        <v>458</v>
      </c>
      <c r="N3" s="553"/>
      <c r="O3" s="551" t="s">
        <v>34</v>
      </c>
      <c r="P3" s="551"/>
      <c r="Q3" s="549" t="s">
        <v>35</v>
      </c>
      <c r="R3" s="549" t="s">
        <v>435</v>
      </c>
      <c r="S3" s="554" t="s">
        <v>36</v>
      </c>
    </row>
    <row r="4" spans="1:19" s="203" customFormat="1" ht="18" customHeight="1">
      <c r="A4" s="547"/>
      <c r="B4" s="548"/>
      <c r="C4" s="550"/>
      <c r="D4" s="55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48" t="s">
        <v>37</v>
      </c>
      <c r="P4" s="548" t="s">
        <v>38</v>
      </c>
      <c r="Q4" s="550"/>
      <c r="R4" s="496"/>
      <c r="S4" s="555"/>
    </row>
    <row r="5" spans="1:19" s="203" customFormat="1" ht="18" customHeight="1">
      <c r="A5" s="547"/>
      <c r="B5" s="548"/>
      <c r="C5" s="550"/>
      <c r="D5" s="552"/>
      <c r="E5" s="412" t="s">
        <v>459</v>
      </c>
      <c r="F5" s="412" t="s">
        <v>459</v>
      </c>
      <c r="G5" s="412" t="s">
        <v>460</v>
      </c>
      <c r="H5" s="412" t="s">
        <v>459</v>
      </c>
      <c r="I5" s="412" t="s">
        <v>460</v>
      </c>
      <c r="J5" s="409" t="s">
        <v>459</v>
      </c>
      <c r="K5" s="412" t="s">
        <v>460</v>
      </c>
      <c r="L5" s="411" t="s">
        <v>461</v>
      </c>
      <c r="M5" s="412" t="s">
        <v>460</v>
      </c>
      <c r="N5" s="412" t="s">
        <v>462</v>
      </c>
      <c r="O5" s="548"/>
      <c r="P5" s="548"/>
      <c r="Q5" s="550"/>
      <c r="R5" s="496"/>
      <c r="S5" s="555"/>
    </row>
    <row r="6" spans="1:19" s="211" customFormat="1" ht="15.95" customHeight="1">
      <c r="A6" s="556" t="s">
        <v>40</v>
      </c>
      <c r="B6" s="557" t="s">
        <v>41</v>
      </c>
      <c r="C6" s="209">
        <v>1</v>
      </c>
      <c r="D6" s="1" t="s">
        <v>463</v>
      </c>
      <c r="E6" s="13">
        <v>2</v>
      </c>
      <c r="F6" s="13">
        <v>2</v>
      </c>
      <c r="G6" s="406"/>
      <c r="H6" s="406"/>
      <c r="I6" s="406"/>
      <c r="J6" s="13"/>
      <c r="K6" s="13"/>
      <c r="L6" s="13"/>
      <c r="M6" s="13"/>
      <c r="N6" s="13"/>
      <c r="O6" s="210"/>
      <c r="P6" s="210"/>
      <c r="Q6" s="408">
        <f t="shared" ref="Q6:Q21" si="0">E6*14+F6*14+G6*16+H6*14+I6*16+J6*14+K6*16+L6*14+M6*16+N6*19</f>
        <v>56</v>
      </c>
      <c r="R6" s="408">
        <v>3</v>
      </c>
      <c r="S6" s="559">
        <f>SUM(Q6:Q22)/(SUM(Q6:Q86))</f>
        <v>0.41219512195121949</v>
      </c>
    </row>
    <row r="7" spans="1:19" s="211" customFormat="1" ht="15.95" customHeight="1">
      <c r="A7" s="556"/>
      <c r="B7" s="557"/>
      <c r="C7" s="209">
        <v>2</v>
      </c>
      <c r="D7" s="1" t="s">
        <v>464</v>
      </c>
      <c r="E7" s="406"/>
      <c r="F7" s="406"/>
      <c r="G7" s="406">
        <v>2</v>
      </c>
      <c r="H7" s="406"/>
      <c r="I7" s="406"/>
      <c r="J7" s="13"/>
      <c r="K7" s="13"/>
      <c r="L7" s="13"/>
      <c r="M7" s="13"/>
      <c r="N7" s="13"/>
      <c r="O7" s="210"/>
      <c r="P7" s="210"/>
      <c r="Q7" s="408">
        <f t="shared" si="0"/>
        <v>32</v>
      </c>
      <c r="R7" s="408">
        <v>2</v>
      </c>
      <c r="S7" s="559"/>
    </row>
    <row r="8" spans="1:19" s="211" customFormat="1" ht="15.95" customHeight="1">
      <c r="A8" s="556"/>
      <c r="B8" s="557"/>
      <c r="C8" s="209">
        <v>3</v>
      </c>
      <c r="D8" s="1" t="s">
        <v>465</v>
      </c>
      <c r="E8" s="406"/>
      <c r="F8" s="406"/>
      <c r="G8" s="406"/>
      <c r="H8" s="406">
        <v>2</v>
      </c>
      <c r="I8" s="406"/>
      <c r="J8" s="13"/>
      <c r="K8" s="13"/>
      <c r="L8" s="13"/>
      <c r="M8" s="13"/>
      <c r="N8" s="13"/>
      <c r="O8" s="210"/>
      <c r="P8" s="210"/>
      <c r="Q8" s="408">
        <f t="shared" si="0"/>
        <v>28</v>
      </c>
      <c r="R8" s="408">
        <v>2</v>
      </c>
      <c r="S8" s="559"/>
    </row>
    <row r="9" spans="1:19" s="211" customFormat="1" ht="15.95" customHeight="1">
      <c r="A9" s="556"/>
      <c r="B9" s="557"/>
      <c r="C9" s="209">
        <v>4</v>
      </c>
      <c r="D9" s="1" t="s">
        <v>42</v>
      </c>
      <c r="E9" s="406"/>
      <c r="F9" s="406"/>
      <c r="G9" s="406"/>
      <c r="H9" s="406"/>
      <c r="I9" s="13">
        <v>2</v>
      </c>
      <c r="J9" s="13">
        <v>2</v>
      </c>
      <c r="K9" s="13"/>
      <c r="L9" s="13"/>
      <c r="M9" s="13"/>
      <c r="N9" s="13"/>
      <c r="O9" s="210"/>
      <c r="P9" s="210"/>
      <c r="Q9" s="408">
        <f t="shared" si="0"/>
        <v>60</v>
      </c>
      <c r="R9" s="408">
        <v>4</v>
      </c>
      <c r="S9" s="559"/>
    </row>
    <row r="10" spans="1:19" s="211" customFormat="1" ht="15.95" customHeight="1">
      <c r="A10" s="556"/>
      <c r="B10" s="557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408"/>
      <c r="P10" s="408"/>
      <c r="Q10" s="408">
        <f t="shared" si="0"/>
        <v>60</v>
      </c>
      <c r="R10" s="408">
        <v>4</v>
      </c>
      <c r="S10" s="559"/>
    </row>
    <row r="11" spans="1:19" s="211" customFormat="1" ht="15.95" customHeight="1">
      <c r="A11" s="556"/>
      <c r="B11" s="557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408"/>
      <c r="P11" s="408"/>
      <c r="Q11" s="408">
        <f t="shared" si="0"/>
        <v>116</v>
      </c>
      <c r="R11" s="408">
        <v>7</v>
      </c>
      <c r="S11" s="559"/>
    </row>
    <row r="12" spans="1:19" s="211" customFormat="1" ht="15.95" customHeight="1">
      <c r="A12" s="556"/>
      <c r="B12" s="557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408"/>
      <c r="P12" s="408"/>
      <c r="Q12" s="408">
        <f t="shared" si="0"/>
        <v>116</v>
      </c>
      <c r="R12" s="408">
        <v>7</v>
      </c>
      <c r="S12" s="559"/>
    </row>
    <row r="13" spans="1:19" s="211" customFormat="1" ht="15.95" customHeight="1">
      <c r="A13" s="556"/>
      <c r="B13" s="557"/>
      <c r="C13" s="209">
        <v>8</v>
      </c>
      <c r="D13" s="12" t="s">
        <v>468</v>
      </c>
      <c r="E13" s="13">
        <v>2</v>
      </c>
      <c r="F13" s="13">
        <v>2</v>
      </c>
      <c r="G13" s="13">
        <v>2</v>
      </c>
      <c r="H13" s="13">
        <v>2</v>
      </c>
      <c r="I13" s="13"/>
      <c r="J13" s="13"/>
      <c r="K13" s="13"/>
      <c r="L13" s="13"/>
      <c r="M13" s="13"/>
      <c r="N13" s="13"/>
      <c r="O13" s="408"/>
      <c r="P13" s="408"/>
      <c r="Q13" s="408">
        <f t="shared" si="0"/>
        <v>116</v>
      </c>
      <c r="R13" s="408">
        <v>7</v>
      </c>
      <c r="S13" s="559"/>
    </row>
    <row r="14" spans="1:19" s="211" customFormat="1" ht="15.95" customHeight="1">
      <c r="A14" s="556"/>
      <c r="B14" s="557"/>
      <c r="C14" s="209">
        <v>9</v>
      </c>
      <c r="D14" s="12" t="s">
        <v>469</v>
      </c>
      <c r="E14" s="13">
        <v>2</v>
      </c>
      <c r="F14" s="13">
        <v>2</v>
      </c>
      <c r="G14" s="13">
        <v>2</v>
      </c>
      <c r="H14" s="13">
        <v>2</v>
      </c>
      <c r="I14" s="13"/>
      <c r="J14" s="13"/>
      <c r="K14" s="13"/>
      <c r="L14" s="13"/>
      <c r="M14" s="13"/>
      <c r="N14" s="13"/>
      <c r="O14" s="408"/>
      <c r="P14" s="408"/>
      <c r="Q14" s="408">
        <f t="shared" si="0"/>
        <v>116</v>
      </c>
      <c r="R14" s="408">
        <v>7</v>
      </c>
      <c r="S14" s="559"/>
    </row>
    <row r="15" spans="1:19" s="211" customFormat="1" ht="15.95" customHeight="1">
      <c r="A15" s="556"/>
      <c r="B15" s="557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408"/>
      <c r="P15" s="408"/>
      <c r="Q15" s="408">
        <f t="shared" si="0"/>
        <v>116</v>
      </c>
      <c r="R15" s="408">
        <v>7</v>
      </c>
      <c r="S15" s="559"/>
    </row>
    <row r="16" spans="1:19" s="211" customFormat="1" ht="15.95" customHeight="1">
      <c r="A16" s="556"/>
      <c r="B16" s="557"/>
      <c r="C16" s="209">
        <v>11</v>
      </c>
      <c r="D16" s="212" t="s">
        <v>101</v>
      </c>
      <c r="E16" s="13"/>
      <c r="F16" s="13"/>
      <c r="G16" s="13"/>
      <c r="H16" s="13"/>
      <c r="I16" s="403">
        <v>2</v>
      </c>
      <c r="J16" s="403">
        <v>2</v>
      </c>
      <c r="K16" s="13"/>
      <c r="L16" s="13"/>
      <c r="M16" s="13"/>
      <c r="N16" s="13"/>
      <c r="O16" s="408"/>
      <c r="P16" s="408"/>
      <c r="Q16" s="408">
        <f t="shared" si="0"/>
        <v>60</v>
      </c>
      <c r="R16" s="408">
        <v>4</v>
      </c>
      <c r="S16" s="559"/>
    </row>
    <row r="17" spans="1:19" s="211" customFormat="1" ht="15.95" customHeight="1">
      <c r="A17" s="556"/>
      <c r="B17" s="557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403">
        <v>2</v>
      </c>
      <c r="L17" s="403">
        <v>2</v>
      </c>
      <c r="M17" s="403">
        <v>2</v>
      </c>
      <c r="N17" s="13"/>
      <c r="O17" s="408"/>
      <c r="P17" s="408"/>
      <c r="Q17" s="408">
        <f t="shared" si="0"/>
        <v>92</v>
      </c>
      <c r="R17" s="408">
        <v>6</v>
      </c>
      <c r="S17" s="559"/>
    </row>
    <row r="18" spans="1:19" s="211" customFormat="1" ht="15.95" customHeight="1">
      <c r="A18" s="556"/>
      <c r="B18" s="557"/>
      <c r="C18" s="209">
        <v>13</v>
      </c>
      <c r="D18" s="12" t="s">
        <v>44</v>
      </c>
      <c r="E18" s="13"/>
      <c r="F18" s="13"/>
      <c r="G18" s="13"/>
      <c r="H18" s="13"/>
      <c r="I18" s="403">
        <v>2</v>
      </c>
      <c r="J18" s="403">
        <v>2</v>
      </c>
      <c r="K18" s="331">
        <v>0</v>
      </c>
      <c r="L18" s="331">
        <v>0</v>
      </c>
      <c r="M18" s="13"/>
      <c r="N18" s="13"/>
      <c r="O18" s="408"/>
      <c r="P18" s="408"/>
      <c r="Q18" s="408">
        <f t="shared" si="0"/>
        <v>60</v>
      </c>
      <c r="R18" s="410">
        <v>4</v>
      </c>
      <c r="S18" s="559"/>
    </row>
    <row r="19" spans="1:19" s="211" customFormat="1" ht="15.95" customHeight="1">
      <c r="A19" s="556"/>
      <c r="B19" s="557"/>
      <c r="C19" s="209">
        <v>14</v>
      </c>
      <c r="D19" s="213" t="s">
        <v>46</v>
      </c>
      <c r="E19" s="13"/>
      <c r="F19" s="13"/>
      <c r="G19" s="13"/>
      <c r="H19" s="13"/>
      <c r="I19" s="403">
        <v>2</v>
      </c>
      <c r="J19" s="403">
        <v>2</v>
      </c>
      <c r="K19" s="13"/>
      <c r="L19" s="13"/>
      <c r="M19" s="13"/>
      <c r="N19" s="13"/>
      <c r="O19" s="408"/>
      <c r="P19" s="408"/>
      <c r="Q19" s="408">
        <f t="shared" si="0"/>
        <v>60</v>
      </c>
      <c r="R19" s="408">
        <v>4</v>
      </c>
      <c r="S19" s="559"/>
    </row>
    <row r="20" spans="1:19" s="211" customFormat="1" ht="15.95" customHeight="1">
      <c r="A20" s="556"/>
      <c r="B20" s="557"/>
      <c r="C20" s="209">
        <v>15</v>
      </c>
      <c r="D20" s="12" t="s">
        <v>471</v>
      </c>
      <c r="E20" s="13"/>
      <c r="F20" s="13"/>
      <c r="G20" s="13"/>
      <c r="H20" s="13"/>
      <c r="I20" s="331">
        <v>0</v>
      </c>
      <c r="J20" s="331">
        <v>0</v>
      </c>
      <c r="K20" s="13"/>
      <c r="L20" s="13"/>
      <c r="M20" s="13"/>
      <c r="N20" s="13"/>
      <c r="O20" s="408"/>
      <c r="P20" s="408"/>
      <c r="Q20" s="408">
        <f t="shared" si="0"/>
        <v>0</v>
      </c>
      <c r="R20" s="410">
        <v>0</v>
      </c>
      <c r="S20" s="559"/>
    </row>
    <row r="21" spans="1:19" s="211" customFormat="1" ht="15.95" customHeight="1">
      <c r="A21" s="556"/>
      <c r="B21" s="557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408"/>
      <c r="P21" s="408"/>
      <c r="Q21" s="408">
        <f t="shared" si="0"/>
        <v>236</v>
      </c>
      <c r="R21" s="408">
        <v>15</v>
      </c>
      <c r="S21" s="559"/>
    </row>
    <row r="22" spans="1:19" s="211" customFormat="1" ht="15.95" customHeight="1">
      <c r="A22" s="556"/>
      <c r="B22" s="557"/>
      <c r="C22" s="209">
        <v>17</v>
      </c>
      <c r="D22" s="11" t="s">
        <v>47</v>
      </c>
      <c r="E22" s="404"/>
      <c r="F22" s="404"/>
      <c r="G22" s="404"/>
      <c r="H22" s="404"/>
      <c r="I22" s="404"/>
      <c r="J22" s="404"/>
      <c r="K22" s="404"/>
      <c r="L22" s="405">
        <v>2</v>
      </c>
      <c r="M22" s="405">
        <v>0</v>
      </c>
      <c r="N22" s="404"/>
      <c r="O22" s="408"/>
      <c r="P22" s="408"/>
      <c r="Q22" s="408">
        <f>E22*14+F22*14+G22*16+H22*14+I22*16+J22*14+K22*16+L22*14+M22*16+N22*19</f>
        <v>28</v>
      </c>
      <c r="R22" s="408">
        <v>2</v>
      </c>
      <c r="S22" s="559"/>
    </row>
    <row r="23" spans="1:19" s="211" customFormat="1" ht="15.95" customHeight="1">
      <c r="A23" s="556"/>
      <c r="B23" s="558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408"/>
      <c r="P23" s="408"/>
      <c r="Q23" s="407" t="s">
        <v>51</v>
      </c>
      <c r="R23" s="539">
        <v>1</v>
      </c>
      <c r="S23" s="559"/>
    </row>
    <row r="24" spans="1:19" s="211" customFormat="1" ht="15.95" customHeight="1">
      <c r="A24" s="556"/>
      <c r="B24" s="558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408"/>
      <c r="P24" s="408"/>
      <c r="Q24" s="407" t="s">
        <v>51</v>
      </c>
      <c r="R24" s="539"/>
      <c r="S24" s="559"/>
    </row>
    <row r="25" spans="1:19" s="211" customFormat="1" ht="15.95" customHeight="1">
      <c r="A25" s="556"/>
      <c r="B25" s="558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408"/>
      <c r="P25" s="408"/>
      <c r="Q25" s="407" t="s">
        <v>51</v>
      </c>
      <c r="R25" s="539"/>
      <c r="S25" s="559"/>
    </row>
    <row r="26" spans="1:19" s="211" customFormat="1" ht="15.95" customHeight="1">
      <c r="A26" s="556"/>
      <c r="B26" s="557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/>
      <c r="O26" s="408"/>
      <c r="P26" s="408"/>
      <c r="Q26" s="408">
        <f>E26*14+F26*14+G26*16+H26*14+I26*16+J26*14+K26*16+L26*14+M26*16+N26*19</f>
        <v>268</v>
      </c>
      <c r="R26" s="408">
        <v>17</v>
      </c>
      <c r="S26" s="559">
        <f>SUM(Q26:Q43)/(SUM(Q6:Q86))</f>
        <v>0.55243902439024395</v>
      </c>
    </row>
    <row r="27" spans="1:19" s="211" customFormat="1" ht="15.95" customHeight="1">
      <c r="A27" s="556"/>
      <c r="B27" s="557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408"/>
      <c r="P27" s="408"/>
      <c r="Q27" s="408">
        <f t="shared" ref="Q27:Q45" si="1">E27*14+F27*14+G27*16+H27*14+I27*16+J27*14+K27*16+L27*14+M27*16+N27*19</f>
        <v>268</v>
      </c>
      <c r="R27" s="408">
        <v>17</v>
      </c>
      <c r="S27" s="559"/>
    </row>
    <row r="28" spans="1:19" s="211" customFormat="1" ht="15.95" customHeight="1">
      <c r="A28" s="556"/>
      <c r="B28" s="557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/>
      <c r="O28" s="408"/>
      <c r="P28" s="408"/>
      <c r="Q28" s="408">
        <f t="shared" si="1"/>
        <v>268</v>
      </c>
      <c r="R28" s="408">
        <v>17</v>
      </c>
      <c r="S28" s="559"/>
    </row>
    <row r="29" spans="1:19" s="211" customFormat="1" ht="15.95" customHeight="1">
      <c r="A29" s="556"/>
      <c r="B29" s="557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408"/>
      <c r="P29" s="408"/>
      <c r="Q29" s="408">
        <f t="shared" si="1"/>
        <v>176</v>
      </c>
      <c r="R29" s="408">
        <v>11</v>
      </c>
      <c r="S29" s="559"/>
    </row>
    <row r="30" spans="1:19" s="211" customFormat="1" ht="15.95" customHeight="1">
      <c r="A30" s="556"/>
      <c r="B30" s="557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408"/>
      <c r="P30" s="408"/>
      <c r="Q30" s="408">
        <f t="shared" si="1"/>
        <v>116</v>
      </c>
      <c r="R30" s="408">
        <v>7</v>
      </c>
      <c r="S30" s="559"/>
    </row>
    <row r="31" spans="1:19" s="211" customFormat="1" ht="15.95" customHeight="1">
      <c r="A31" s="556"/>
      <c r="B31" s="557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408"/>
      <c r="P31" s="408"/>
      <c r="Q31" s="408">
        <f t="shared" si="1"/>
        <v>28</v>
      </c>
      <c r="R31" s="408">
        <v>4</v>
      </c>
      <c r="S31" s="559"/>
    </row>
    <row r="32" spans="1:19" s="211" customFormat="1" ht="15.95" customHeight="1">
      <c r="A32" s="556"/>
      <c r="B32" s="557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408"/>
      <c r="P32" s="408"/>
      <c r="Q32" s="408">
        <f t="shared" si="1"/>
        <v>60</v>
      </c>
      <c r="R32" s="408">
        <v>4</v>
      </c>
      <c r="S32" s="559"/>
    </row>
    <row r="33" spans="1:19" s="211" customFormat="1" ht="15.95" customHeight="1">
      <c r="A33" s="556"/>
      <c r="B33" s="557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408"/>
      <c r="P33" s="408"/>
      <c r="Q33" s="408">
        <f t="shared" si="1"/>
        <v>32</v>
      </c>
      <c r="R33" s="408">
        <v>2</v>
      </c>
      <c r="S33" s="559"/>
    </row>
    <row r="34" spans="1:19" s="211" customFormat="1" ht="15.95" customHeight="1">
      <c r="A34" s="556"/>
      <c r="B34" s="557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408"/>
      <c r="P34" s="218"/>
      <c r="Q34" s="408">
        <f t="shared" si="1"/>
        <v>60</v>
      </c>
      <c r="R34" s="408">
        <v>4</v>
      </c>
      <c r="S34" s="559"/>
    </row>
    <row r="35" spans="1:19" s="211" customFormat="1" ht="15.95" customHeight="1">
      <c r="A35" s="556"/>
      <c r="B35" s="557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408"/>
      <c r="P35" s="408"/>
      <c r="Q35" s="408">
        <f t="shared" si="1"/>
        <v>32</v>
      </c>
      <c r="R35" s="408">
        <v>2</v>
      </c>
      <c r="S35" s="559"/>
    </row>
    <row r="36" spans="1:19" s="211" customFormat="1" ht="15.95" customHeight="1">
      <c r="A36" s="556"/>
      <c r="B36" s="557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408"/>
      <c r="P36" s="408"/>
      <c r="Q36" s="408">
        <f t="shared" si="1"/>
        <v>60</v>
      </c>
      <c r="R36" s="408">
        <v>4</v>
      </c>
      <c r="S36" s="559"/>
    </row>
    <row r="37" spans="1:19" s="211" customFormat="1" ht="15.95" customHeight="1">
      <c r="A37" s="556"/>
      <c r="B37" s="557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408"/>
      <c r="Q37" s="408">
        <f t="shared" si="1"/>
        <v>28</v>
      </c>
      <c r="R37" s="410">
        <v>2</v>
      </c>
      <c r="S37" s="559"/>
    </row>
    <row r="38" spans="1:19" s="211" customFormat="1" ht="15.95" customHeight="1">
      <c r="A38" s="556"/>
      <c r="B38" s="557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408"/>
      <c r="Q38" s="408">
        <f t="shared" si="1"/>
        <v>32</v>
      </c>
      <c r="R38" s="408">
        <v>2</v>
      </c>
      <c r="S38" s="559"/>
    </row>
    <row r="39" spans="1:19" s="211" customFormat="1" ht="15.95" customHeight="1">
      <c r="A39" s="556"/>
      <c r="B39" s="557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408"/>
      <c r="P39" s="408"/>
      <c r="Q39" s="408">
        <f t="shared" si="1"/>
        <v>176</v>
      </c>
      <c r="R39" s="408">
        <v>11</v>
      </c>
      <c r="S39" s="559"/>
    </row>
    <row r="40" spans="1:19" s="211" customFormat="1" ht="15.95" customHeight="1">
      <c r="A40" s="556"/>
      <c r="B40" s="557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408"/>
      <c r="P40" s="408"/>
      <c r="Q40" s="408">
        <f t="shared" si="1"/>
        <v>32</v>
      </c>
      <c r="R40" s="408">
        <v>2</v>
      </c>
      <c r="S40" s="559"/>
    </row>
    <row r="41" spans="1:19" s="211" customFormat="1" ht="15.95" customHeight="1">
      <c r="A41" s="556"/>
      <c r="B41" s="557"/>
      <c r="C41" s="209">
        <v>36</v>
      </c>
      <c r="D41" s="400" t="s">
        <v>738</v>
      </c>
      <c r="E41" s="13"/>
      <c r="F41" s="13"/>
      <c r="G41" s="13"/>
      <c r="H41" s="13"/>
      <c r="I41" s="398">
        <v>2</v>
      </c>
      <c r="J41" s="398">
        <v>2</v>
      </c>
      <c r="K41" s="13"/>
      <c r="L41" s="13"/>
      <c r="M41" s="13"/>
      <c r="N41" s="13"/>
      <c r="O41" s="408"/>
      <c r="P41" s="408"/>
      <c r="Q41" s="408">
        <f t="shared" si="1"/>
        <v>60</v>
      </c>
      <c r="R41" s="408">
        <v>4</v>
      </c>
      <c r="S41" s="559"/>
    </row>
    <row r="42" spans="1:19" s="211" customFormat="1" ht="15.95" customHeight="1">
      <c r="A42" s="556"/>
      <c r="B42" s="557"/>
      <c r="C42" s="209">
        <v>37</v>
      </c>
      <c r="D42" s="12" t="s">
        <v>476</v>
      </c>
      <c r="E42" s="13">
        <v>2</v>
      </c>
      <c r="F42" s="13">
        <v>2</v>
      </c>
      <c r="G42" s="13"/>
      <c r="H42" s="13"/>
      <c r="I42" s="13"/>
      <c r="J42" s="13"/>
      <c r="K42" s="13"/>
      <c r="L42" s="13"/>
      <c r="M42" s="13"/>
      <c r="N42" s="13"/>
      <c r="O42" s="406"/>
      <c r="P42" s="406"/>
      <c r="Q42" s="408">
        <f t="shared" si="1"/>
        <v>56</v>
      </c>
      <c r="R42" s="408">
        <v>4</v>
      </c>
      <c r="S42" s="559"/>
    </row>
    <row r="43" spans="1:19" s="211" customFormat="1" ht="15.95" customHeight="1">
      <c r="A43" s="556"/>
      <c r="B43" s="557"/>
      <c r="C43" s="209">
        <v>38</v>
      </c>
      <c r="D43" s="12" t="s">
        <v>741</v>
      </c>
      <c r="E43" s="13"/>
      <c r="F43" s="13"/>
      <c r="G43" s="13"/>
      <c r="H43" s="13"/>
      <c r="I43" s="13"/>
      <c r="J43" s="398">
        <v>2</v>
      </c>
      <c r="K43" s="398">
        <v>2</v>
      </c>
      <c r="L43" s="13"/>
      <c r="M43" s="13"/>
      <c r="N43" s="13"/>
      <c r="O43" s="406"/>
      <c r="P43" s="406"/>
      <c r="Q43" s="408">
        <f t="shared" si="1"/>
        <v>60</v>
      </c>
      <c r="R43" s="410">
        <v>4</v>
      </c>
      <c r="S43" s="559"/>
    </row>
    <row r="44" spans="1:19" s="211" customFormat="1" ht="14.85" customHeight="1">
      <c r="A44" s="556" t="s">
        <v>40</v>
      </c>
      <c r="B44" s="557" t="s">
        <v>17</v>
      </c>
      <c r="C44" s="209">
        <v>39</v>
      </c>
      <c r="D44" s="213" t="s">
        <v>72</v>
      </c>
      <c r="E44" s="13">
        <v>1</v>
      </c>
      <c r="F44" s="13">
        <v>1</v>
      </c>
      <c r="G44" s="13"/>
      <c r="H44" s="13"/>
      <c r="I44" s="13"/>
      <c r="J44" s="13"/>
      <c r="K44" s="406"/>
      <c r="L44" s="406"/>
      <c r="M44" s="406"/>
      <c r="N44" s="406"/>
      <c r="O44" s="406"/>
      <c r="P44" s="406"/>
      <c r="Q44" s="408">
        <f t="shared" si="1"/>
        <v>28</v>
      </c>
      <c r="R44" s="408">
        <v>2</v>
      </c>
      <c r="S44" s="560">
        <f>SUM(Q44:Q53)/(SUM(Q6:Q86))</f>
        <v>1.7073170731707318E-2</v>
      </c>
    </row>
    <row r="45" spans="1:19" s="211" customFormat="1" ht="14.85" customHeight="1">
      <c r="A45" s="556"/>
      <c r="B45" s="557"/>
      <c r="C45" s="209">
        <v>40</v>
      </c>
      <c r="D45" s="213" t="s">
        <v>192</v>
      </c>
      <c r="E45" s="13">
        <v>1</v>
      </c>
      <c r="F45" s="13">
        <v>1</v>
      </c>
      <c r="G45" s="13"/>
      <c r="H45" s="75"/>
      <c r="I45" s="13"/>
      <c r="J45" s="13"/>
      <c r="K45" s="406"/>
      <c r="L45" s="406"/>
      <c r="M45" s="406"/>
      <c r="N45" s="406"/>
      <c r="O45" s="406"/>
      <c r="P45" s="406"/>
      <c r="Q45" s="408">
        <f t="shared" si="1"/>
        <v>28</v>
      </c>
      <c r="R45" s="408">
        <v>2</v>
      </c>
      <c r="S45" s="560"/>
    </row>
    <row r="46" spans="1:19" s="211" customFormat="1" ht="14.85" customHeight="1">
      <c r="A46" s="556"/>
      <c r="B46" s="557"/>
      <c r="C46" s="209">
        <v>41</v>
      </c>
      <c r="D46" s="24" t="s">
        <v>495</v>
      </c>
      <c r="E46" s="13" t="s">
        <v>75</v>
      </c>
      <c r="F46" s="13"/>
      <c r="G46" s="13"/>
      <c r="H46" s="75"/>
      <c r="I46" s="13"/>
      <c r="J46" s="13"/>
      <c r="K46" s="406"/>
      <c r="L46" s="406"/>
      <c r="M46" s="406"/>
      <c r="N46" s="406"/>
      <c r="O46" s="406"/>
      <c r="P46" s="406"/>
      <c r="Q46" s="408"/>
      <c r="R46" s="408">
        <v>1</v>
      </c>
      <c r="S46" s="560"/>
    </row>
    <row r="47" spans="1:19" s="211" customFormat="1" ht="14.85" customHeight="1">
      <c r="A47" s="556"/>
      <c r="B47" s="557"/>
      <c r="C47" s="209">
        <v>42</v>
      </c>
      <c r="D47" s="213" t="s">
        <v>18</v>
      </c>
      <c r="E47" s="13"/>
      <c r="F47" s="13"/>
      <c r="G47" s="13"/>
      <c r="H47" s="75"/>
      <c r="I47" s="13"/>
      <c r="J47" s="13"/>
      <c r="K47" s="406"/>
      <c r="L47" s="406"/>
      <c r="M47" s="406"/>
      <c r="N47" s="406"/>
      <c r="O47" s="406"/>
      <c r="P47" s="406"/>
      <c r="Q47" s="258" t="s">
        <v>19</v>
      </c>
      <c r="R47" s="408"/>
      <c r="S47" s="560"/>
    </row>
    <row r="48" spans="1:19" s="211" customFormat="1" ht="14.85" customHeight="1">
      <c r="A48" s="556"/>
      <c r="B48" s="557"/>
      <c r="C48" s="209">
        <v>43</v>
      </c>
      <c r="D48" s="213" t="s">
        <v>20</v>
      </c>
      <c r="E48" s="13"/>
      <c r="F48" s="13"/>
      <c r="G48" s="13"/>
      <c r="H48" s="75"/>
      <c r="I48" s="13"/>
      <c r="J48" s="13"/>
      <c r="K48" s="406"/>
      <c r="L48" s="13" t="s">
        <v>75</v>
      </c>
      <c r="M48" s="406"/>
      <c r="N48" s="406"/>
      <c r="O48" s="406"/>
      <c r="P48" s="406"/>
      <c r="Q48" s="407"/>
      <c r="R48" s="407">
        <v>1</v>
      </c>
      <c r="S48" s="560"/>
    </row>
    <row r="49" spans="1:19" s="211" customFormat="1" ht="14.85" customHeight="1">
      <c r="A49" s="556"/>
      <c r="B49" s="557"/>
      <c r="C49" s="209">
        <v>44</v>
      </c>
      <c r="D49" s="213" t="s">
        <v>195</v>
      </c>
      <c r="E49" s="13"/>
      <c r="F49" s="13"/>
      <c r="G49" s="13"/>
      <c r="H49" s="75"/>
      <c r="I49" s="13"/>
      <c r="J49" s="13"/>
      <c r="K49" s="406"/>
      <c r="L49" s="406"/>
      <c r="M49" s="406"/>
      <c r="N49" s="406"/>
      <c r="O49" s="406"/>
      <c r="P49" s="406"/>
      <c r="Q49" s="407" t="s">
        <v>19</v>
      </c>
      <c r="R49" s="407"/>
      <c r="S49" s="560"/>
    </row>
    <row r="50" spans="1:19" s="211" customFormat="1" ht="14.85" customHeight="1">
      <c r="A50" s="556"/>
      <c r="B50" s="557"/>
      <c r="C50" s="209">
        <v>45</v>
      </c>
      <c r="D50" s="213" t="s">
        <v>197</v>
      </c>
      <c r="E50" s="13"/>
      <c r="F50" s="13"/>
      <c r="G50" s="13"/>
      <c r="H50" s="75"/>
      <c r="I50" s="13"/>
      <c r="J50" s="13"/>
      <c r="K50" s="406"/>
      <c r="L50" s="406"/>
      <c r="M50" s="406"/>
      <c r="N50" s="406"/>
      <c r="O50" s="406"/>
      <c r="P50" s="406"/>
      <c r="Q50" s="259" t="s">
        <v>19</v>
      </c>
      <c r="R50" s="406"/>
      <c r="S50" s="560"/>
    </row>
    <row r="51" spans="1:19" s="211" customFormat="1" ht="14.85" customHeight="1">
      <c r="A51" s="556"/>
      <c r="B51" s="557"/>
      <c r="C51" s="209">
        <v>46</v>
      </c>
      <c r="D51" s="213" t="s">
        <v>21</v>
      </c>
      <c r="E51" s="13"/>
      <c r="F51" s="13"/>
      <c r="G51" s="13"/>
      <c r="H51" s="13"/>
      <c r="I51" s="13"/>
      <c r="J51" s="13"/>
      <c r="K51" s="406"/>
      <c r="L51" s="13"/>
      <c r="M51" s="406"/>
      <c r="N51" s="13" t="s">
        <v>477</v>
      </c>
      <c r="O51" s="406"/>
      <c r="P51" s="406"/>
      <c r="Q51" s="406"/>
      <c r="R51" s="406">
        <v>7</v>
      </c>
      <c r="S51" s="560"/>
    </row>
    <row r="52" spans="1:19" s="211" customFormat="1" ht="14.85" customHeight="1">
      <c r="A52" s="556"/>
      <c r="B52" s="557"/>
      <c r="C52" s="209">
        <v>47</v>
      </c>
      <c r="D52" s="380" t="s">
        <v>730</v>
      </c>
      <c r="E52" s="75"/>
      <c r="F52" s="75"/>
      <c r="G52" s="13"/>
      <c r="H52" s="75"/>
      <c r="I52" s="13"/>
      <c r="J52" s="13"/>
      <c r="K52" s="406"/>
      <c r="L52" s="406"/>
      <c r="M52" s="406"/>
      <c r="N52" s="13" t="s">
        <v>77</v>
      </c>
      <c r="O52" s="406"/>
      <c r="P52" s="406"/>
      <c r="Q52" s="406"/>
      <c r="R52" s="406">
        <v>2</v>
      </c>
      <c r="S52" s="560"/>
    </row>
    <row r="53" spans="1:19" s="211" customFormat="1" ht="14.85" customHeight="1">
      <c r="A53" s="556"/>
      <c r="B53" s="557"/>
      <c r="C53" s="209">
        <v>48</v>
      </c>
      <c r="D53" s="213" t="s">
        <v>78</v>
      </c>
      <c r="E53" s="75"/>
      <c r="F53" s="75"/>
      <c r="G53" s="13"/>
      <c r="H53" s="75"/>
      <c r="I53" s="13"/>
      <c r="J53" s="13"/>
      <c r="K53" s="406"/>
      <c r="L53" s="406"/>
      <c r="M53" s="406"/>
      <c r="N53" s="13" t="s">
        <v>73</v>
      </c>
      <c r="O53" s="406"/>
      <c r="P53" s="406"/>
      <c r="Q53" s="406"/>
      <c r="R53" s="406">
        <v>1</v>
      </c>
      <c r="S53" s="560"/>
    </row>
    <row r="54" spans="1:19" s="211" customFormat="1" ht="14.85" customHeight="1">
      <c r="A54" s="556" t="s">
        <v>107</v>
      </c>
      <c r="B54" s="561" t="s">
        <v>79</v>
      </c>
      <c r="C54" s="209">
        <v>49</v>
      </c>
      <c r="D54" s="120" t="s">
        <v>199</v>
      </c>
      <c r="E54" s="412"/>
      <c r="F54" s="412"/>
      <c r="G54" s="412"/>
      <c r="H54" s="412"/>
      <c r="I54" s="412"/>
      <c r="J54" s="412"/>
      <c r="K54" s="562" t="s">
        <v>739</v>
      </c>
      <c r="L54" s="562"/>
      <c r="M54" s="219"/>
      <c r="N54" s="219"/>
      <c r="O54" s="412"/>
      <c r="P54" s="563" t="s">
        <v>38</v>
      </c>
      <c r="Q54" s="564">
        <f>2*16+2*14</f>
        <v>60</v>
      </c>
      <c r="R54" s="564">
        <v>2</v>
      </c>
      <c r="S54" s="559">
        <f>Q54/(SUM(Q6:Q86))</f>
        <v>1.8292682926829267E-2</v>
      </c>
    </row>
    <row r="55" spans="1:19" s="211" customFormat="1" ht="14.85" customHeight="1">
      <c r="A55" s="556"/>
      <c r="B55" s="561"/>
      <c r="C55" s="209">
        <v>50</v>
      </c>
      <c r="D55" s="120" t="s">
        <v>195</v>
      </c>
      <c r="E55" s="412"/>
      <c r="F55" s="412"/>
      <c r="G55" s="412"/>
      <c r="H55" s="412"/>
      <c r="I55" s="412"/>
      <c r="J55" s="412"/>
      <c r="K55" s="562"/>
      <c r="L55" s="562"/>
      <c r="M55" s="219"/>
      <c r="N55" s="219"/>
      <c r="O55" s="412"/>
      <c r="P55" s="563"/>
      <c r="Q55" s="564"/>
      <c r="R55" s="499"/>
      <c r="S55" s="559"/>
    </row>
    <row r="56" spans="1:19" s="211" customFormat="1" ht="14.85" customHeight="1">
      <c r="A56" s="556"/>
      <c r="B56" s="561"/>
      <c r="C56" s="209">
        <v>51</v>
      </c>
      <c r="D56" s="120" t="s">
        <v>197</v>
      </c>
      <c r="E56" s="412"/>
      <c r="F56" s="412"/>
      <c r="G56" s="412"/>
      <c r="H56" s="412"/>
      <c r="I56" s="412"/>
      <c r="J56" s="412"/>
      <c r="K56" s="562"/>
      <c r="L56" s="562"/>
      <c r="M56" s="219"/>
      <c r="N56" s="219"/>
      <c r="O56" s="412"/>
      <c r="P56" s="563"/>
      <c r="Q56" s="564"/>
      <c r="R56" s="499"/>
      <c r="S56" s="559"/>
    </row>
    <row r="57" spans="1:19" s="211" customFormat="1" ht="14.85" customHeight="1">
      <c r="A57" s="556"/>
      <c r="B57" s="561"/>
      <c r="C57" s="209">
        <v>52</v>
      </c>
      <c r="D57" s="27" t="s">
        <v>740</v>
      </c>
      <c r="E57" s="412"/>
      <c r="F57" s="412"/>
      <c r="G57" s="412"/>
      <c r="H57" s="412"/>
      <c r="I57" s="412"/>
      <c r="J57" s="412"/>
      <c r="K57" s="562"/>
      <c r="L57" s="562"/>
      <c r="M57" s="219"/>
      <c r="N57" s="219"/>
      <c r="O57" s="412"/>
      <c r="P57" s="563"/>
      <c r="Q57" s="564"/>
      <c r="R57" s="499"/>
      <c r="S57" s="559"/>
    </row>
    <row r="58" spans="1:19" s="211" customFormat="1" ht="14.85" customHeight="1">
      <c r="A58" s="556"/>
      <c r="B58" s="561"/>
      <c r="C58" s="209">
        <v>53</v>
      </c>
      <c r="D58" s="327" t="s">
        <v>595</v>
      </c>
      <c r="E58" s="412"/>
      <c r="F58" s="412"/>
      <c r="G58" s="412"/>
      <c r="H58" s="412"/>
      <c r="I58" s="412"/>
      <c r="J58" s="412"/>
      <c r="K58" s="562"/>
      <c r="L58" s="562"/>
      <c r="M58" s="219"/>
      <c r="N58" s="219"/>
      <c r="O58" s="412"/>
      <c r="P58" s="563"/>
      <c r="Q58" s="564"/>
      <c r="R58" s="499"/>
      <c r="S58" s="559"/>
    </row>
    <row r="59" spans="1:19" s="211" customFormat="1" ht="14.85" customHeight="1">
      <c r="A59" s="556"/>
      <c r="B59" s="561"/>
      <c r="C59" s="209">
        <v>54</v>
      </c>
      <c r="D59" s="26" t="s">
        <v>80</v>
      </c>
      <c r="E59" s="412"/>
      <c r="F59" s="412"/>
      <c r="G59" s="412"/>
      <c r="H59" s="412"/>
      <c r="I59" s="412"/>
      <c r="J59" s="412"/>
      <c r="K59" s="562"/>
      <c r="L59" s="562"/>
      <c r="M59" s="219"/>
      <c r="N59" s="219"/>
      <c r="O59" s="412"/>
      <c r="P59" s="563"/>
      <c r="Q59" s="564"/>
      <c r="R59" s="499"/>
      <c r="S59" s="559"/>
    </row>
    <row r="60" spans="1:19" s="211" customFormat="1" ht="14.85" customHeight="1">
      <c r="A60" s="556"/>
      <c r="B60" s="561"/>
      <c r="C60" s="209">
        <v>55</v>
      </c>
      <c r="D60" s="24" t="s">
        <v>81</v>
      </c>
      <c r="E60" s="412"/>
      <c r="F60" s="412"/>
      <c r="G60" s="412"/>
      <c r="H60" s="412"/>
      <c r="I60" s="412"/>
      <c r="J60" s="412"/>
      <c r="K60" s="562"/>
      <c r="L60" s="562"/>
      <c r="M60" s="219"/>
      <c r="N60" s="219"/>
      <c r="O60" s="412"/>
      <c r="P60" s="563"/>
      <c r="Q60" s="564"/>
      <c r="R60" s="499"/>
      <c r="S60" s="559"/>
    </row>
    <row r="61" spans="1:19" s="211" customFormat="1" ht="14.85" customHeight="1">
      <c r="A61" s="556"/>
      <c r="B61" s="561"/>
      <c r="C61" s="209">
        <v>56</v>
      </c>
      <c r="D61" s="24" t="s">
        <v>229</v>
      </c>
      <c r="E61" s="412"/>
      <c r="F61" s="412"/>
      <c r="G61" s="412"/>
      <c r="H61" s="412"/>
      <c r="I61" s="412"/>
      <c r="J61" s="412"/>
      <c r="K61" s="562"/>
      <c r="L61" s="562"/>
      <c r="M61" s="219"/>
      <c r="N61" s="219"/>
      <c r="O61" s="412"/>
      <c r="P61" s="563"/>
      <c r="Q61" s="564"/>
      <c r="R61" s="499"/>
      <c r="S61" s="559"/>
    </row>
    <row r="62" spans="1:19" s="211" customFormat="1" ht="14.85" customHeight="1">
      <c r="A62" s="556"/>
      <c r="B62" s="561"/>
      <c r="C62" s="209">
        <v>57</v>
      </c>
      <c r="D62" s="24" t="s">
        <v>82</v>
      </c>
      <c r="E62" s="412"/>
      <c r="F62" s="412"/>
      <c r="G62" s="412"/>
      <c r="H62" s="412"/>
      <c r="I62" s="412"/>
      <c r="J62" s="412"/>
      <c r="K62" s="562"/>
      <c r="L62" s="562"/>
      <c r="M62" s="219"/>
      <c r="N62" s="219"/>
      <c r="O62" s="412"/>
      <c r="P62" s="563"/>
      <c r="Q62" s="564"/>
      <c r="R62" s="499"/>
      <c r="S62" s="559"/>
    </row>
    <row r="63" spans="1:19" s="211" customFormat="1" ht="14.85" customHeight="1">
      <c r="A63" s="556"/>
      <c r="B63" s="561"/>
      <c r="C63" s="209">
        <v>58</v>
      </c>
      <c r="D63" s="24" t="s">
        <v>83</v>
      </c>
      <c r="E63" s="412"/>
      <c r="F63" s="412"/>
      <c r="G63" s="412"/>
      <c r="H63" s="412"/>
      <c r="I63" s="412"/>
      <c r="J63" s="412"/>
      <c r="K63" s="562"/>
      <c r="L63" s="562"/>
      <c r="M63" s="219"/>
      <c r="N63" s="219"/>
      <c r="O63" s="412"/>
      <c r="P63" s="563"/>
      <c r="Q63" s="564"/>
      <c r="R63" s="499"/>
      <c r="S63" s="559"/>
    </row>
    <row r="64" spans="1:19" s="211" customFormat="1" ht="14.85" customHeight="1">
      <c r="A64" s="556"/>
      <c r="B64" s="561"/>
      <c r="C64" s="209">
        <v>59</v>
      </c>
      <c r="D64" s="24" t="s">
        <v>84</v>
      </c>
      <c r="E64" s="412"/>
      <c r="F64" s="412"/>
      <c r="G64" s="412"/>
      <c r="H64" s="412"/>
      <c r="I64" s="412"/>
      <c r="J64" s="412"/>
      <c r="K64" s="562"/>
      <c r="L64" s="562"/>
      <c r="M64" s="219"/>
      <c r="N64" s="219"/>
      <c r="O64" s="412"/>
      <c r="P64" s="563"/>
      <c r="Q64" s="564"/>
      <c r="R64" s="499"/>
      <c r="S64" s="559"/>
    </row>
    <row r="65" spans="1:19" s="211" customFormat="1" ht="14.85" customHeight="1">
      <c r="A65" s="556"/>
      <c r="B65" s="561"/>
      <c r="C65" s="209">
        <v>60</v>
      </c>
      <c r="D65" s="24" t="s">
        <v>112</v>
      </c>
      <c r="E65" s="412"/>
      <c r="F65" s="412"/>
      <c r="G65" s="412"/>
      <c r="H65" s="412"/>
      <c r="I65" s="412"/>
      <c r="J65" s="412"/>
      <c r="K65" s="562"/>
      <c r="L65" s="562"/>
      <c r="M65" s="219"/>
      <c r="N65" s="219"/>
      <c r="O65" s="412"/>
      <c r="P65" s="563"/>
      <c r="Q65" s="564"/>
      <c r="R65" s="499"/>
      <c r="S65" s="559"/>
    </row>
    <row r="66" spans="1:19" s="211" customFormat="1" ht="14.85" customHeight="1">
      <c r="A66" s="556"/>
      <c r="B66" s="561"/>
      <c r="C66" s="209">
        <v>61</v>
      </c>
      <c r="D66" s="24" t="s">
        <v>85</v>
      </c>
      <c r="E66" s="412"/>
      <c r="F66" s="412"/>
      <c r="G66" s="412"/>
      <c r="H66" s="412"/>
      <c r="I66" s="412"/>
      <c r="J66" s="412"/>
      <c r="K66" s="562"/>
      <c r="L66" s="562"/>
      <c r="M66" s="219"/>
      <c r="N66" s="219"/>
      <c r="O66" s="412"/>
      <c r="P66" s="563"/>
      <c r="Q66" s="564"/>
      <c r="R66" s="499"/>
      <c r="S66" s="559"/>
    </row>
    <row r="67" spans="1:19" s="211" customFormat="1" ht="14.85" customHeight="1">
      <c r="A67" s="556"/>
      <c r="B67" s="561"/>
      <c r="C67" s="209">
        <v>62</v>
      </c>
      <c r="D67" s="24" t="s">
        <v>86</v>
      </c>
      <c r="E67" s="412"/>
      <c r="F67" s="412"/>
      <c r="G67" s="412"/>
      <c r="H67" s="412"/>
      <c r="I67" s="412"/>
      <c r="J67" s="412"/>
      <c r="K67" s="562"/>
      <c r="L67" s="562"/>
      <c r="M67" s="219"/>
      <c r="N67" s="219"/>
      <c r="O67" s="412"/>
      <c r="P67" s="563"/>
      <c r="Q67" s="564"/>
      <c r="R67" s="499"/>
      <c r="S67" s="559"/>
    </row>
    <row r="68" spans="1:19" s="211" customFormat="1" ht="14.85" customHeight="1">
      <c r="A68" s="556"/>
      <c r="B68" s="561"/>
      <c r="C68" s="209">
        <v>63</v>
      </c>
      <c r="D68" s="24" t="s">
        <v>87</v>
      </c>
      <c r="E68" s="412"/>
      <c r="F68" s="412"/>
      <c r="G68" s="412"/>
      <c r="H68" s="412"/>
      <c r="I68" s="412"/>
      <c r="J68" s="412"/>
      <c r="K68" s="562"/>
      <c r="L68" s="562"/>
      <c r="M68" s="219"/>
      <c r="N68" s="219"/>
      <c r="O68" s="412"/>
      <c r="P68" s="563"/>
      <c r="Q68" s="564"/>
      <c r="R68" s="499"/>
      <c r="S68" s="559"/>
    </row>
    <row r="69" spans="1:19" s="211" customFormat="1" ht="14.85" customHeight="1">
      <c r="A69" s="556"/>
      <c r="B69" s="561"/>
      <c r="C69" s="209">
        <v>64</v>
      </c>
      <c r="D69" s="24" t="s">
        <v>88</v>
      </c>
      <c r="E69" s="412"/>
      <c r="F69" s="412"/>
      <c r="G69" s="412"/>
      <c r="H69" s="412"/>
      <c r="I69" s="412"/>
      <c r="J69" s="412"/>
      <c r="K69" s="562"/>
      <c r="L69" s="562"/>
      <c r="M69" s="219"/>
      <c r="N69" s="219"/>
      <c r="O69" s="412"/>
      <c r="P69" s="563"/>
      <c r="Q69" s="564"/>
      <c r="R69" s="499"/>
      <c r="S69" s="559"/>
    </row>
    <row r="70" spans="1:19" s="211" customFormat="1" ht="14.85" customHeight="1">
      <c r="A70" s="556"/>
      <c r="B70" s="561"/>
      <c r="C70" s="209">
        <v>65</v>
      </c>
      <c r="D70" s="24" t="s">
        <v>113</v>
      </c>
      <c r="E70" s="412"/>
      <c r="F70" s="412"/>
      <c r="G70" s="412"/>
      <c r="H70" s="412"/>
      <c r="I70" s="412"/>
      <c r="J70" s="412"/>
      <c r="K70" s="562"/>
      <c r="L70" s="562"/>
      <c r="M70" s="219"/>
      <c r="N70" s="219"/>
      <c r="O70" s="412"/>
      <c r="P70" s="563"/>
      <c r="Q70" s="564"/>
      <c r="R70" s="499"/>
      <c r="S70" s="559"/>
    </row>
    <row r="71" spans="1:19" s="211" customFormat="1" ht="14.85" customHeight="1">
      <c r="A71" s="556"/>
      <c r="B71" s="561"/>
      <c r="C71" s="209">
        <v>66</v>
      </c>
      <c r="D71" s="24" t="s">
        <v>89</v>
      </c>
      <c r="E71" s="412"/>
      <c r="F71" s="412"/>
      <c r="G71" s="412"/>
      <c r="H71" s="412"/>
      <c r="I71" s="412"/>
      <c r="J71" s="412"/>
      <c r="K71" s="562"/>
      <c r="L71" s="562"/>
      <c r="M71" s="219"/>
      <c r="N71" s="219"/>
      <c r="O71" s="412"/>
      <c r="P71" s="563"/>
      <c r="Q71" s="564"/>
      <c r="R71" s="499"/>
      <c r="S71" s="559"/>
    </row>
    <row r="72" spans="1:19" s="211" customFormat="1" ht="14.85" customHeight="1">
      <c r="A72" s="556"/>
      <c r="B72" s="561"/>
      <c r="C72" s="209">
        <v>67</v>
      </c>
      <c r="D72" s="24" t="s">
        <v>90</v>
      </c>
      <c r="E72" s="412"/>
      <c r="F72" s="412"/>
      <c r="G72" s="412"/>
      <c r="H72" s="412"/>
      <c r="I72" s="412"/>
      <c r="J72" s="412"/>
      <c r="K72" s="562"/>
      <c r="L72" s="562"/>
      <c r="M72" s="219"/>
      <c r="N72" s="219"/>
      <c r="O72" s="412"/>
      <c r="P72" s="563"/>
      <c r="Q72" s="564"/>
      <c r="R72" s="499"/>
      <c r="S72" s="559"/>
    </row>
    <row r="73" spans="1:19" s="211" customFormat="1" ht="14.85" customHeight="1">
      <c r="A73" s="556"/>
      <c r="B73" s="561"/>
      <c r="C73" s="209">
        <v>68</v>
      </c>
      <c r="D73" s="24" t="s">
        <v>91</v>
      </c>
      <c r="E73" s="412"/>
      <c r="F73" s="412"/>
      <c r="G73" s="412"/>
      <c r="H73" s="412"/>
      <c r="I73" s="412"/>
      <c r="J73" s="412"/>
      <c r="K73" s="562"/>
      <c r="L73" s="562"/>
      <c r="M73" s="219"/>
      <c r="N73" s="219"/>
      <c r="O73" s="412"/>
      <c r="P73" s="563"/>
      <c r="Q73" s="564"/>
      <c r="R73" s="499"/>
      <c r="S73" s="559"/>
    </row>
    <row r="74" spans="1:19" s="211" customFormat="1" ht="14.85" customHeight="1">
      <c r="A74" s="556"/>
      <c r="B74" s="561"/>
      <c r="C74" s="209">
        <v>69</v>
      </c>
      <c r="D74" s="24" t="s">
        <v>230</v>
      </c>
      <c r="E74" s="412"/>
      <c r="F74" s="412"/>
      <c r="G74" s="412"/>
      <c r="H74" s="412"/>
      <c r="I74" s="412"/>
      <c r="J74" s="412"/>
      <c r="K74" s="562"/>
      <c r="L74" s="562"/>
      <c r="M74" s="219"/>
      <c r="N74" s="219"/>
      <c r="O74" s="412"/>
      <c r="P74" s="563"/>
      <c r="Q74" s="564"/>
      <c r="R74" s="499"/>
      <c r="S74" s="559"/>
    </row>
    <row r="75" spans="1:19" s="211" customFormat="1" ht="14.85" customHeight="1">
      <c r="A75" s="556"/>
      <c r="B75" s="561"/>
      <c r="C75" s="209">
        <v>70</v>
      </c>
      <c r="D75" s="24" t="s">
        <v>92</v>
      </c>
      <c r="E75" s="412"/>
      <c r="F75" s="412"/>
      <c r="G75" s="412"/>
      <c r="H75" s="412"/>
      <c r="I75" s="412"/>
      <c r="J75" s="412"/>
      <c r="K75" s="562"/>
      <c r="L75" s="562"/>
      <c r="M75" s="219"/>
      <c r="N75" s="219"/>
      <c r="O75" s="412"/>
      <c r="P75" s="563"/>
      <c r="Q75" s="564"/>
      <c r="R75" s="499"/>
      <c r="S75" s="559"/>
    </row>
    <row r="76" spans="1:19" s="211" customFormat="1" ht="14.85" customHeight="1">
      <c r="A76" s="556"/>
      <c r="B76" s="561"/>
      <c r="C76" s="209">
        <v>71</v>
      </c>
      <c r="D76" s="333" t="s">
        <v>602</v>
      </c>
      <c r="E76" s="412"/>
      <c r="F76" s="412"/>
      <c r="G76" s="412"/>
      <c r="H76" s="412"/>
      <c r="I76" s="412"/>
      <c r="J76" s="412"/>
      <c r="K76" s="562"/>
      <c r="L76" s="562"/>
      <c r="M76" s="219"/>
      <c r="N76" s="219"/>
      <c r="O76" s="412"/>
      <c r="P76" s="563"/>
      <c r="Q76" s="564"/>
      <c r="R76" s="499"/>
      <c r="S76" s="559"/>
    </row>
    <row r="77" spans="1:19" s="211" customFormat="1" ht="14.85" customHeight="1">
      <c r="A77" s="556"/>
      <c r="B77" s="561"/>
      <c r="C77" s="209">
        <v>72</v>
      </c>
      <c r="D77" s="333" t="s">
        <v>479</v>
      </c>
      <c r="E77" s="412"/>
      <c r="F77" s="412"/>
      <c r="G77" s="412"/>
      <c r="H77" s="412"/>
      <c r="I77" s="412"/>
      <c r="J77" s="412"/>
      <c r="K77" s="562"/>
      <c r="L77" s="562"/>
      <c r="M77" s="219"/>
      <c r="N77" s="219"/>
      <c r="O77" s="412"/>
      <c r="P77" s="563"/>
      <c r="Q77" s="564"/>
      <c r="R77" s="499"/>
      <c r="S77" s="559"/>
    </row>
    <row r="78" spans="1:19" s="211" customFormat="1" ht="14.85" customHeight="1">
      <c r="A78" s="556"/>
      <c r="B78" s="561"/>
      <c r="C78" s="209">
        <v>73</v>
      </c>
      <c r="D78" s="333" t="s">
        <v>471</v>
      </c>
      <c r="E78" s="412"/>
      <c r="F78" s="412"/>
      <c r="G78" s="412"/>
      <c r="H78" s="412"/>
      <c r="I78" s="412"/>
      <c r="J78" s="412"/>
      <c r="K78" s="562"/>
      <c r="L78" s="562"/>
      <c r="M78" s="219"/>
      <c r="N78" s="219"/>
      <c r="O78" s="412"/>
      <c r="P78" s="563"/>
      <c r="Q78" s="564"/>
      <c r="R78" s="499"/>
      <c r="S78" s="559"/>
    </row>
    <row r="79" spans="1:19" s="211" customFormat="1" ht="14.85" customHeight="1">
      <c r="A79" s="556"/>
      <c r="B79" s="561"/>
      <c r="C79" s="209">
        <v>74</v>
      </c>
      <c r="D79" s="24" t="s">
        <v>93</v>
      </c>
      <c r="E79" s="412"/>
      <c r="F79" s="412"/>
      <c r="G79" s="412"/>
      <c r="H79" s="412"/>
      <c r="I79" s="412"/>
      <c r="J79" s="412"/>
      <c r="K79" s="562"/>
      <c r="L79" s="562"/>
      <c r="M79" s="219"/>
      <c r="N79" s="219"/>
      <c r="O79" s="412"/>
      <c r="P79" s="563"/>
      <c r="Q79" s="564"/>
      <c r="R79" s="499"/>
      <c r="S79" s="559"/>
    </row>
    <row r="80" spans="1:19" s="211" customFormat="1" ht="14.85" customHeight="1">
      <c r="A80" s="556"/>
      <c r="B80" s="561"/>
      <c r="C80" s="209">
        <v>75</v>
      </c>
      <c r="D80" s="85" t="s">
        <v>94</v>
      </c>
      <c r="E80" s="412"/>
      <c r="F80" s="412"/>
      <c r="G80" s="412"/>
      <c r="H80" s="412"/>
      <c r="I80" s="412"/>
      <c r="J80" s="412"/>
      <c r="K80" s="562"/>
      <c r="L80" s="562"/>
      <c r="M80" s="219"/>
      <c r="N80" s="219"/>
      <c r="O80" s="412"/>
      <c r="P80" s="563"/>
      <c r="Q80" s="564"/>
      <c r="R80" s="499"/>
      <c r="S80" s="559"/>
    </row>
    <row r="81" spans="1:19" s="211" customFormat="1" ht="14.85" customHeight="1">
      <c r="A81" s="556"/>
      <c r="B81" s="561"/>
      <c r="C81" s="209">
        <v>76</v>
      </c>
      <c r="D81" s="24" t="s">
        <v>95</v>
      </c>
      <c r="E81" s="412"/>
      <c r="F81" s="412"/>
      <c r="G81" s="412"/>
      <c r="H81" s="412"/>
      <c r="I81" s="412"/>
      <c r="J81" s="412"/>
      <c r="K81" s="562"/>
      <c r="L81" s="562"/>
      <c r="M81" s="219"/>
      <c r="N81" s="219"/>
      <c r="O81" s="412"/>
      <c r="P81" s="563"/>
      <c r="Q81" s="564"/>
      <c r="R81" s="499"/>
      <c r="S81" s="559"/>
    </row>
    <row r="82" spans="1:19" s="211" customFormat="1" ht="14.85" customHeight="1">
      <c r="A82" s="556"/>
      <c r="B82" s="561"/>
      <c r="C82" s="209">
        <v>77</v>
      </c>
      <c r="D82" s="24" t="s">
        <v>96</v>
      </c>
      <c r="E82" s="412"/>
      <c r="F82" s="412"/>
      <c r="G82" s="412"/>
      <c r="H82" s="412"/>
      <c r="I82" s="412"/>
      <c r="J82" s="412"/>
      <c r="K82" s="562"/>
      <c r="L82" s="562"/>
      <c r="M82" s="219"/>
      <c r="N82" s="219"/>
      <c r="O82" s="412"/>
      <c r="P82" s="563"/>
      <c r="Q82" s="564"/>
      <c r="R82" s="499"/>
      <c r="S82" s="559"/>
    </row>
    <row r="83" spans="1:19" s="211" customFormat="1" ht="14.85" customHeight="1">
      <c r="A83" s="556"/>
      <c r="B83" s="561"/>
      <c r="C83" s="209">
        <v>78</v>
      </c>
      <c r="D83" s="24" t="s">
        <v>97</v>
      </c>
      <c r="E83" s="412"/>
      <c r="F83" s="412"/>
      <c r="G83" s="412"/>
      <c r="H83" s="412"/>
      <c r="I83" s="412"/>
      <c r="J83" s="412"/>
      <c r="K83" s="562"/>
      <c r="L83" s="562"/>
      <c r="M83" s="219"/>
      <c r="N83" s="219"/>
      <c r="O83" s="412"/>
      <c r="P83" s="563"/>
      <c r="Q83" s="564"/>
      <c r="R83" s="499"/>
      <c r="S83" s="559"/>
    </row>
    <row r="84" spans="1:19" s="211" customFormat="1" ht="14.85" customHeight="1">
      <c r="A84" s="556"/>
      <c r="B84" s="561"/>
      <c r="C84" s="209">
        <v>79</v>
      </c>
      <c r="D84" s="24" t="s">
        <v>98</v>
      </c>
      <c r="E84" s="412"/>
      <c r="F84" s="412"/>
      <c r="G84" s="412"/>
      <c r="H84" s="412"/>
      <c r="I84" s="412"/>
      <c r="J84" s="412"/>
      <c r="K84" s="562"/>
      <c r="L84" s="562"/>
      <c r="M84" s="219"/>
      <c r="N84" s="219"/>
      <c r="O84" s="412"/>
      <c r="P84" s="563"/>
      <c r="Q84" s="564"/>
      <c r="R84" s="499"/>
      <c r="S84" s="559"/>
    </row>
    <row r="85" spans="1:19" s="211" customFormat="1" ht="14.85" customHeight="1">
      <c r="A85" s="556"/>
      <c r="B85" s="561"/>
      <c r="C85" s="209">
        <v>80</v>
      </c>
      <c r="D85" s="24" t="s">
        <v>114</v>
      </c>
      <c r="E85" s="412"/>
      <c r="F85" s="412"/>
      <c r="G85" s="412"/>
      <c r="H85" s="412"/>
      <c r="I85" s="412"/>
      <c r="J85" s="412"/>
      <c r="K85" s="562"/>
      <c r="L85" s="562"/>
      <c r="M85" s="219"/>
      <c r="N85" s="219"/>
      <c r="O85" s="412"/>
      <c r="P85" s="563"/>
      <c r="Q85" s="564"/>
      <c r="R85" s="499"/>
      <c r="S85" s="559"/>
    </row>
    <row r="86" spans="1:19" s="211" customFormat="1" ht="14.85" customHeight="1">
      <c r="A86" s="556"/>
      <c r="B86" s="561"/>
      <c r="C86" s="209">
        <v>81</v>
      </c>
      <c r="D86" s="24" t="s">
        <v>99</v>
      </c>
      <c r="E86" s="412"/>
      <c r="F86" s="412"/>
      <c r="G86" s="412"/>
      <c r="H86" s="412"/>
      <c r="I86" s="412"/>
      <c r="J86" s="412"/>
      <c r="K86" s="562"/>
      <c r="L86" s="562"/>
      <c r="M86" s="219"/>
      <c r="N86" s="219"/>
      <c r="O86" s="412"/>
      <c r="P86" s="563"/>
      <c r="Q86" s="564"/>
      <c r="R86" s="499"/>
      <c r="S86" s="559"/>
    </row>
    <row r="87" spans="1:19" s="211" customFormat="1" ht="14.85" customHeight="1">
      <c r="A87" s="531" t="s">
        <v>703</v>
      </c>
      <c r="B87" s="532"/>
      <c r="C87" s="532"/>
      <c r="D87" s="532"/>
      <c r="E87" s="220">
        <f t="shared" ref="E87:J87" si="2">SUM(E6:E86)</f>
        <v>30</v>
      </c>
      <c r="F87" s="220">
        <f t="shared" si="2"/>
        <v>30</v>
      </c>
      <c r="G87" s="220">
        <f t="shared" si="2"/>
        <v>26</v>
      </c>
      <c r="H87" s="220">
        <f t="shared" si="2"/>
        <v>28</v>
      </c>
      <c r="I87" s="77">
        <f t="shared" si="2"/>
        <v>22</v>
      </c>
      <c r="J87" s="220">
        <f t="shared" si="2"/>
        <v>24</v>
      </c>
      <c r="K87" s="220">
        <f>SUM(K6:K53)+2</f>
        <v>24</v>
      </c>
      <c r="L87" s="220">
        <f>SUM(L6:L53)+2</f>
        <v>24</v>
      </c>
      <c r="M87" s="220">
        <f>SUM(M6:M53)</f>
        <v>14</v>
      </c>
      <c r="N87" s="220"/>
      <c r="O87" s="220"/>
      <c r="P87" s="220"/>
      <c r="Q87" s="220">
        <f>SUM(Q6:Q86)</f>
        <v>3280</v>
      </c>
      <c r="R87" s="220">
        <f>SUM(R6:R86)</f>
        <v>222</v>
      </c>
      <c r="S87" s="221">
        <f>SUM(S6:S86)</f>
        <v>1</v>
      </c>
    </row>
  </sheetData>
  <mergeCells count="33">
    <mergeCell ref="A87:D87"/>
    <mergeCell ref="A44:A53"/>
    <mergeCell ref="B44:B53"/>
    <mergeCell ref="S44:S53"/>
    <mergeCell ref="A54:A86"/>
    <mergeCell ref="B54:B86"/>
    <mergeCell ref="K54:L86"/>
    <mergeCell ref="P54:P86"/>
    <mergeCell ref="Q54:Q86"/>
    <mergeCell ref="R54:R86"/>
    <mergeCell ref="S54:S86"/>
    <mergeCell ref="A6:A43"/>
    <mergeCell ref="B6:B25"/>
    <mergeCell ref="S6:S25"/>
    <mergeCell ref="R23:R25"/>
    <mergeCell ref="B26:B43"/>
    <mergeCell ref="S26:S43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514级  第 &amp;P 页，共 &amp;N 页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43" t="s">
        <v>724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</row>
    <row r="2" spans="1:19" ht="15" customHeight="1">
      <c r="K2" s="202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03" customFormat="1" ht="18" customHeight="1">
      <c r="A3" s="545" t="s">
        <v>28</v>
      </c>
      <c r="B3" s="546"/>
      <c r="C3" s="549" t="s">
        <v>29</v>
      </c>
      <c r="D3" s="551" t="s">
        <v>30</v>
      </c>
      <c r="E3" s="553" t="s">
        <v>31</v>
      </c>
      <c r="F3" s="553"/>
      <c r="G3" s="553" t="s">
        <v>32</v>
      </c>
      <c r="H3" s="553"/>
      <c r="I3" s="553" t="s">
        <v>33</v>
      </c>
      <c r="J3" s="553"/>
      <c r="K3" s="553" t="s">
        <v>457</v>
      </c>
      <c r="L3" s="553"/>
      <c r="M3" s="553" t="s">
        <v>458</v>
      </c>
      <c r="N3" s="553"/>
      <c r="O3" s="551" t="s">
        <v>34</v>
      </c>
      <c r="P3" s="551"/>
      <c r="Q3" s="549" t="s">
        <v>35</v>
      </c>
      <c r="R3" s="549" t="s">
        <v>435</v>
      </c>
      <c r="S3" s="554" t="s">
        <v>36</v>
      </c>
    </row>
    <row r="4" spans="1:19" s="203" customFormat="1" ht="18" customHeight="1">
      <c r="A4" s="547"/>
      <c r="B4" s="548"/>
      <c r="C4" s="550"/>
      <c r="D4" s="55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48" t="s">
        <v>37</v>
      </c>
      <c r="P4" s="548" t="s">
        <v>38</v>
      </c>
      <c r="Q4" s="550"/>
      <c r="R4" s="496"/>
      <c r="S4" s="555"/>
    </row>
    <row r="5" spans="1:19" s="203" customFormat="1" ht="18" customHeight="1">
      <c r="A5" s="547"/>
      <c r="B5" s="548"/>
      <c r="C5" s="550"/>
      <c r="D5" s="552"/>
      <c r="E5" s="206" t="s">
        <v>459</v>
      </c>
      <c r="F5" s="206" t="s">
        <v>459</v>
      </c>
      <c r="G5" s="206" t="s">
        <v>460</v>
      </c>
      <c r="H5" s="206" t="s">
        <v>459</v>
      </c>
      <c r="I5" s="206" t="s">
        <v>460</v>
      </c>
      <c r="J5" s="397" t="s">
        <v>459</v>
      </c>
      <c r="K5" s="206" t="s">
        <v>460</v>
      </c>
      <c r="L5" s="208" t="s">
        <v>461</v>
      </c>
      <c r="M5" s="206" t="s">
        <v>460</v>
      </c>
      <c r="N5" s="206" t="s">
        <v>462</v>
      </c>
      <c r="O5" s="548"/>
      <c r="P5" s="548"/>
      <c r="Q5" s="550"/>
      <c r="R5" s="496"/>
      <c r="S5" s="555"/>
    </row>
    <row r="6" spans="1:19" s="211" customFormat="1" ht="15.95" customHeight="1">
      <c r="A6" s="556" t="s">
        <v>40</v>
      </c>
      <c r="B6" s="557" t="s">
        <v>41</v>
      </c>
      <c r="C6" s="209">
        <v>1</v>
      </c>
      <c r="D6" s="1" t="s">
        <v>463</v>
      </c>
      <c r="E6" s="13">
        <v>2</v>
      </c>
      <c r="F6" s="13">
        <v>2</v>
      </c>
      <c r="G6" s="394"/>
      <c r="H6" s="394"/>
      <c r="I6" s="394"/>
      <c r="J6" s="13"/>
      <c r="K6" s="13"/>
      <c r="L6" s="13"/>
      <c r="M6" s="13"/>
      <c r="N6" s="13"/>
      <c r="O6" s="210"/>
      <c r="P6" s="210"/>
      <c r="Q6" s="396">
        <f t="shared" ref="Q6:Q21" si="0">E6*14+F6*14+G6*16+H6*14+I6*16+J6*14+K6*16+L6*14+M6*16+N6*19</f>
        <v>56</v>
      </c>
      <c r="R6" s="396">
        <v>3</v>
      </c>
      <c r="S6" s="559">
        <f>SUM(Q6:Q22)/(SUM(Q6:Q86))</f>
        <v>0.38938053097345132</v>
      </c>
    </row>
    <row r="7" spans="1:19" s="211" customFormat="1" ht="15.95" customHeight="1">
      <c r="A7" s="556"/>
      <c r="B7" s="557"/>
      <c r="C7" s="209">
        <v>2</v>
      </c>
      <c r="D7" s="1" t="s">
        <v>464</v>
      </c>
      <c r="E7" s="394"/>
      <c r="F7" s="394"/>
      <c r="G7" s="394">
        <v>2</v>
      </c>
      <c r="H7" s="394"/>
      <c r="I7" s="394"/>
      <c r="J7" s="13"/>
      <c r="K7" s="13"/>
      <c r="L7" s="13"/>
      <c r="M7" s="13"/>
      <c r="N7" s="13"/>
      <c r="O7" s="210"/>
      <c r="P7" s="210"/>
      <c r="Q7" s="396">
        <f t="shared" si="0"/>
        <v>32</v>
      </c>
      <c r="R7" s="396">
        <v>2</v>
      </c>
      <c r="S7" s="559"/>
    </row>
    <row r="8" spans="1:19" s="211" customFormat="1" ht="15.95" customHeight="1">
      <c r="A8" s="556"/>
      <c r="B8" s="557"/>
      <c r="C8" s="209">
        <v>3</v>
      </c>
      <c r="D8" s="1" t="s">
        <v>465</v>
      </c>
      <c r="E8" s="394"/>
      <c r="F8" s="394"/>
      <c r="G8" s="394"/>
      <c r="H8" s="394">
        <v>2</v>
      </c>
      <c r="I8" s="394"/>
      <c r="J8" s="13"/>
      <c r="K8" s="13"/>
      <c r="L8" s="13"/>
      <c r="M8" s="13"/>
      <c r="N8" s="13"/>
      <c r="O8" s="210"/>
      <c r="P8" s="210"/>
      <c r="Q8" s="396">
        <f t="shared" si="0"/>
        <v>28</v>
      </c>
      <c r="R8" s="396">
        <v>2</v>
      </c>
      <c r="S8" s="559"/>
    </row>
    <row r="9" spans="1:19" s="211" customFormat="1" ht="15.95" customHeight="1">
      <c r="A9" s="556"/>
      <c r="B9" s="557"/>
      <c r="C9" s="209">
        <v>4</v>
      </c>
      <c r="D9" s="1" t="s">
        <v>42</v>
      </c>
      <c r="E9" s="394"/>
      <c r="F9" s="394"/>
      <c r="G9" s="394"/>
      <c r="H9" s="394"/>
      <c r="I9" s="13">
        <v>2</v>
      </c>
      <c r="J9" s="13">
        <v>2</v>
      </c>
      <c r="K9" s="13"/>
      <c r="L9" s="13"/>
      <c r="M9" s="13"/>
      <c r="N9" s="13"/>
      <c r="O9" s="210"/>
      <c r="P9" s="210"/>
      <c r="Q9" s="396">
        <f t="shared" si="0"/>
        <v>60</v>
      </c>
      <c r="R9" s="396">
        <v>4</v>
      </c>
      <c r="S9" s="559"/>
    </row>
    <row r="10" spans="1:19" s="211" customFormat="1" ht="15.95" customHeight="1">
      <c r="A10" s="556"/>
      <c r="B10" s="557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396"/>
      <c r="P10" s="396"/>
      <c r="Q10" s="396">
        <f t="shared" si="0"/>
        <v>60</v>
      </c>
      <c r="R10" s="396">
        <v>4</v>
      </c>
      <c r="S10" s="559"/>
    </row>
    <row r="11" spans="1:19" s="211" customFormat="1" ht="15.95" customHeight="1">
      <c r="A11" s="556"/>
      <c r="B11" s="557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396"/>
      <c r="P11" s="396"/>
      <c r="Q11" s="396">
        <f t="shared" si="0"/>
        <v>116</v>
      </c>
      <c r="R11" s="396">
        <v>7</v>
      </c>
      <c r="S11" s="559"/>
    </row>
    <row r="12" spans="1:19" s="211" customFormat="1" ht="15.95" customHeight="1">
      <c r="A12" s="556"/>
      <c r="B12" s="557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396"/>
      <c r="P12" s="396"/>
      <c r="Q12" s="396">
        <f t="shared" si="0"/>
        <v>116</v>
      </c>
      <c r="R12" s="396">
        <v>7</v>
      </c>
      <c r="S12" s="559"/>
    </row>
    <row r="13" spans="1:19" s="211" customFormat="1" ht="15.95" customHeight="1">
      <c r="A13" s="556"/>
      <c r="B13" s="557"/>
      <c r="C13" s="209">
        <v>8</v>
      </c>
      <c r="D13" s="12" t="s">
        <v>468</v>
      </c>
      <c r="E13" s="13">
        <v>2</v>
      </c>
      <c r="F13" s="13">
        <v>2</v>
      </c>
      <c r="G13" s="398">
        <v>0</v>
      </c>
      <c r="H13" s="398">
        <v>0</v>
      </c>
      <c r="I13" s="13"/>
      <c r="J13" s="13"/>
      <c r="K13" s="13"/>
      <c r="L13" s="13"/>
      <c r="M13" s="13"/>
      <c r="N13" s="13"/>
      <c r="O13" s="396"/>
      <c r="P13" s="396"/>
      <c r="Q13" s="396">
        <f t="shared" si="0"/>
        <v>56</v>
      </c>
      <c r="R13" s="410">
        <v>3</v>
      </c>
      <c r="S13" s="559"/>
    </row>
    <row r="14" spans="1:19" s="211" customFormat="1" ht="15.95" customHeight="1">
      <c r="A14" s="556"/>
      <c r="B14" s="557"/>
      <c r="C14" s="209">
        <v>9</v>
      </c>
      <c r="D14" s="12" t="s">
        <v>469</v>
      </c>
      <c r="E14" s="13">
        <v>2</v>
      </c>
      <c r="F14" s="13">
        <v>2</v>
      </c>
      <c r="G14" s="398">
        <v>0</v>
      </c>
      <c r="H14" s="398">
        <v>0</v>
      </c>
      <c r="I14" s="13"/>
      <c r="J14" s="13"/>
      <c r="K14" s="13"/>
      <c r="L14" s="13"/>
      <c r="M14" s="13"/>
      <c r="N14" s="13"/>
      <c r="O14" s="396"/>
      <c r="P14" s="396"/>
      <c r="Q14" s="396">
        <f t="shared" si="0"/>
        <v>56</v>
      </c>
      <c r="R14" s="410">
        <v>3</v>
      </c>
      <c r="S14" s="559"/>
    </row>
    <row r="15" spans="1:19" s="211" customFormat="1" ht="15.95" customHeight="1">
      <c r="A15" s="556"/>
      <c r="B15" s="557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396"/>
      <c r="P15" s="396"/>
      <c r="Q15" s="396">
        <f t="shared" si="0"/>
        <v>116</v>
      </c>
      <c r="R15" s="396">
        <v>7</v>
      </c>
      <c r="S15" s="559"/>
    </row>
    <row r="16" spans="1:19" s="211" customFormat="1" ht="15.95" customHeight="1">
      <c r="A16" s="556"/>
      <c r="B16" s="557"/>
      <c r="C16" s="209">
        <v>11</v>
      </c>
      <c r="D16" s="212" t="s">
        <v>101</v>
      </c>
      <c r="E16" s="13"/>
      <c r="F16" s="13"/>
      <c r="G16" s="13"/>
      <c r="H16" s="13"/>
      <c r="I16" s="392">
        <v>2</v>
      </c>
      <c r="J16" s="392">
        <v>2</v>
      </c>
      <c r="K16" s="13"/>
      <c r="L16" s="13"/>
      <c r="M16" s="13"/>
      <c r="N16" s="13"/>
      <c r="O16" s="396"/>
      <c r="P16" s="396"/>
      <c r="Q16" s="396">
        <f t="shared" si="0"/>
        <v>60</v>
      </c>
      <c r="R16" s="396">
        <v>4</v>
      </c>
      <c r="S16" s="559"/>
    </row>
    <row r="17" spans="1:19" s="211" customFormat="1" ht="15.95" customHeight="1">
      <c r="A17" s="556"/>
      <c r="B17" s="557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392">
        <v>2</v>
      </c>
      <c r="L17" s="392">
        <v>2</v>
      </c>
      <c r="M17" s="392">
        <v>2</v>
      </c>
      <c r="N17" s="13"/>
      <c r="O17" s="396"/>
      <c r="P17" s="396"/>
      <c r="Q17" s="396">
        <f t="shared" si="0"/>
        <v>92</v>
      </c>
      <c r="R17" s="396">
        <v>6</v>
      </c>
      <c r="S17" s="559"/>
    </row>
    <row r="18" spans="1:19" s="211" customFormat="1" ht="15.95" customHeight="1">
      <c r="A18" s="556"/>
      <c r="B18" s="557"/>
      <c r="C18" s="209">
        <v>13</v>
      </c>
      <c r="D18" s="12" t="s">
        <v>44</v>
      </c>
      <c r="E18" s="13"/>
      <c r="F18" s="13"/>
      <c r="G18" s="13"/>
      <c r="H18" s="13"/>
      <c r="I18" s="392">
        <v>2</v>
      </c>
      <c r="J18" s="392">
        <v>2</v>
      </c>
      <c r="K18" s="331">
        <v>0</v>
      </c>
      <c r="L18" s="331">
        <v>0</v>
      </c>
      <c r="M18" s="13"/>
      <c r="N18" s="13"/>
      <c r="O18" s="396"/>
      <c r="P18" s="396"/>
      <c r="Q18" s="396">
        <f t="shared" si="0"/>
        <v>60</v>
      </c>
      <c r="R18" s="410">
        <v>4</v>
      </c>
      <c r="S18" s="559"/>
    </row>
    <row r="19" spans="1:19" s="211" customFormat="1" ht="15.95" customHeight="1">
      <c r="A19" s="556"/>
      <c r="B19" s="557"/>
      <c r="C19" s="209">
        <v>14</v>
      </c>
      <c r="D19" s="213" t="s">
        <v>46</v>
      </c>
      <c r="E19" s="13"/>
      <c r="F19" s="13"/>
      <c r="G19" s="13"/>
      <c r="H19" s="13"/>
      <c r="I19" s="392">
        <v>2</v>
      </c>
      <c r="J19" s="392">
        <v>2</v>
      </c>
      <c r="K19" s="13"/>
      <c r="L19" s="13"/>
      <c r="M19" s="13"/>
      <c r="N19" s="13"/>
      <c r="O19" s="396"/>
      <c r="P19" s="396"/>
      <c r="Q19" s="396">
        <f t="shared" si="0"/>
        <v>60</v>
      </c>
      <c r="R19" s="396">
        <v>4</v>
      </c>
      <c r="S19" s="559"/>
    </row>
    <row r="20" spans="1:19" s="211" customFormat="1" ht="15.95" customHeight="1">
      <c r="A20" s="556"/>
      <c r="B20" s="557"/>
      <c r="C20" s="209">
        <v>15</v>
      </c>
      <c r="D20" s="12" t="s">
        <v>471</v>
      </c>
      <c r="E20" s="13"/>
      <c r="F20" s="13"/>
      <c r="G20" s="13"/>
      <c r="H20" s="13"/>
      <c r="I20" s="331">
        <v>0</v>
      </c>
      <c r="J20" s="331">
        <v>0</v>
      </c>
      <c r="K20" s="13"/>
      <c r="L20" s="13"/>
      <c r="M20" s="13"/>
      <c r="N20" s="13"/>
      <c r="O20" s="396"/>
      <c r="P20" s="396"/>
      <c r="Q20" s="396">
        <f t="shared" si="0"/>
        <v>0</v>
      </c>
      <c r="R20" s="410">
        <v>0</v>
      </c>
      <c r="S20" s="559"/>
    </row>
    <row r="21" spans="1:19" s="211" customFormat="1" ht="15.95" customHeight="1">
      <c r="A21" s="556"/>
      <c r="B21" s="557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396"/>
      <c r="P21" s="396"/>
      <c r="Q21" s="396">
        <f t="shared" si="0"/>
        <v>236</v>
      </c>
      <c r="R21" s="396">
        <v>15</v>
      </c>
      <c r="S21" s="559"/>
    </row>
    <row r="22" spans="1:19" s="211" customFormat="1" ht="15.95" customHeight="1">
      <c r="A22" s="556"/>
      <c r="B22" s="557"/>
      <c r="C22" s="209">
        <v>17</v>
      </c>
      <c r="D22" s="11" t="s">
        <v>47</v>
      </c>
      <c r="E22" s="393"/>
      <c r="F22" s="393"/>
      <c r="G22" s="393"/>
      <c r="H22" s="393"/>
      <c r="I22" s="393"/>
      <c r="J22" s="393"/>
      <c r="K22" s="393"/>
      <c r="L22" s="405">
        <v>2</v>
      </c>
      <c r="M22" s="405">
        <v>0</v>
      </c>
      <c r="N22" s="393"/>
      <c r="O22" s="396"/>
      <c r="P22" s="396"/>
      <c r="Q22" s="396">
        <f>E22*14+F22*14+G22*16+H22*14+I22*16+J22*14+K22*16+L22*14+M22*16+N22*19</f>
        <v>28</v>
      </c>
      <c r="R22" s="396">
        <v>2</v>
      </c>
      <c r="S22" s="559"/>
    </row>
    <row r="23" spans="1:19" s="211" customFormat="1" ht="15.95" customHeight="1">
      <c r="A23" s="556"/>
      <c r="B23" s="558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396"/>
      <c r="P23" s="396"/>
      <c r="Q23" s="395" t="s">
        <v>51</v>
      </c>
      <c r="R23" s="539">
        <v>1</v>
      </c>
      <c r="S23" s="559"/>
    </row>
    <row r="24" spans="1:19" s="211" customFormat="1" ht="15.95" customHeight="1">
      <c r="A24" s="556"/>
      <c r="B24" s="558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396"/>
      <c r="P24" s="396"/>
      <c r="Q24" s="395" t="s">
        <v>51</v>
      </c>
      <c r="R24" s="539"/>
      <c r="S24" s="559"/>
    </row>
    <row r="25" spans="1:19" s="211" customFormat="1" ht="15.95" customHeight="1">
      <c r="A25" s="556"/>
      <c r="B25" s="558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396"/>
      <c r="P25" s="396"/>
      <c r="Q25" s="395" t="s">
        <v>51</v>
      </c>
      <c r="R25" s="539"/>
      <c r="S25" s="559"/>
    </row>
    <row r="26" spans="1:19" s="211" customFormat="1" ht="15.95" customHeight="1">
      <c r="A26" s="556"/>
      <c r="B26" s="557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/>
      <c r="O26" s="396"/>
      <c r="P26" s="396"/>
      <c r="Q26" s="396">
        <f>E26*14+F26*14+G26*16+H26*14+I26*16+J26*14+K26*16+L26*14+M26*16+N26*19</f>
        <v>268</v>
      </c>
      <c r="R26" s="396">
        <v>17</v>
      </c>
      <c r="S26" s="559">
        <f>SUM(Q26:Q43)/(SUM(Q6:Q86))</f>
        <v>0.5739570164348925</v>
      </c>
    </row>
    <row r="27" spans="1:19" s="211" customFormat="1" ht="15.95" customHeight="1">
      <c r="A27" s="556"/>
      <c r="B27" s="557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396"/>
      <c r="P27" s="396"/>
      <c r="Q27" s="396">
        <f t="shared" ref="Q27:Q45" si="1">E27*14+F27*14+G27*16+H27*14+I27*16+J27*14+K27*16+L27*14+M27*16+N27*19</f>
        <v>268</v>
      </c>
      <c r="R27" s="396">
        <v>17</v>
      </c>
      <c r="S27" s="559"/>
    </row>
    <row r="28" spans="1:19" s="211" customFormat="1" ht="15.95" customHeight="1">
      <c r="A28" s="556"/>
      <c r="B28" s="557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/>
      <c r="O28" s="396"/>
      <c r="P28" s="396"/>
      <c r="Q28" s="396">
        <f t="shared" si="1"/>
        <v>268</v>
      </c>
      <c r="R28" s="396">
        <v>17</v>
      </c>
      <c r="S28" s="559"/>
    </row>
    <row r="29" spans="1:19" s="211" customFormat="1" ht="15.95" customHeight="1">
      <c r="A29" s="556"/>
      <c r="B29" s="557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396"/>
      <c r="P29" s="396"/>
      <c r="Q29" s="396">
        <f t="shared" si="1"/>
        <v>176</v>
      </c>
      <c r="R29" s="396">
        <v>11</v>
      </c>
      <c r="S29" s="559"/>
    </row>
    <row r="30" spans="1:19" s="211" customFormat="1" ht="15.95" customHeight="1">
      <c r="A30" s="556"/>
      <c r="B30" s="557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396"/>
      <c r="P30" s="396"/>
      <c r="Q30" s="396">
        <f t="shared" si="1"/>
        <v>116</v>
      </c>
      <c r="R30" s="396">
        <v>7</v>
      </c>
      <c r="S30" s="559"/>
    </row>
    <row r="31" spans="1:19" s="211" customFormat="1" ht="15.95" customHeight="1">
      <c r="A31" s="556"/>
      <c r="B31" s="557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396"/>
      <c r="P31" s="396"/>
      <c r="Q31" s="396">
        <f t="shared" si="1"/>
        <v>28</v>
      </c>
      <c r="R31" s="396">
        <v>4</v>
      </c>
      <c r="S31" s="559"/>
    </row>
    <row r="32" spans="1:19" s="211" customFormat="1" ht="15.95" customHeight="1">
      <c r="A32" s="556"/>
      <c r="B32" s="557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396"/>
      <c r="P32" s="396"/>
      <c r="Q32" s="396">
        <f t="shared" si="1"/>
        <v>60</v>
      </c>
      <c r="R32" s="396">
        <v>4</v>
      </c>
      <c r="S32" s="559"/>
    </row>
    <row r="33" spans="1:19" s="211" customFormat="1" ht="15.95" customHeight="1">
      <c r="A33" s="556"/>
      <c r="B33" s="557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396"/>
      <c r="P33" s="396"/>
      <c r="Q33" s="396">
        <f t="shared" si="1"/>
        <v>32</v>
      </c>
      <c r="R33" s="396">
        <v>2</v>
      </c>
      <c r="S33" s="559"/>
    </row>
    <row r="34" spans="1:19" s="211" customFormat="1" ht="15.95" customHeight="1">
      <c r="A34" s="556"/>
      <c r="B34" s="557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396"/>
      <c r="P34" s="218"/>
      <c r="Q34" s="396">
        <f t="shared" si="1"/>
        <v>60</v>
      </c>
      <c r="R34" s="396">
        <v>4</v>
      </c>
      <c r="S34" s="559"/>
    </row>
    <row r="35" spans="1:19" s="211" customFormat="1" ht="15.95" customHeight="1">
      <c r="A35" s="556"/>
      <c r="B35" s="557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396"/>
      <c r="P35" s="396"/>
      <c r="Q35" s="396">
        <f t="shared" si="1"/>
        <v>32</v>
      </c>
      <c r="R35" s="396">
        <v>2</v>
      </c>
      <c r="S35" s="559"/>
    </row>
    <row r="36" spans="1:19" s="211" customFormat="1" ht="15.95" customHeight="1">
      <c r="A36" s="556"/>
      <c r="B36" s="557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396"/>
      <c r="P36" s="396"/>
      <c r="Q36" s="396">
        <f t="shared" si="1"/>
        <v>60</v>
      </c>
      <c r="R36" s="396">
        <v>4</v>
      </c>
      <c r="S36" s="559"/>
    </row>
    <row r="37" spans="1:19" s="211" customFormat="1" ht="15.95" customHeight="1">
      <c r="A37" s="556"/>
      <c r="B37" s="557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396"/>
      <c r="Q37" s="396">
        <f t="shared" si="1"/>
        <v>28</v>
      </c>
      <c r="R37" s="410">
        <v>2</v>
      </c>
      <c r="S37" s="559"/>
    </row>
    <row r="38" spans="1:19" s="211" customFormat="1" ht="15.95" customHeight="1">
      <c r="A38" s="556"/>
      <c r="B38" s="557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396"/>
      <c r="Q38" s="396">
        <f t="shared" si="1"/>
        <v>32</v>
      </c>
      <c r="R38" s="396">
        <v>2</v>
      </c>
      <c r="S38" s="559"/>
    </row>
    <row r="39" spans="1:19" s="211" customFormat="1" ht="15.95" customHeight="1">
      <c r="A39" s="556"/>
      <c r="B39" s="557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396"/>
      <c r="P39" s="396"/>
      <c r="Q39" s="396">
        <f t="shared" si="1"/>
        <v>176</v>
      </c>
      <c r="R39" s="396">
        <v>11</v>
      </c>
      <c r="S39" s="559"/>
    </row>
    <row r="40" spans="1:19" s="211" customFormat="1" ht="15.95" customHeight="1">
      <c r="A40" s="556"/>
      <c r="B40" s="557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396"/>
      <c r="P40" s="396"/>
      <c r="Q40" s="396">
        <f t="shared" si="1"/>
        <v>32</v>
      </c>
      <c r="R40" s="396">
        <v>2</v>
      </c>
      <c r="S40" s="559"/>
    </row>
    <row r="41" spans="1:19" s="211" customFormat="1" ht="15.95" customHeight="1">
      <c r="A41" s="556"/>
      <c r="B41" s="557"/>
      <c r="C41" s="209">
        <v>36</v>
      </c>
      <c r="D41" s="400" t="s">
        <v>738</v>
      </c>
      <c r="E41" s="13"/>
      <c r="F41" s="13"/>
      <c r="G41" s="13"/>
      <c r="H41" s="13"/>
      <c r="I41" s="398">
        <v>2</v>
      </c>
      <c r="J41" s="398">
        <v>2</v>
      </c>
      <c r="K41" s="13"/>
      <c r="L41" s="13"/>
      <c r="M41" s="13"/>
      <c r="N41" s="13"/>
      <c r="O41" s="396"/>
      <c r="P41" s="396"/>
      <c r="Q41" s="396">
        <f t="shared" si="1"/>
        <v>60</v>
      </c>
      <c r="R41" s="396">
        <v>4</v>
      </c>
      <c r="S41" s="559"/>
    </row>
    <row r="42" spans="1:19" s="211" customFormat="1" ht="15.95" customHeight="1">
      <c r="A42" s="556"/>
      <c r="B42" s="557"/>
      <c r="C42" s="209">
        <v>37</v>
      </c>
      <c r="D42" s="12" t="s">
        <v>476</v>
      </c>
      <c r="E42" s="398">
        <v>0</v>
      </c>
      <c r="F42" s="398">
        <v>0</v>
      </c>
      <c r="G42" s="398">
        <v>2</v>
      </c>
      <c r="H42" s="398">
        <v>2</v>
      </c>
      <c r="I42" s="13"/>
      <c r="J42" s="13"/>
      <c r="K42" s="13"/>
      <c r="L42" s="13"/>
      <c r="M42" s="13"/>
      <c r="N42" s="13"/>
      <c r="O42" s="406"/>
      <c r="P42" s="406"/>
      <c r="Q42" s="408">
        <f t="shared" ref="Q42:Q43" si="2">E42*14+F42*14+G42*16+H42*14+I42*16+J42*14+K42*16+L42*14+M42*16+N42*19</f>
        <v>60</v>
      </c>
      <c r="R42" s="408">
        <v>4</v>
      </c>
      <c r="S42" s="559"/>
    </row>
    <row r="43" spans="1:19" s="211" customFormat="1" ht="15.95" customHeight="1">
      <c r="A43" s="556"/>
      <c r="B43" s="557"/>
      <c r="C43" s="209">
        <v>38</v>
      </c>
      <c r="D43" s="12" t="s">
        <v>741</v>
      </c>
      <c r="E43" s="13"/>
      <c r="F43" s="13"/>
      <c r="G43" s="13"/>
      <c r="H43" s="13"/>
      <c r="I43" s="13"/>
      <c r="J43" s="398">
        <v>2</v>
      </c>
      <c r="K43" s="398">
        <v>2</v>
      </c>
      <c r="L43" s="13"/>
      <c r="M43" s="13"/>
      <c r="N43" s="13"/>
      <c r="O43" s="406"/>
      <c r="P43" s="406"/>
      <c r="Q43" s="408">
        <f t="shared" si="2"/>
        <v>60</v>
      </c>
      <c r="R43" s="410">
        <v>4</v>
      </c>
      <c r="S43" s="559"/>
    </row>
    <row r="44" spans="1:19" s="211" customFormat="1" ht="14.85" customHeight="1">
      <c r="A44" s="556" t="s">
        <v>40</v>
      </c>
      <c r="B44" s="557" t="s">
        <v>17</v>
      </c>
      <c r="C44" s="209">
        <v>39</v>
      </c>
      <c r="D44" s="213" t="s">
        <v>72</v>
      </c>
      <c r="E44" s="13">
        <v>1</v>
      </c>
      <c r="F44" s="13">
        <v>1</v>
      </c>
      <c r="G44" s="13"/>
      <c r="H44" s="13"/>
      <c r="I44" s="13"/>
      <c r="J44" s="13"/>
      <c r="K44" s="394"/>
      <c r="L44" s="394"/>
      <c r="M44" s="394"/>
      <c r="N44" s="394"/>
      <c r="O44" s="394"/>
      <c r="P44" s="394"/>
      <c r="Q44" s="396">
        <f t="shared" si="1"/>
        <v>28</v>
      </c>
      <c r="R44" s="396">
        <v>2</v>
      </c>
      <c r="S44" s="560">
        <f>SUM(Q44:Q53)/(SUM(Q6:Q86))</f>
        <v>1.7699115044247787E-2</v>
      </c>
    </row>
    <row r="45" spans="1:19" s="211" customFormat="1" ht="14.85" customHeight="1">
      <c r="A45" s="556"/>
      <c r="B45" s="557"/>
      <c r="C45" s="209">
        <v>40</v>
      </c>
      <c r="D45" s="213" t="s">
        <v>192</v>
      </c>
      <c r="E45" s="13">
        <v>1</v>
      </c>
      <c r="F45" s="13">
        <v>1</v>
      </c>
      <c r="G45" s="13"/>
      <c r="H45" s="75"/>
      <c r="I45" s="13"/>
      <c r="J45" s="13"/>
      <c r="K45" s="394"/>
      <c r="L45" s="394"/>
      <c r="M45" s="394"/>
      <c r="N45" s="394"/>
      <c r="O45" s="394"/>
      <c r="P45" s="394"/>
      <c r="Q45" s="396">
        <f t="shared" si="1"/>
        <v>28</v>
      </c>
      <c r="R45" s="396">
        <v>2</v>
      </c>
      <c r="S45" s="560"/>
    </row>
    <row r="46" spans="1:19" s="211" customFormat="1" ht="14.85" customHeight="1">
      <c r="A46" s="556"/>
      <c r="B46" s="557"/>
      <c r="C46" s="209">
        <v>41</v>
      </c>
      <c r="D46" s="24" t="s">
        <v>495</v>
      </c>
      <c r="E46" s="13" t="s">
        <v>75</v>
      </c>
      <c r="F46" s="13"/>
      <c r="G46" s="13"/>
      <c r="H46" s="75"/>
      <c r="I46" s="13"/>
      <c r="J46" s="13"/>
      <c r="K46" s="394"/>
      <c r="L46" s="394"/>
      <c r="M46" s="394"/>
      <c r="N46" s="394"/>
      <c r="O46" s="394"/>
      <c r="P46" s="394"/>
      <c r="Q46" s="396"/>
      <c r="R46" s="396">
        <v>1</v>
      </c>
      <c r="S46" s="560"/>
    </row>
    <row r="47" spans="1:19" s="211" customFormat="1" ht="14.85" customHeight="1">
      <c r="A47" s="556"/>
      <c r="B47" s="557"/>
      <c r="C47" s="209">
        <v>42</v>
      </c>
      <c r="D47" s="213" t="s">
        <v>18</v>
      </c>
      <c r="E47" s="13"/>
      <c r="F47" s="13"/>
      <c r="G47" s="13"/>
      <c r="H47" s="75"/>
      <c r="I47" s="13"/>
      <c r="J47" s="13"/>
      <c r="K47" s="394"/>
      <c r="L47" s="394"/>
      <c r="M47" s="394"/>
      <c r="N47" s="394"/>
      <c r="O47" s="394"/>
      <c r="P47" s="394"/>
      <c r="Q47" s="258" t="s">
        <v>19</v>
      </c>
      <c r="R47" s="396"/>
      <c r="S47" s="560"/>
    </row>
    <row r="48" spans="1:19" s="211" customFormat="1" ht="14.85" customHeight="1">
      <c r="A48" s="556"/>
      <c r="B48" s="557"/>
      <c r="C48" s="209">
        <v>43</v>
      </c>
      <c r="D48" s="213" t="s">
        <v>20</v>
      </c>
      <c r="E48" s="13"/>
      <c r="F48" s="13"/>
      <c r="G48" s="13"/>
      <c r="H48" s="75"/>
      <c r="I48" s="13"/>
      <c r="J48" s="13"/>
      <c r="K48" s="394"/>
      <c r="L48" s="13" t="s">
        <v>75</v>
      </c>
      <c r="M48" s="394"/>
      <c r="N48" s="394"/>
      <c r="O48" s="394"/>
      <c r="P48" s="394"/>
      <c r="Q48" s="395"/>
      <c r="R48" s="395">
        <v>1</v>
      </c>
      <c r="S48" s="560"/>
    </row>
    <row r="49" spans="1:19" s="211" customFormat="1" ht="14.85" customHeight="1">
      <c r="A49" s="556"/>
      <c r="B49" s="557"/>
      <c r="C49" s="209">
        <v>44</v>
      </c>
      <c r="D49" s="213" t="s">
        <v>195</v>
      </c>
      <c r="E49" s="13"/>
      <c r="F49" s="13"/>
      <c r="G49" s="13"/>
      <c r="H49" s="75"/>
      <c r="I49" s="13"/>
      <c r="J49" s="13"/>
      <c r="K49" s="394"/>
      <c r="L49" s="394"/>
      <c r="M49" s="394"/>
      <c r="N49" s="394"/>
      <c r="O49" s="394"/>
      <c r="P49" s="394"/>
      <c r="Q49" s="395" t="s">
        <v>19</v>
      </c>
      <c r="R49" s="395"/>
      <c r="S49" s="560"/>
    </row>
    <row r="50" spans="1:19" s="211" customFormat="1" ht="14.85" customHeight="1">
      <c r="A50" s="556"/>
      <c r="B50" s="557"/>
      <c r="C50" s="209">
        <v>45</v>
      </c>
      <c r="D50" s="213" t="s">
        <v>197</v>
      </c>
      <c r="E50" s="13"/>
      <c r="F50" s="13"/>
      <c r="G50" s="13"/>
      <c r="H50" s="75"/>
      <c r="I50" s="13"/>
      <c r="J50" s="13"/>
      <c r="K50" s="394"/>
      <c r="L50" s="394"/>
      <c r="M50" s="394"/>
      <c r="N50" s="394"/>
      <c r="O50" s="394"/>
      <c r="P50" s="394"/>
      <c r="Q50" s="259" t="s">
        <v>19</v>
      </c>
      <c r="R50" s="394"/>
      <c r="S50" s="560"/>
    </row>
    <row r="51" spans="1:19" s="211" customFormat="1" ht="14.85" customHeight="1">
      <c r="A51" s="556"/>
      <c r="B51" s="557"/>
      <c r="C51" s="209">
        <v>46</v>
      </c>
      <c r="D51" s="213" t="s">
        <v>21</v>
      </c>
      <c r="E51" s="13"/>
      <c r="F51" s="13"/>
      <c r="G51" s="13"/>
      <c r="H51" s="13"/>
      <c r="I51" s="13"/>
      <c r="J51" s="13"/>
      <c r="K51" s="394"/>
      <c r="L51" s="13"/>
      <c r="M51" s="394"/>
      <c r="N51" s="13" t="s">
        <v>477</v>
      </c>
      <c r="O51" s="394"/>
      <c r="P51" s="394"/>
      <c r="Q51" s="394"/>
      <c r="R51" s="394">
        <v>7</v>
      </c>
      <c r="S51" s="560"/>
    </row>
    <row r="52" spans="1:19" s="211" customFormat="1" ht="14.85" customHeight="1">
      <c r="A52" s="556"/>
      <c r="B52" s="557"/>
      <c r="C52" s="209">
        <v>47</v>
      </c>
      <c r="D52" s="380" t="s">
        <v>730</v>
      </c>
      <c r="E52" s="75"/>
      <c r="F52" s="75"/>
      <c r="G52" s="13"/>
      <c r="H52" s="75"/>
      <c r="I52" s="13"/>
      <c r="J52" s="13"/>
      <c r="K52" s="394"/>
      <c r="L52" s="394"/>
      <c r="M52" s="394"/>
      <c r="N52" s="13" t="s">
        <v>77</v>
      </c>
      <c r="O52" s="394"/>
      <c r="P52" s="394"/>
      <c r="Q52" s="394"/>
      <c r="R52" s="394">
        <v>2</v>
      </c>
      <c r="S52" s="560"/>
    </row>
    <row r="53" spans="1:19" s="211" customFormat="1" ht="14.85" customHeight="1">
      <c r="A53" s="556"/>
      <c r="B53" s="557"/>
      <c r="C53" s="209">
        <v>48</v>
      </c>
      <c r="D53" s="213" t="s">
        <v>78</v>
      </c>
      <c r="E53" s="75"/>
      <c r="F53" s="75"/>
      <c r="G53" s="13"/>
      <c r="H53" s="75"/>
      <c r="I53" s="13"/>
      <c r="J53" s="13"/>
      <c r="K53" s="394"/>
      <c r="L53" s="394"/>
      <c r="M53" s="394"/>
      <c r="N53" s="13" t="s">
        <v>73</v>
      </c>
      <c r="O53" s="394"/>
      <c r="P53" s="394"/>
      <c r="Q53" s="394"/>
      <c r="R53" s="394">
        <v>1</v>
      </c>
      <c r="S53" s="560"/>
    </row>
    <row r="54" spans="1:19" s="211" customFormat="1" ht="14.85" customHeight="1">
      <c r="A54" s="556" t="s">
        <v>107</v>
      </c>
      <c r="B54" s="561" t="s">
        <v>79</v>
      </c>
      <c r="C54" s="209">
        <v>49</v>
      </c>
      <c r="D54" s="120" t="s">
        <v>199</v>
      </c>
      <c r="E54" s="206"/>
      <c r="F54" s="206"/>
      <c r="G54" s="206"/>
      <c r="H54" s="206"/>
      <c r="I54" s="206"/>
      <c r="J54" s="206"/>
      <c r="K54" s="562" t="s">
        <v>739</v>
      </c>
      <c r="L54" s="562"/>
      <c r="M54" s="219"/>
      <c r="N54" s="219"/>
      <c r="O54" s="206"/>
      <c r="P54" s="563" t="s">
        <v>38</v>
      </c>
      <c r="Q54" s="564">
        <f>2*16+2*14</f>
        <v>60</v>
      </c>
      <c r="R54" s="564">
        <v>2</v>
      </c>
      <c r="S54" s="559">
        <f>Q54/(SUM(Q6:Q86))</f>
        <v>1.8963337547408345E-2</v>
      </c>
    </row>
    <row r="55" spans="1:19" s="211" customFormat="1" ht="14.85" customHeight="1">
      <c r="A55" s="556"/>
      <c r="B55" s="561"/>
      <c r="C55" s="209">
        <v>50</v>
      </c>
      <c r="D55" s="120" t="s">
        <v>195</v>
      </c>
      <c r="E55" s="206"/>
      <c r="F55" s="206"/>
      <c r="G55" s="206"/>
      <c r="H55" s="206"/>
      <c r="I55" s="206"/>
      <c r="J55" s="206"/>
      <c r="K55" s="562"/>
      <c r="L55" s="562"/>
      <c r="M55" s="219"/>
      <c r="N55" s="219"/>
      <c r="O55" s="206"/>
      <c r="P55" s="563"/>
      <c r="Q55" s="564"/>
      <c r="R55" s="499"/>
      <c r="S55" s="559"/>
    </row>
    <row r="56" spans="1:19" s="211" customFormat="1" ht="14.85" customHeight="1">
      <c r="A56" s="556"/>
      <c r="B56" s="561"/>
      <c r="C56" s="209">
        <v>51</v>
      </c>
      <c r="D56" s="120" t="s">
        <v>197</v>
      </c>
      <c r="E56" s="206"/>
      <c r="F56" s="206"/>
      <c r="G56" s="206"/>
      <c r="H56" s="206"/>
      <c r="I56" s="206"/>
      <c r="J56" s="206"/>
      <c r="K56" s="562"/>
      <c r="L56" s="562"/>
      <c r="M56" s="219"/>
      <c r="N56" s="219"/>
      <c r="O56" s="206"/>
      <c r="P56" s="563"/>
      <c r="Q56" s="564"/>
      <c r="R56" s="499"/>
      <c r="S56" s="559"/>
    </row>
    <row r="57" spans="1:19" s="211" customFormat="1" ht="14.85" customHeight="1">
      <c r="A57" s="556"/>
      <c r="B57" s="561"/>
      <c r="C57" s="209">
        <v>52</v>
      </c>
      <c r="D57" s="27" t="s">
        <v>740</v>
      </c>
      <c r="E57" s="206"/>
      <c r="F57" s="206"/>
      <c r="G57" s="206"/>
      <c r="H57" s="206"/>
      <c r="I57" s="206"/>
      <c r="J57" s="206"/>
      <c r="K57" s="562"/>
      <c r="L57" s="562"/>
      <c r="M57" s="219"/>
      <c r="N57" s="219"/>
      <c r="O57" s="206"/>
      <c r="P57" s="563"/>
      <c r="Q57" s="564"/>
      <c r="R57" s="499"/>
      <c r="S57" s="559"/>
    </row>
    <row r="58" spans="1:19" s="211" customFormat="1" ht="14.85" customHeight="1">
      <c r="A58" s="556"/>
      <c r="B58" s="561"/>
      <c r="C58" s="209">
        <v>53</v>
      </c>
      <c r="D58" s="327" t="s">
        <v>595</v>
      </c>
      <c r="E58" s="206"/>
      <c r="F58" s="206"/>
      <c r="G58" s="206"/>
      <c r="H58" s="206"/>
      <c r="I58" s="206"/>
      <c r="J58" s="206"/>
      <c r="K58" s="562"/>
      <c r="L58" s="562"/>
      <c r="M58" s="219"/>
      <c r="N58" s="219"/>
      <c r="O58" s="206"/>
      <c r="P58" s="563"/>
      <c r="Q58" s="564"/>
      <c r="R58" s="499"/>
      <c r="S58" s="559"/>
    </row>
    <row r="59" spans="1:19" s="211" customFormat="1" ht="14.85" customHeight="1">
      <c r="A59" s="556"/>
      <c r="B59" s="561"/>
      <c r="C59" s="209">
        <v>54</v>
      </c>
      <c r="D59" s="26" t="s">
        <v>80</v>
      </c>
      <c r="E59" s="206"/>
      <c r="F59" s="206"/>
      <c r="G59" s="206"/>
      <c r="H59" s="206"/>
      <c r="I59" s="206"/>
      <c r="J59" s="206"/>
      <c r="K59" s="562"/>
      <c r="L59" s="562"/>
      <c r="M59" s="219"/>
      <c r="N59" s="219"/>
      <c r="O59" s="206"/>
      <c r="P59" s="563"/>
      <c r="Q59" s="564"/>
      <c r="R59" s="499"/>
      <c r="S59" s="559"/>
    </row>
    <row r="60" spans="1:19" s="211" customFormat="1" ht="14.85" customHeight="1">
      <c r="A60" s="556"/>
      <c r="B60" s="561"/>
      <c r="C60" s="209">
        <v>55</v>
      </c>
      <c r="D60" s="24" t="s">
        <v>81</v>
      </c>
      <c r="E60" s="206"/>
      <c r="F60" s="206"/>
      <c r="G60" s="206"/>
      <c r="H60" s="206"/>
      <c r="I60" s="206"/>
      <c r="J60" s="206"/>
      <c r="K60" s="562"/>
      <c r="L60" s="562"/>
      <c r="M60" s="219"/>
      <c r="N60" s="219"/>
      <c r="O60" s="206"/>
      <c r="P60" s="563"/>
      <c r="Q60" s="564"/>
      <c r="R60" s="499"/>
      <c r="S60" s="559"/>
    </row>
    <row r="61" spans="1:19" s="211" customFormat="1" ht="14.85" customHeight="1">
      <c r="A61" s="556"/>
      <c r="B61" s="561"/>
      <c r="C61" s="209">
        <v>56</v>
      </c>
      <c r="D61" s="24" t="s">
        <v>229</v>
      </c>
      <c r="E61" s="206"/>
      <c r="F61" s="206"/>
      <c r="G61" s="206"/>
      <c r="H61" s="206"/>
      <c r="I61" s="206"/>
      <c r="J61" s="206"/>
      <c r="K61" s="562"/>
      <c r="L61" s="562"/>
      <c r="M61" s="219"/>
      <c r="N61" s="219"/>
      <c r="O61" s="206"/>
      <c r="P61" s="563"/>
      <c r="Q61" s="564"/>
      <c r="R61" s="499"/>
      <c r="S61" s="559"/>
    </row>
    <row r="62" spans="1:19" s="211" customFormat="1" ht="14.85" customHeight="1">
      <c r="A62" s="556"/>
      <c r="B62" s="561"/>
      <c r="C62" s="209">
        <v>57</v>
      </c>
      <c r="D62" s="24" t="s">
        <v>82</v>
      </c>
      <c r="E62" s="206"/>
      <c r="F62" s="206"/>
      <c r="G62" s="206"/>
      <c r="H62" s="206"/>
      <c r="I62" s="206"/>
      <c r="J62" s="206"/>
      <c r="K62" s="562"/>
      <c r="L62" s="562"/>
      <c r="M62" s="219"/>
      <c r="N62" s="219"/>
      <c r="O62" s="206"/>
      <c r="P62" s="563"/>
      <c r="Q62" s="564"/>
      <c r="R62" s="499"/>
      <c r="S62" s="559"/>
    </row>
    <row r="63" spans="1:19" s="211" customFormat="1" ht="14.85" customHeight="1">
      <c r="A63" s="556"/>
      <c r="B63" s="561"/>
      <c r="C63" s="209">
        <v>58</v>
      </c>
      <c r="D63" s="24" t="s">
        <v>83</v>
      </c>
      <c r="E63" s="206"/>
      <c r="F63" s="206"/>
      <c r="G63" s="206"/>
      <c r="H63" s="206"/>
      <c r="I63" s="206"/>
      <c r="J63" s="206"/>
      <c r="K63" s="562"/>
      <c r="L63" s="562"/>
      <c r="M63" s="219"/>
      <c r="N63" s="219"/>
      <c r="O63" s="206"/>
      <c r="P63" s="563"/>
      <c r="Q63" s="564"/>
      <c r="R63" s="499"/>
      <c r="S63" s="559"/>
    </row>
    <row r="64" spans="1:19" s="211" customFormat="1" ht="14.85" customHeight="1">
      <c r="A64" s="556"/>
      <c r="B64" s="561"/>
      <c r="C64" s="209">
        <v>59</v>
      </c>
      <c r="D64" s="24" t="s">
        <v>84</v>
      </c>
      <c r="E64" s="206"/>
      <c r="F64" s="206"/>
      <c r="G64" s="206"/>
      <c r="H64" s="206"/>
      <c r="I64" s="206"/>
      <c r="J64" s="206"/>
      <c r="K64" s="562"/>
      <c r="L64" s="562"/>
      <c r="M64" s="219"/>
      <c r="N64" s="219"/>
      <c r="O64" s="206"/>
      <c r="P64" s="563"/>
      <c r="Q64" s="564"/>
      <c r="R64" s="499"/>
      <c r="S64" s="559"/>
    </row>
    <row r="65" spans="1:19" s="211" customFormat="1" ht="14.85" customHeight="1">
      <c r="A65" s="556"/>
      <c r="B65" s="561"/>
      <c r="C65" s="209">
        <v>60</v>
      </c>
      <c r="D65" s="24" t="s">
        <v>112</v>
      </c>
      <c r="E65" s="206"/>
      <c r="F65" s="206"/>
      <c r="G65" s="206"/>
      <c r="H65" s="206"/>
      <c r="I65" s="206"/>
      <c r="J65" s="206"/>
      <c r="K65" s="562"/>
      <c r="L65" s="562"/>
      <c r="M65" s="219"/>
      <c r="N65" s="219"/>
      <c r="O65" s="206"/>
      <c r="P65" s="563"/>
      <c r="Q65" s="564"/>
      <c r="R65" s="499"/>
      <c r="S65" s="559"/>
    </row>
    <row r="66" spans="1:19" s="211" customFormat="1" ht="14.85" customHeight="1">
      <c r="A66" s="556"/>
      <c r="B66" s="561"/>
      <c r="C66" s="209">
        <v>61</v>
      </c>
      <c r="D66" s="24" t="s">
        <v>85</v>
      </c>
      <c r="E66" s="206"/>
      <c r="F66" s="206"/>
      <c r="G66" s="206"/>
      <c r="H66" s="206"/>
      <c r="I66" s="206"/>
      <c r="J66" s="206"/>
      <c r="K66" s="562"/>
      <c r="L66" s="562"/>
      <c r="M66" s="219"/>
      <c r="N66" s="219"/>
      <c r="O66" s="206"/>
      <c r="P66" s="563"/>
      <c r="Q66" s="564"/>
      <c r="R66" s="499"/>
      <c r="S66" s="559"/>
    </row>
    <row r="67" spans="1:19" s="211" customFormat="1" ht="14.85" customHeight="1">
      <c r="A67" s="556"/>
      <c r="B67" s="561"/>
      <c r="C67" s="209">
        <v>62</v>
      </c>
      <c r="D67" s="24" t="s">
        <v>86</v>
      </c>
      <c r="E67" s="206"/>
      <c r="F67" s="206"/>
      <c r="G67" s="206"/>
      <c r="H67" s="206"/>
      <c r="I67" s="206"/>
      <c r="J67" s="206"/>
      <c r="K67" s="562"/>
      <c r="L67" s="562"/>
      <c r="M67" s="219"/>
      <c r="N67" s="219"/>
      <c r="O67" s="206"/>
      <c r="P67" s="563"/>
      <c r="Q67" s="564"/>
      <c r="R67" s="499"/>
      <c r="S67" s="559"/>
    </row>
    <row r="68" spans="1:19" s="211" customFormat="1" ht="14.85" customHeight="1">
      <c r="A68" s="556"/>
      <c r="B68" s="561"/>
      <c r="C68" s="209">
        <v>63</v>
      </c>
      <c r="D68" s="24" t="s">
        <v>87</v>
      </c>
      <c r="E68" s="206"/>
      <c r="F68" s="206"/>
      <c r="G68" s="206"/>
      <c r="H68" s="206"/>
      <c r="I68" s="206"/>
      <c r="J68" s="206"/>
      <c r="K68" s="562"/>
      <c r="L68" s="562"/>
      <c r="M68" s="219"/>
      <c r="N68" s="219"/>
      <c r="O68" s="206"/>
      <c r="P68" s="563"/>
      <c r="Q68" s="564"/>
      <c r="R68" s="499"/>
      <c r="S68" s="559"/>
    </row>
    <row r="69" spans="1:19" s="211" customFormat="1" ht="14.85" customHeight="1">
      <c r="A69" s="556"/>
      <c r="B69" s="561"/>
      <c r="C69" s="209">
        <v>64</v>
      </c>
      <c r="D69" s="24" t="s">
        <v>88</v>
      </c>
      <c r="E69" s="206"/>
      <c r="F69" s="206"/>
      <c r="G69" s="206"/>
      <c r="H69" s="206"/>
      <c r="I69" s="206"/>
      <c r="J69" s="206"/>
      <c r="K69" s="562"/>
      <c r="L69" s="562"/>
      <c r="M69" s="219"/>
      <c r="N69" s="219"/>
      <c r="O69" s="206"/>
      <c r="P69" s="563"/>
      <c r="Q69" s="564"/>
      <c r="R69" s="499"/>
      <c r="S69" s="559"/>
    </row>
    <row r="70" spans="1:19" s="211" customFormat="1" ht="14.85" customHeight="1">
      <c r="A70" s="556"/>
      <c r="B70" s="561"/>
      <c r="C70" s="209">
        <v>65</v>
      </c>
      <c r="D70" s="24" t="s">
        <v>113</v>
      </c>
      <c r="E70" s="206"/>
      <c r="F70" s="206"/>
      <c r="G70" s="206"/>
      <c r="H70" s="206"/>
      <c r="I70" s="206"/>
      <c r="J70" s="206"/>
      <c r="K70" s="562"/>
      <c r="L70" s="562"/>
      <c r="M70" s="219"/>
      <c r="N70" s="219"/>
      <c r="O70" s="206"/>
      <c r="P70" s="563"/>
      <c r="Q70" s="564"/>
      <c r="R70" s="499"/>
      <c r="S70" s="559"/>
    </row>
    <row r="71" spans="1:19" s="211" customFormat="1" ht="14.85" customHeight="1">
      <c r="A71" s="556"/>
      <c r="B71" s="561"/>
      <c r="C71" s="209">
        <v>66</v>
      </c>
      <c r="D71" s="24" t="s">
        <v>89</v>
      </c>
      <c r="E71" s="206"/>
      <c r="F71" s="206"/>
      <c r="G71" s="206"/>
      <c r="H71" s="206"/>
      <c r="I71" s="206"/>
      <c r="J71" s="206"/>
      <c r="K71" s="562"/>
      <c r="L71" s="562"/>
      <c r="M71" s="219"/>
      <c r="N71" s="219"/>
      <c r="O71" s="206"/>
      <c r="P71" s="563"/>
      <c r="Q71" s="564"/>
      <c r="R71" s="499"/>
      <c r="S71" s="559"/>
    </row>
    <row r="72" spans="1:19" s="211" customFormat="1" ht="14.85" customHeight="1">
      <c r="A72" s="556"/>
      <c r="B72" s="561"/>
      <c r="C72" s="209">
        <v>67</v>
      </c>
      <c r="D72" s="24" t="s">
        <v>90</v>
      </c>
      <c r="E72" s="206"/>
      <c r="F72" s="206"/>
      <c r="G72" s="206"/>
      <c r="H72" s="206"/>
      <c r="I72" s="206"/>
      <c r="J72" s="206"/>
      <c r="K72" s="562"/>
      <c r="L72" s="562"/>
      <c r="M72" s="219"/>
      <c r="N72" s="219"/>
      <c r="O72" s="206"/>
      <c r="P72" s="563"/>
      <c r="Q72" s="564"/>
      <c r="R72" s="499"/>
      <c r="S72" s="559"/>
    </row>
    <row r="73" spans="1:19" s="211" customFormat="1" ht="14.85" customHeight="1">
      <c r="A73" s="556"/>
      <c r="B73" s="561"/>
      <c r="C73" s="209">
        <v>68</v>
      </c>
      <c r="D73" s="24" t="s">
        <v>91</v>
      </c>
      <c r="E73" s="206"/>
      <c r="F73" s="206"/>
      <c r="G73" s="206"/>
      <c r="H73" s="206"/>
      <c r="I73" s="206"/>
      <c r="J73" s="206"/>
      <c r="K73" s="562"/>
      <c r="L73" s="562"/>
      <c r="M73" s="219"/>
      <c r="N73" s="219"/>
      <c r="O73" s="206"/>
      <c r="P73" s="563"/>
      <c r="Q73" s="564"/>
      <c r="R73" s="499"/>
      <c r="S73" s="559"/>
    </row>
    <row r="74" spans="1:19" s="211" customFormat="1" ht="14.85" customHeight="1">
      <c r="A74" s="556"/>
      <c r="B74" s="561"/>
      <c r="C74" s="209">
        <v>69</v>
      </c>
      <c r="D74" s="24" t="s">
        <v>230</v>
      </c>
      <c r="E74" s="206"/>
      <c r="F74" s="206"/>
      <c r="G74" s="206"/>
      <c r="H74" s="206"/>
      <c r="I74" s="206"/>
      <c r="J74" s="206"/>
      <c r="K74" s="562"/>
      <c r="L74" s="562"/>
      <c r="M74" s="219"/>
      <c r="N74" s="219"/>
      <c r="O74" s="206"/>
      <c r="P74" s="563"/>
      <c r="Q74" s="564"/>
      <c r="R74" s="499"/>
      <c r="S74" s="559"/>
    </row>
    <row r="75" spans="1:19" s="211" customFormat="1" ht="14.85" customHeight="1">
      <c r="A75" s="556"/>
      <c r="B75" s="561"/>
      <c r="C75" s="209">
        <v>70</v>
      </c>
      <c r="D75" s="24" t="s">
        <v>92</v>
      </c>
      <c r="E75" s="206"/>
      <c r="F75" s="206"/>
      <c r="G75" s="206"/>
      <c r="H75" s="206"/>
      <c r="I75" s="206"/>
      <c r="J75" s="206"/>
      <c r="K75" s="562"/>
      <c r="L75" s="562"/>
      <c r="M75" s="219"/>
      <c r="N75" s="219"/>
      <c r="O75" s="206"/>
      <c r="P75" s="563"/>
      <c r="Q75" s="564"/>
      <c r="R75" s="499"/>
      <c r="S75" s="559"/>
    </row>
    <row r="76" spans="1:19" s="211" customFormat="1" ht="14.85" customHeight="1">
      <c r="A76" s="556"/>
      <c r="B76" s="561"/>
      <c r="C76" s="209">
        <v>71</v>
      </c>
      <c r="D76" s="333" t="s">
        <v>602</v>
      </c>
      <c r="E76" s="206"/>
      <c r="F76" s="206"/>
      <c r="G76" s="206"/>
      <c r="H76" s="206"/>
      <c r="I76" s="206"/>
      <c r="J76" s="206"/>
      <c r="K76" s="562"/>
      <c r="L76" s="562"/>
      <c r="M76" s="219"/>
      <c r="N76" s="219"/>
      <c r="O76" s="206"/>
      <c r="P76" s="563"/>
      <c r="Q76" s="564"/>
      <c r="R76" s="499"/>
      <c r="S76" s="559"/>
    </row>
    <row r="77" spans="1:19" s="211" customFormat="1" ht="14.85" customHeight="1">
      <c r="A77" s="556"/>
      <c r="B77" s="561"/>
      <c r="C77" s="209">
        <v>72</v>
      </c>
      <c r="D77" s="333" t="s">
        <v>479</v>
      </c>
      <c r="E77" s="206"/>
      <c r="F77" s="206"/>
      <c r="G77" s="206"/>
      <c r="H77" s="206"/>
      <c r="I77" s="206"/>
      <c r="J77" s="206"/>
      <c r="K77" s="562"/>
      <c r="L77" s="562"/>
      <c r="M77" s="219"/>
      <c r="N77" s="219"/>
      <c r="O77" s="206"/>
      <c r="P77" s="563"/>
      <c r="Q77" s="564"/>
      <c r="R77" s="499"/>
      <c r="S77" s="559"/>
    </row>
    <row r="78" spans="1:19" s="211" customFormat="1" ht="14.85" customHeight="1">
      <c r="A78" s="556"/>
      <c r="B78" s="561"/>
      <c r="C78" s="209">
        <v>73</v>
      </c>
      <c r="D78" s="333" t="s">
        <v>471</v>
      </c>
      <c r="E78" s="206"/>
      <c r="F78" s="206"/>
      <c r="G78" s="206"/>
      <c r="H78" s="206"/>
      <c r="I78" s="206"/>
      <c r="J78" s="206"/>
      <c r="K78" s="562"/>
      <c r="L78" s="562"/>
      <c r="M78" s="219"/>
      <c r="N78" s="219"/>
      <c r="O78" s="206"/>
      <c r="P78" s="563"/>
      <c r="Q78" s="564"/>
      <c r="R78" s="499"/>
      <c r="S78" s="559"/>
    </row>
    <row r="79" spans="1:19" s="211" customFormat="1" ht="14.85" customHeight="1">
      <c r="A79" s="556"/>
      <c r="B79" s="561"/>
      <c r="C79" s="209">
        <v>74</v>
      </c>
      <c r="D79" s="24" t="s">
        <v>93</v>
      </c>
      <c r="E79" s="206"/>
      <c r="F79" s="206"/>
      <c r="G79" s="206"/>
      <c r="H79" s="206"/>
      <c r="I79" s="206"/>
      <c r="J79" s="206"/>
      <c r="K79" s="562"/>
      <c r="L79" s="562"/>
      <c r="M79" s="219"/>
      <c r="N79" s="219"/>
      <c r="O79" s="206"/>
      <c r="P79" s="563"/>
      <c r="Q79" s="564"/>
      <c r="R79" s="499"/>
      <c r="S79" s="559"/>
    </row>
    <row r="80" spans="1:19" s="211" customFormat="1" ht="14.85" customHeight="1">
      <c r="A80" s="556"/>
      <c r="B80" s="561"/>
      <c r="C80" s="209">
        <v>75</v>
      </c>
      <c r="D80" s="85" t="s">
        <v>94</v>
      </c>
      <c r="E80" s="206"/>
      <c r="F80" s="206"/>
      <c r="G80" s="206"/>
      <c r="H80" s="206"/>
      <c r="I80" s="206"/>
      <c r="J80" s="206"/>
      <c r="K80" s="562"/>
      <c r="L80" s="562"/>
      <c r="M80" s="219"/>
      <c r="N80" s="219"/>
      <c r="O80" s="206"/>
      <c r="P80" s="563"/>
      <c r="Q80" s="564"/>
      <c r="R80" s="499"/>
      <c r="S80" s="559"/>
    </row>
    <row r="81" spans="1:19" s="211" customFormat="1" ht="14.85" customHeight="1">
      <c r="A81" s="556"/>
      <c r="B81" s="561"/>
      <c r="C81" s="209">
        <v>76</v>
      </c>
      <c r="D81" s="24" t="s">
        <v>95</v>
      </c>
      <c r="E81" s="206"/>
      <c r="F81" s="206"/>
      <c r="G81" s="206"/>
      <c r="H81" s="206"/>
      <c r="I81" s="206"/>
      <c r="J81" s="206"/>
      <c r="K81" s="562"/>
      <c r="L81" s="562"/>
      <c r="M81" s="219"/>
      <c r="N81" s="219"/>
      <c r="O81" s="206"/>
      <c r="P81" s="563"/>
      <c r="Q81" s="564"/>
      <c r="R81" s="499"/>
      <c r="S81" s="559"/>
    </row>
    <row r="82" spans="1:19" s="211" customFormat="1" ht="14.85" customHeight="1">
      <c r="A82" s="556"/>
      <c r="B82" s="561"/>
      <c r="C82" s="209">
        <v>77</v>
      </c>
      <c r="D82" s="24" t="s">
        <v>96</v>
      </c>
      <c r="E82" s="206"/>
      <c r="F82" s="206"/>
      <c r="G82" s="206"/>
      <c r="H82" s="206"/>
      <c r="I82" s="206"/>
      <c r="J82" s="206"/>
      <c r="K82" s="562"/>
      <c r="L82" s="562"/>
      <c r="M82" s="219"/>
      <c r="N82" s="219"/>
      <c r="O82" s="206"/>
      <c r="P82" s="563"/>
      <c r="Q82" s="564"/>
      <c r="R82" s="499"/>
      <c r="S82" s="559"/>
    </row>
    <row r="83" spans="1:19" s="211" customFormat="1" ht="14.85" customHeight="1">
      <c r="A83" s="556"/>
      <c r="B83" s="561"/>
      <c r="C83" s="209">
        <v>78</v>
      </c>
      <c r="D83" s="24" t="s">
        <v>97</v>
      </c>
      <c r="E83" s="206"/>
      <c r="F83" s="206"/>
      <c r="G83" s="206"/>
      <c r="H83" s="206"/>
      <c r="I83" s="206"/>
      <c r="J83" s="206"/>
      <c r="K83" s="562"/>
      <c r="L83" s="562"/>
      <c r="M83" s="219"/>
      <c r="N83" s="219"/>
      <c r="O83" s="206"/>
      <c r="P83" s="563"/>
      <c r="Q83" s="564"/>
      <c r="R83" s="499"/>
      <c r="S83" s="559"/>
    </row>
    <row r="84" spans="1:19" s="211" customFormat="1" ht="14.85" customHeight="1">
      <c r="A84" s="556"/>
      <c r="B84" s="561"/>
      <c r="C84" s="209">
        <v>79</v>
      </c>
      <c r="D84" s="24" t="s">
        <v>98</v>
      </c>
      <c r="E84" s="206"/>
      <c r="F84" s="206"/>
      <c r="G84" s="206"/>
      <c r="H84" s="206"/>
      <c r="I84" s="206"/>
      <c r="J84" s="206"/>
      <c r="K84" s="562"/>
      <c r="L84" s="562"/>
      <c r="M84" s="219"/>
      <c r="N84" s="219"/>
      <c r="O84" s="206"/>
      <c r="P84" s="563"/>
      <c r="Q84" s="564"/>
      <c r="R84" s="499"/>
      <c r="S84" s="559"/>
    </row>
    <row r="85" spans="1:19" s="211" customFormat="1" ht="14.85" customHeight="1">
      <c r="A85" s="556"/>
      <c r="B85" s="561"/>
      <c r="C85" s="209">
        <v>80</v>
      </c>
      <c r="D85" s="24" t="s">
        <v>114</v>
      </c>
      <c r="E85" s="206"/>
      <c r="F85" s="206"/>
      <c r="G85" s="206"/>
      <c r="H85" s="206"/>
      <c r="I85" s="206"/>
      <c r="J85" s="206"/>
      <c r="K85" s="562"/>
      <c r="L85" s="562"/>
      <c r="M85" s="219"/>
      <c r="N85" s="219"/>
      <c r="O85" s="206"/>
      <c r="P85" s="563"/>
      <c r="Q85" s="564"/>
      <c r="R85" s="499"/>
      <c r="S85" s="559"/>
    </row>
    <row r="86" spans="1:19" s="211" customFormat="1" ht="14.85" customHeight="1">
      <c r="A86" s="556"/>
      <c r="B86" s="561"/>
      <c r="C86" s="209">
        <v>81</v>
      </c>
      <c r="D86" s="24" t="s">
        <v>99</v>
      </c>
      <c r="E86" s="206"/>
      <c r="F86" s="206"/>
      <c r="G86" s="206"/>
      <c r="H86" s="206"/>
      <c r="I86" s="206"/>
      <c r="J86" s="206"/>
      <c r="K86" s="562"/>
      <c r="L86" s="562"/>
      <c r="M86" s="219"/>
      <c r="N86" s="219"/>
      <c r="O86" s="206"/>
      <c r="P86" s="563"/>
      <c r="Q86" s="564"/>
      <c r="R86" s="499"/>
      <c r="S86" s="559"/>
    </row>
    <row r="87" spans="1:19" s="211" customFormat="1" ht="14.85" customHeight="1">
      <c r="A87" s="531" t="s">
        <v>703</v>
      </c>
      <c r="B87" s="532"/>
      <c r="C87" s="532"/>
      <c r="D87" s="532"/>
      <c r="E87" s="220">
        <f t="shared" ref="E87:J87" si="3">SUM(E6:E86)</f>
        <v>28</v>
      </c>
      <c r="F87" s="220">
        <f t="shared" si="3"/>
        <v>28</v>
      </c>
      <c r="G87" s="220">
        <f t="shared" si="3"/>
        <v>24</v>
      </c>
      <c r="H87" s="220">
        <f t="shared" si="3"/>
        <v>26</v>
      </c>
      <c r="I87" s="77">
        <f t="shared" si="3"/>
        <v>22</v>
      </c>
      <c r="J87" s="220">
        <f t="shared" si="3"/>
        <v>24</v>
      </c>
      <c r="K87" s="220">
        <f>SUM(K6:K53)+2</f>
        <v>24</v>
      </c>
      <c r="L87" s="220">
        <f>SUM(L6:L53)+2</f>
        <v>24</v>
      </c>
      <c r="M87" s="220">
        <f>SUM(M6:M53)</f>
        <v>14</v>
      </c>
      <c r="N87" s="220"/>
      <c r="O87" s="220"/>
      <c r="P87" s="220"/>
      <c r="Q87" s="220">
        <f>SUM(Q6:Q86)</f>
        <v>3164</v>
      </c>
      <c r="R87" s="220">
        <f>SUM(R6:R86)</f>
        <v>214</v>
      </c>
      <c r="S87" s="221">
        <f>SUM(S6:S86)</f>
        <v>1</v>
      </c>
    </row>
  </sheetData>
  <mergeCells count="33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A6:A43"/>
    <mergeCell ref="B6:B25"/>
    <mergeCell ref="S6:S25"/>
    <mergeCell ref="R23:R25"/>
    <mergeCell ref="B26:B43"/>
    <mergeCell ref="S26:S43"/>
    <mergeCell ref="A87:D87"/>
    <mergeCell ref="A44:A53"/>
    <mergeCell ref="B44:B53"/>
    <mergeCell ref="S44:S53"/>
    <mergeCell ref="A54:A86"/>
    <mergeCell ref="B54:B86"/>
    <mergeCell ref="K54:L86"/>
    <mergeCell ref="P54:P86"/>
    <mergeCell ref="Q54:Q86"/>
    <mergeCell ref="R54:R86"/>
    <mergeCell ref="S54:S86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515级  第 &amp;P 页，共 &amp;N 页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01" customWidth="1"/>
    <col min="4" max="4" width="19.25" style="201" customWidth="1"/>
    <col min="5" max="14" width="3.625" style="201" customWidth="1"/>
    <col min="15" max="15" width="3.625" style="222" customWidth="1"/>
    <col min="16" max="16" width="3.625" style="201" customWidth="1"/>
    <col min="17" max="18" width="4.625" style="201" customWidth="1"/>
    <col min="19" max="19" width="5.25" style="201" customWidth="1"/>
    <col min="20" max="224" width="8.75" style="200" customWidth="1"/>
    <col min="225" max="16384" width="8.75" style="200"/>
  </cols>
  <sheetData>
    <row r="1" spans="1:19" ht="30" customHeight="1">
      <c r="A1" s="543" t="s">
        <v>724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</row>
    <row r="2" spans="1:19" ht="15" customHeight="1">
      <c r="K2" s="202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03" customFormat="1" ht="18" customHeight="1">
      <c r="A3" s="545" t="s">
        <v>28</v>
      </c>
      <c r="B3" s="546"/>
      <c r="C3" s="549" t="s">
        <v>29</v>
      </c>
      <c r="D3" s="551" t="s">
        <v>30</v>
      </c>
      <c r="E3" s="553" t="s">
        <v>31</v>
      </c>
      <c r="F3" s="553"/>
      <c r="G3" s="553" t="s">
        <v>32</v>
      </c>
      <c r="H3" s="553"/>
      <c r="I3" s="553" t="s">
        <v>33</v>
      </c>
      <c r="J3" s="553"/>
      <c r="K3" s="553" t="s">
        <v>457</v>
      </c>
      <c r="L3" s="553"/>
      <c r="M3" s="553" t="s">
        <v>458</v>
      </c>
      <c r="N3" s="553"/>
      <c r="O3" s="551" t="s">
        <v>34</v>
      </c>
      <c r="P3" s="551"/>
      <c r="Q3" s="549" t="s">
        <v>35</v>
      </c>
      <c r="R3" s="549" t="s">
        <v>435</v>
      </c>
      <c r="S3" s="554" t="s">
        <v>36</v>
      </c>
    </row>
    <row r="4" spans="1:19" s="203" customFormat="1" ht="18" customHeight="1">
      <c r="A4" s="547"/>
      <c r="B4" s="548"/>
      <c r="C4" s="550"/>
      <c r="D4" s="552"/>
      <c r="E4" s="204">
        <v>1</v>
      </c>
      <c r="F4" s="204">
        <v>2</v>
      </c>
      <c r="G4" s="205">
        <v>3</v>
      </c>
      <c r="H4" s="204">
        <v>4</v>
      </c>
      <c r="I4" s="204">
        <v>5</v>
      </c>
      <c r="J4" s="204">
        <v>6</v>
      </c>
      <c r="K4" s="204">
        <v>7</v>
      </c>
      <c r="L4" s="204">
        <v>8</v>
      </c>
      <c r="M4" s="204">
        <v>9</v>
      </c>
      <c r="N4" s="204">
        <v>10</v>
      </c>
      <c r="O4" s="548" t="s">
        <v>37</v>
      </c>
      <c r="P4" s="548" t="s">
        <v>38</v>
      </c>
      <c r="Q4" s="550"/>
      <c r="R4" s="496"/>
      <c r="S4" s="555"/>
    </row>
    <row r="5" spans="1:19" s="203" customFormat="1" ht="18" customHeight="1">
      <c r="A5" s="547"/>
      <c r="B5" s="548"/>
      <c r="C5" s="550"/>
      <c r="D5" s="552"/>
      <c r="E5" s="206" t="s">
        <v>459</v>
      </c>
      <c r="F5" s="206" t="s">
        <v>459</v>
      </c>
      <c r="G5" s="206" t="s">
        <v>460</v>
      </c>
      <c r="H5" s="206" t="s">
        <v>459</v>
      </c>
      <c r="I5" s="206" t="s">
        <v>460</v>
      </c>
      <c r="J5" s="397" t="s">
        <v>459</v>
      </c>
      <c r="K5" s="206" t="s">
        <v>460</v>
      </c>
      <c r="L5" s="208" t="s">
        <v>461</v>
      </c>
      <c r="M5" s="206" t="s">
        <v>460</v>
      </c>
      <c r="N5" s="206" t="s">
        <v>462</v>
      </c>
      <c r="O5" s="548"/>
      <c r="P5" s="548"/>
      <c r="Q5" s="550"/>
      <c r="R5" s="496"/>
      <c r="S5" s="555"/>
    </row>
    <row r="6" spans="1:19" s="211" customFormat="1" ht="15.95" customHeight="1">
      <c r="A6" s="556" t="s">
        <v>40</v>
      </c>
      <c r="B6" s="557" t="s">
        <v>41</v>
      </c>
      <c r="C6" s="209">
        <v>1</v>
      </c>
      <c r="D6" s="1" t="s">
        <v>463</v>
      </c>
      <c r="E6" s="13">
        <v>2</v>
      </c>
      <c r="F6" s="13">
        <v>2</v>
      </c>
      <c r="G6" s="394"/>
      <c r="H6" s="394"/>
      <c r="I6" s="394"/>
      <c r="J6" s="13"/>
      <c r="K6" s="13"/>
      <c r="L6" s="13"/>
      <c r="M6" s="13"/>
      <c r="N6" s="13"/>
      <c r="O6" s="210"/>
      <c r="P6" s="210"/>
      <c r="Q6" s="396">
        <f t="shared" ref="Q6:Q21" si="0">E6*14+F6*14+G6*16+H6*14+I6*16+J6*14+K6*16+L6*14+M6*16+N6*19</f>
        <v>56</v>
      </c>
      <c r="R6" s="396">
        <v>3</v>
      </c>
      <c r="S6" s="559">
        <f>SUM(Q6:Q22)/(SUM(Q6:Q86))</f>
        <v>0.38938053097345132</v>
      </c>
    </row>
    <row r="7" spans="1:19" s="211" customFormat="1" ht="15.95" customHeight="1">
      <c r="A7" s="556"/>
      <c r="B7" s="557"/>
      <c r="C7" s="209">
        <v>2</v>
      </c>
      <c r="D7" s="1" t="s">
        <v>464</v>
      </c>
      <c r="E7" s="394"/>
      <c r="F7" s="394"/>
      <c r="G7" s="394">
        <v>2</v>
      </c>
      <c r="H7" s="394"/>
      <c r="I7" s="394"/>
      <c r="J7" s="13"/>
      <c r="K7" s="13"/>
      <c r="L7" s="13"/>
      <c r="M7" s="13"/>
      <c r="N7" s="13"/>
      <c r="O7" s="210"/>
      <c r="P7" s="210"/>
      <c r="Q7" s="396">
        <f t="shared" si="0"/>
        <v>32</v>
      </c>
      <c r="R7" s="396">
        <v>2</v>
      </c>
      <c r="S7" s="559"/>
    </row>
    <row r="8" spans="1:19" s="211" customFormat="1" ht="15.95" customHeight="1">
      <c r="A8" s="556"/>
      <c r="B8" s="557"/>
      <c r="C8" s="209">
        <v>3</v>
      </c>
      <c r="D8" s="1" t="s">
        <v>465</v>
      </c>
      <c r="E8" s="394"/>
      <c r="F8" s="394"/>
      <c r="G8" s="394"/>
      <c r="H8" s="394">
        <v>2</v>
      </c>
      <c r="I8" s="394"/>
      <c r="J8" s="13"/>
      <c r="K8" s="13"/>
      <c r="L8" s="13"/>
      <c r="M8" s="13"/>
      <c r="N8" s="13"/>
      <c r="O8" s="210"/>
      <c r="P8" s="210"/>
      <c r="Q8" s="396">
        <f t="shared" si="0"/>
        <v>28</v>
      </c>
      <c r="R8" s="396">
        <v>2</v>
      </c>
      <c r="S8" s="559"/>
    </row>
    <row r="9" spans="1:19" s="211" customFormat="1" ht="15.95" customHeight="1">
      <c r="A9" s="556"/>
      <c r="B9" s="557"/>
      <c r="C9" s="209">
        <v>4</v>
      </c>
      <c r="D9" s="1" t="s">
        <v>42</v>
      </c>
      <c r="E9" s="394"/>
      <c r="F9" s="394"/>
      <c r="G9" s="394"/>
      <c r="H9" s="394"/>
      <c r="I9" s="13">
        <v>2</v>
      </c>
      <c r="J9" s="13">
        <v>2</v>
      </c>
      <c r="K9" s="13"/>
      <c r="L9" s="13"/>
      <c r="M9" s="13"/>
      <c r="N9" s="13"/>
      <c r="O9" s="210"/>
      <c r="P9" s="210"/>
      <c r="Q9" s="396">
        <f t="shared" si="0"/>
        <v>60</v>
      </c>
      <c r="R9" s="396">
        <v>4</v>
      </c>
      <c r="S9" s="559"/>
    </row>
    <row r="10" spans="1:19" s="211" customFormat="1" ht="15.95" customHeight="1">
      <c r="A10" s="556"/>
      <c r="B10" s="557"/>
      <c r="C10" s="209">
        <v>5</v>
      </c>
      <c r="D10" s="72" t="s">
        <v>43</v>
      </c>
      <c r="E10" s="13"/>
      <c r="F10" s="13"/>
      <c r="G10" s="13"/>
      <c r="H10" s="13"/>
      <c r="I10" s="13"/>
      <c r="J10" s="13"/>
      <c r="K10" s="13">
        <v>2</v>
      </c>
      <c r="L10" s="13">
        <v>2</v>
      </c>
      <c r="M10" s="13"/>
      <c r="N10" s="13"/>
      <c r="O10" s="396"/>
      <c r="P10" s="396"/>
      <c r="Q10" s="396">
        <f t="shared" si="0"/>
        <v>60</v>
      </c>
      <c r="R10" s="396">
        <v>4</v>
      </c>
      <c r="S10" s="559"/>
    </row>
    <row r="11" spans="1:19" s="211" customFormat="1" ht="15.95" customHeight="1">
      <c r="A11" s="556"/>
      <c r="B11" s="557"/>
      <c r="C11" s="209">
        <v>6</v>
      </c>
      <c r="D11" s="12" t="s">
        <v>466</v>
      </c>
      <c r="E11" s="13">
        <v>2</v>
      </c>
      <c r="F11" s="13">
        <v>2</v>
      </c>
      <c r="G11" s="13">
        <v>2</v>
      </c>
      <c r="H11" s="13">
        <v>2</v>
      </c>
      <c r="I11" s="13"/>
      <c r="J11" s="13"/>
      <c r="K11" s="13"/>
      <c r="L11" s="13"/>
      <c r="M11" s="13"/>
      <c r="N11" s="13"/>
      <c r="O11" s="396"/>
      <c r="P11" s="396"/>
      <c r="Q11" s="396">
        <f t="shared" si="0"/>
        <v>116</v>
      </c>
      <c r="R11" s="396">
        <v>7</v>
      </c>
      <c r="S11" s="559"/>
    </row>
    <row r="12" spans="1:19" s="211" customFormat="1" ht="15.95" customHeight="1">
      <c r="A12" s="556"/>
      <c r="B12" s="557"/>
      <c r="C12" s="209">
        <v>7</v>
      </c>
      <c r="D12" s="12" t="s">
        <v>467</v>
      </c>
      <c r="E12" s="13">
        <v>2</v>
      </c>
      <c r="F12" s="13">
        <v>2</v>
      </c>
      <c r="G12" s="13">
        <v>2</v>
      </c>
      <c r="H12" s="13">
        <v>2</v>
      </c>
      <c r="I12" s="13"/>
      <c r="J12" s="13"/>
      <c r="K12" s="13"/>
      <c r="L12" s="13"/>
      <c r="M12" s="13"/>
      <c r="N12" s="13"/>
      <c r="O12" s="396"/>
      <c r="P12" s="396"/>
      <c r="Q12" s="396">
        <f t="shared" si="0"/>
        <v>116</v>
      </c>
      <c r="R12" s="396">
        <v>7</v>
      </c>
      <c r="S12" s="559"/>
    </row>
    <row r="13" spans="1:19" s="211" customFormat="1" ht="15.95" customHeight="1">
      <c r="A13" s="556"/>
      <c r="B13" s="557"/>
      <c r="C13" s="209">
        <v>8</v>
      </c>
      <c r="D13" s="12" t="s">
        <v>468</v>
      </c>
      <c r="E13" s="13">
        <v>2</v>
      </c>
      <c r="F13" s="13">
        <v>2</v>
      </c>
      <c r="G13" s="398">
        <v>0</v>
      </c>
      <c r="H13" s="398">
        <v>0</v>
      </c>
      <c r="I13" s="13"/>
      <c r="J13" s="13"/>
      <c r="K13" s="13"/>
      <c r="L13" s="13"/>
      <c r="M13" s="13"/>
      <c r="N13" s="13"/>
      <c r="O13" s="396"/>
      <c r="P13" s="396"/>
      <c r="Q13" s="396">
        <f t="shared" si="0"/>
        <v>56</v>
      </c>
      <c r="R13" s="410">
        <v>3</v>
      </c>
      <c r="S13" s="559"/>
    </row>
    <row r="14" spans="1:19" s="211" customFormat="1" ht="15.95" customHeight="1">
      <c r="A14" s="556"/>
      <c r="B14" s="557"/>
      <c r="C14" s="209">
        <v>9</v>
      </c>
      <c r="D14" s="12" t="s">
        <v>469</v>
      </c>
      <c r="E14" s="13">
        <v>2</v>
      </c>
      <c r="F14" s="13">
        <v>2</v>
      </c>
      <c r="G14" s="398">
        <v>0</v>
      </c>
      <c r="H14" s="398">
        <v>0</v>
      </c>
      <c r="I14" s="13"/>
      <c r="J14" s="13"/>
      <c r="K14" s="13"/>
      <c r="L14" s="13"/>
      <c r="M14" s="13"/>
      <c r="N14" s="13"/>
      <c r="O14" s="396"/>
      <c r="P14" s="396"/>
      <c r="Q14" s="396">
        <f t="shared" si="0"/>
        <v>56</v>
      </c>
      <c r="R14" s="410">
        <v>3</v>
      </c>
      <c r="S14" s="559"/>
    </row>
    <row r="15" spans="1:19" s="211" customFormat="1" ht="15.95" customHeight="1">
      <c r="A15" s="556"/>
      <c r="B15" s="557"/>
      <c r="C15" s="209">
        <v>10</v>
      </c>
      <c r="D15" s="12" t="s">
        <v>470</v>
      </c>
      <c r="E15" s="13">
        <v>2</v>
      </c>
      <c r="F15" s="13">
        <v>2</v>
      </c>
      <c r="G15" s="13">
        <v>2</v>
      </c>
      <c r="H15" s="13">
        <v>2</v>
      </c>
      <c r="I15" s="13"/>
      <c r="J15" s="13"/>
      <c r="K15" s="13"/>
      <c r="L15" s="13"/>
      <c r="M15" s="13"/>
      <c r="N15" s="13"/>
      <c r="O15" s="396"/>
      <c r="P15" s="396"/>
      <c r="Q15" s="396">
        <f t="shared" si="0"/>
        <v>116</v>
      </c>
      <c r="R15" s="396">
        <v>7</v>
      </c>
      <c r="S15" s="559"/>
    </row>
    <row r="16" spans="1:19" s="211" customFormat="1" ht="15.95" customHeight="1">
      <c r="A16" s="556"/>
      <c r="B16" s="557"/>
      <c r="C16" s="209">
        <v>11</v>
      </c>
      <c r="D16" s="212" t="s">
        <v>101</v>
      </c>
      <c r="E16" s="13"/>
      <c r="F16" s="13"/>
      <c r="G16" s="13"/>
      <c r="H16" s="13"/>
      <c r="I16" s="392">
        <v>2</v>
      </c>
      <c r="J16" s="392">
        <v>2</v>
      </c>
      <c r="K16" s="13"/>
      <c r="L16" s="13"/>
      <c r="M16" s="13"/>
      <c r="N16" s="13"/>
      <c r="O16" s="396"/>
      <c r="P16" s="396"/>
      <c r="Q16" s="396">
        <f t="shared" si="0"/>
        <v>60</v>
      </c>
      <c r="R16" s="396">
        <v>4</v>
      </c>
      <c r="S16" s="559"/>
    </row>
    <row r="17" spans="1:19" s="211" customFormat="1" ht="15.95" customHeight="1">
      <c r="A17" s="556"/>
      <c r="B17" s="557"/>
      <c r="C17" s="209">
        <v>12</v>
      </c>
      <c r="D17" s="212" t="s">
        <v>100</v>
      </c>
      <c r="E17" s="13"/>
      <c r="F17" s="13"/>
      <c r="G17" s="13"/>
      <c r="H17" s="13"/>
      <c r="I17" s="13"/>
      <c r="J17" s="13"/>
      <c r="K17" s="392">
        <v>2</v>
      </c>
      <c r="L17" s="392">
        <v>2</v>
      </c>
      <c r="M17" s="392">
        <v>2</v>
      </c>
      <c r="N17" s="13"/>
      <c r="O17" s="396"/>
      <c r="P17" s="396"/>
      <c r="Q17" s="396">
        <f t="shared" si="0"/>
        <v>92</v>
      </c>
      <c r="R17" s="396">
        <v>6</v>
      </c>
      <c r="S17" s="559"/>
    </row>
    <row r="18" spans="1:19" s="211" customFormat="1" ht="15.95" customHeight="1">
      <c r="A18" s="556"/>
      <c r="B18" s="557"/>
      <c r="C18" s="209">
        <v>13</v>
      </c>
      <c r="D18" s="12" t="s">
        <v>44</v>
      </c>
      <c r="E18" s="13"/>
      <c r="F18" s="13"/>
      <c r="G18" s="13"/>
      <c r="H18" s="13"/>
      <c r="I18" s="392">
        <v>2</v>
      </c>
      <c r="J18" s="392">
        <v>2</v>
      </c>
      <c r="K18" s="331">
        <v>0</v>
      </c>
      <c r="L18" s="331">
        <v>0</v>
      </c>
      <c r="M18" s="13"/>
      <c r="N18" s="13"/>
      <c r="O18" s="396"/>
      <c r="P18" s="396"/>
      <c r="Q18" s="396">
        <f t="shared" si="0"/>
        <v>60</v>
      </c>
      <c r="R18" s="410">
        <v>4</v>
      </c>
      <c r="S18" s="559"/>
    </row>
    <row r="19" spans="1:19" s="211" customFormat="1" ht="15.95" customHeight="1">
      <c r="A19" s="556"/>
      <c r="B19" s="557"/>
      <c r="C19" s="209">
        <v>14</v>
      </c>
      <c r="D19" s="213" t="s">
        <v>46</v>
      </c>
      <c r="E19" s="13"/>
      <c r="F19" s="13"/>
      <c r="G19" s="13"/>
      <c r="H19" s="13"/>
      <c r="I19" s="392">
        <v>2</v>
      </c>
      <c r="J19" s="392">
        <v>2</v>
      </c>
      <c r="K19" s="13"/>
      <c r="L19" s="13"/>
      <c r="M19" s="13"/>
      <c r="N19" s="13"/>
      <c r="O19" s="396"/>
      <c r="P19" s="396"/>
      <c r="Q19" s="396">
        <f t="shared" si="0"/>
        <v>60</v>
      </c>
      <c r="R19" s="396">
        <v>4</v>
      </c>
      <c r="S19" s="559"/>
    </row>
    <row r="20" spans="1:19" s="211" customFormat="1" ht="15.95" customHeight="1">
      <c r="A20" s="556"/>
      <c r="B20" s="557"/>
      <c r="C20" s="209">
        <v>15</v>
      </c>
      <c r="D20" s="12" t="s">
        <v>471</v>
      </c>
      <c r="E20" s="13"/>
      <c r="F20" s="13"/>
      <c r="G20" s="13"/>
      <c r="H20" s="13"/>
      <c r="I20" s="331">
        <v>0</v>
      </c>
      <c r="J20" s="331">
        <v>0</v>
      </c>
      <c r="K20" s="13"/>
      <c r="L20" s="13"/>
      <c r="M20" s="13"/>
      <c r="N20" s="13"/>
      <c r="O20" s="396"/>
      <c r="P20" s="396"/>
      <c r="Q20" s="396">
        <f t="shared" si="0"/>
        <v>0</v>
      </c>
      <c r="R20" s="410">
        <v>0</v>
      </c>
      <c r="S20" s="559"/>
    </row>
    <row r="21" spans="1:19" s="211" customFormat="1" ht="15.95" customHeight="1">
      <c r="A21" s="556"/>
      <c r="B21" s="557"/>
      <c r="C21" s="209">
        <v>16</v>
      </c>
      <c r="D21" s="213" t="s">
        <v>45</v>
      </c>
      <c r="E21" s="13">
        <v>2</v>
      </c>
      <c r="F21" s="13">
        <v>2</v>
      </c>
      <c r="G21" s="13">
        <v>2</v>
      </c>
      <c r="H21" s="13">
        <v>2</v>
      </c>
      <c r="I21" s="13">
        <v>2</v>
      </c>
      <c r="J21" s="13">
        <v>2</v>
      </c>
      <c r="K21" s="13">
        <v>2</v>
      </c>
      <c r="L21" s="13">
        <v>2</v>
      </c>
      <c r="M21" s="13"/>
      <c r="N21" s="13"/>
      <c r="O21" s="396"/>
      <c r="P21" s="396"/>
      <c r="Q21" s="396">
        <f t="shared" si="0"/>
        <v>236</v>
      </c>
      <c r="R21" s="396">
        <v>15</v>
      </c>
      <c r="S21" s="559"/>
    </row>
    <row r="22" spans="1:19" s="211" customFormat="1" ht="15.95" customHeight="1">
      <c r="A22" s="556"/>
      <c r="B22" s="557"/>
      <c r="C22" s="209">
        <v>17</v>
      </c>
      <c r="D22" s="11" t="s">
        <v>47</v>
      </c>
      <c r="E22" s="393"/>
      <c r="F22" s="393"/>
      <c r="G22" s="393"/>
      <c r="H22" s="393"/>
      <c r="I22" s="393"/>
      <c r="J22" s="393"/>
      <c r="K22" s="393"/>
      <c r="L22" s="405">
        <v>2</v>
      </c>
      <c r="M22" s="405">
        <v>0</v>
      </c>
      <c r="N22" s="393"/>
      <c r="O22" s="396"/>
      <c r="P22" s="396"/>
      <c r="Q22" s="396">
        <f>E22*14+F22*14+G22*16+H22*14+I22*16+J22*14+K22*16+L22*14+M22*16+N22*19</f>
        <v>28</v>
      </c>
      <c r="R22" s="396">
        <v>2</v>
      </c>
      <c r="S22" s="559"/>
    </row>
    <row r="23" spans="1:19" s="211" customFormat="1" ht="15.95" customHeight="1">
      <c r="A23" s="556"/>
      <c r="B23" s="558"/>
      <c r="C23" s="209">
        <v>18</v>
      </c>
      <c r="D23" s="214" t="s">
        <v>49</v>
      </c>
      <c r="E23" s="215"/>
      <c r="F23" s="215"/>
      <c r="G23" s="215"/>
      <c r="H23" s="215"/>
      <c r="I23" s="13" t="s">
        <v>50</v>
      </c>
      <c r="J23" s="13" t="s">
        <v>50</v>
      </c>
      <c r="K23" s="13" t="s">
        <v>50</v>
      </c>
      <c r="L23" s="13" t="s">
        <v>50</v>
      </c>
      <c r="M23" s="13" t="s">
        <v>50</v>
      </c>
      <c r="N23" s="13"/>
      <c r="O23" s="396"/>
      <c r="P23" s="396"/>
      <c r="Q23" s="395" t="s">
        <v>51</v>
      </c>
      <c r="R23" s="539">
        <v>1</v>
      </c>
      <c r="S23" s="559"/>
    </row>
    <row r="24" spans="1:19" s="211" customFormat="1" ht="15.95" customHeight="1">
      <c r="A24" s="556"/>
      <c r="B24" s="558"/>
      <c r="C24" s="209">
        <v>19</v>
      </c>
      <c r="D24" s="214" t="s">
        <v>52</v>
      </c>
      <c r="E24" s="215"/>
      <c r="F24" s="215"/>
      <c r="G24" s="215"/>
      <c r="H24" s="215"/>
      <c r="I24" s="13" t="s">
        <v>53</v>
      </c>
      <c r="J24" s="13" t="s">
        <v>53</v>
      </c>
      <c r="K24" s="13" t="s">
        <v>53</v>
      </c>
      <c r="L24" s="13" t="s">
        <v>53</v>
      </c>
      <c r="M24" s="13"/>
      <c r="N24" s="13"/>
      <c r="O24" s="396"/>
      <c r="P24" s="396"/>
      <c r="Q24" s="395" t="s">
        <v>51</v>
      </c>
      <c r="R24" s="539"/>
      <c r="S24" s="559"/>
    </row>
    <row r="25" spans="1:19" s="211" customFormat="1" ht="15.95" customHeight="1">
      <c r="A25" s="556"/>
      <c r="B25" s="558"/>
      <c r="C25" s="209">
        <v>20</v>
      </c>
      <c r="D25" s="216" t="s">
        <v>54</v>
      </c>
      <c r="E25" s="13" t="s">
        <v>55</v>
      </c>
      <c r="F25" s="215"/>
      <c r="G25" s="215"/>
      <c r="H25" s="215"/>
      <c r="I25" s="13"/>
      <c r="J25" s="13"/>
      <c r="K25" s="13"/>
      <c r="L25" s="13"/>
      <c r="M25" s="13" t="s">
        <v>50</v>
      </c>
      <c r="N25" s="13"/>
      <c r="O25" s="396"/>
      <c r="P25" s="396"/>
      <c r="Q25" s="395" t="s">
        <v>51</v>
      </c>
      <c r="R25" s="539"/>
      <c r="S25" s="559"/>
    </row>
    <row r="26" spans="1:19" s="211" customFormat="1" ht="15.95" customHeight="1">
      <c r="A26" s="556"/>
      <c r="B26" s="557" t="s">
        <v>56</v>
      </c>
      <c r="C26" s="209">
        <v>21</v>
      </c>
      <c r="D26" s="12" t="s">
        <v>13</v>
      </c>
      <c r="E26" s="13">
        <v>2</v>
      </c>
      <c r="F26" s="13">
        <v>2</v>
      </c>
      <c r="G26" s="13">
        <v>2</v>
      </c>
      <c r="H26" s="13">
        <v>2</v>
      </c>
      <c r="I26" s="13">
        <v>2</v>
      </c>
      <c r="J26" s="13">
        <v>2</v>
      </c>
      <c r="K26" s="13">
        <v>2</v>
      </c>
      <c r="L26" s="13">
        <v>2</v>
      </c>
      <c r="M26" s="13">
        <v>2</v>
      </c>
      <c r="N26" s="13"/>
      <c r="O26" s="396"/>
      <c r="P26" s="396"/>
      <c r="Q26" s="396">
        <f>E26*14+F26*14+G26*16+H26*14+I26*16+J26*14+K26*16+L26*14+M26*16+N26*19</f>
        <v>268</v>
      </c>
      <c r="R26" s="396">
        <v>17</v>
      </c>
      <c r="S26" s="559">
        <f>SUM(Q26:Q43)/(SUM(Q6:Q86))</f>
        <v>0.5739570164348925</v>
      </c>
    </row>
    <row r="27" spans="1:19" s="211" customFormat="1" ht="15.95" customHeight="1">
      <c r="A27" s="556"/>
      <c r="B27" s="557"/>
      <c r="C27" s="209">
        <v>22</v>
      </c>
      <c r="D27" s="12" t="s">
        <v>179</v>
      </c>
      <c r="E27" s="13">
        <v>2</v>
      </c>
      <c r="F27" s="13">
        <v>2</v>
      </c>
      <c r="G27" s="13">
        <v>2</v>
      </c>
      <c r="H27" s="13">
        <v>2</v>
      </c>
      <c r="I27" s="13">
        <v>2</v>
      </c>
      <c r="J27" s="13">
        <v>2</v>
      </c>
      <c r="K27" s="13">
        <v>2</v>
      </c>
      <c r="L27" s="13">
        <v>2</v>
      </c>
      <c r="M27" s="13">
        <v>2</v>
      </c>
      <c r="N27" s="13"/>
      <c r="O27" s="396"/>
      <c r="P27" s="396"/>
      <c r="Q27" s="396">
        <f t="shared" ref="Q27:Q45" si="1">E27*14+F27*14+G27*16+H27*14+I27*16+J27*14+K27*16+L27*14+M27*16+N27*19</f>
        <v>268</v>
      </c>
      <c r="R27" s="396">
        <v>17</v>
      </c>
      <c r="S27" s="559"/>
    </row>
    <row r="28" spans="1:19" s="211" customFormat="1" ht="15.95" customHeight="1">
      <c r="A28" s="556"/>
      <c r="B28" s="557"/>
      <c r="C28" s="209">
        <v>23</v>
      </c>
      <c r="D28" s="12" t="s">
        <v>180</v>
      </c>
      <c r="E28" s="13">
        <v>2</v>
      </c>
      <c r="F28" s="13">
        <v>2</v>
      </c>
      <c r="G28" s="13">
        <v>2</v>
      </c>
      <c r="H28" s="13">
        <v>2</v>
      </c>
      <c r="I28" s="13">
        <v>2</v>
      </c>
      <c r="J28" s="13">
        <v>2</v>
      </c>
      <c r="K28" s="13">
        <v>2</v>
      </c>
      <c r="L28" s="13">
        <v>2</v>
      </c>
      <c r="M28" s="13">
        <v>2</v>
      </c>
      <c r="N28" s="13"/>
      <c r="O28" s="396"/>
      <c r="P28" s="396"/>
      <c r="Q28" s="396">
        <f t="shared" si="1"/>
        <v>268</v>
      </c>
      <c r="R28" s="396">
        <v>17</v>
      </c>
      <c r="S28" s="559"/>
    </row>
    <row r="29" spans="1:19" s="211" customFormat="1" ht="15.95" customHeight="1">
      <c r="A29" s="556"/>
      <c r="B29" s="557"/>
      <c r="C29" s="209">
        <v>24</v>
      </c>
      <c r="D29" s="12" t="s">
        <v>15</v>
      </c>
      <c r="E29" s="13">
        <v>2</v>
      </c>
      <c r="F29" s="13">
        <v>2</v>
      </c>
      <c r="G29" s="13">
        <v>2</v>
      </c>
      <c r="H29" s="13">
        <v>2</v>
      </c>
      <c r="I29" s="13">
        <v>2</v>
      </c>
      <c r="J29" s="13">
        <v>2</v>
      </c>
      <c r="K29" s="13"/>
      <c r="L29" s="13"/>
      <c r="M29" s="13"/>
      <c r="N29" s="13"/>
      <c r="O29" s="396"/>
      <c r="P29" s="396"/>
      <c r="Q29" s="396">
        <f t="shared" si="1"/>
        <v>176</v>
      </c>
      <c r="R29" s="396">
        <v>11</v>
      </c>
      <c r="S29" s="559"/>
    </row>
    <row r="30" spans="1:19" s="211" customFormat="1" ht="15.95" customHeight="1">
      <c r="A30" s="556"/>
      <c r="B30" s="557"/>
      <c r="C30" s="209">
        <v>25</v>
      </c>
      <c r="D30" s="12" t="s">
        <v>182</v>
      </c>
      <c r="E30" s="13">
        <v>2</v>
      </c>
      <c r="F30" s="13">
        <v>2</v>
      </c>
      <c r="G30" s="13">
        <v>2</v>
      </c>
      <c r="H30" s="13">
        <v>2</v>
      </c>
      <c r="I30" s="13"/>
      <c r="J30" s="217"/>
      <c r="K30" s="13"/>
      <c r="L30" s="13"/>
      <c r="M30" s="13"/>
      <c r="N30" s="13"/>
      <c r="O30" s="396"/>
      <c r="P30" s="396"/>
      <c r="Q30" s="396">
        <f t="shared" si="1"/>
        <v>116</v>
      </c>
      <c r="R30" s="396">
        <v>7</v>
      </c>
      <c r="S30" s="559"/>
    </row>
    <row r="31" spans="1:19" s="211" customFormat="1" ht="15.95" customHeight="1">
      <c r="A31" s="556"/>
      <c r="B31" s="557"/>
      <c r="C31" s="209">
        <v>26</v>
      </c>
      <c r="D31" s="12" t="s">
        <v>472</v>
      </c>
      <c r="E31" s="13"/>
      <c r="F31" s="13"/>
      <c r="G31" s="398">
        <v>0</v>
      </c>
      <c r="H31" s="13">
        <v>2</v>
      </c>
      <c r="I31" s="13"/>
      <c r="J31" s="13"/>
      <c r="K31" s="13"/>
      <c r="L31" s="13"/>
      <c r="M31" s="13"/>
      <c r="N31" s="13"/>
      <c r="O31" s="396"/>
      <c r="P31" s="396"/>
      <c r="Q31" s="396">
        <f t="shared" si="1"/>
        <v>28</v>
      </c>
      <c r="R31" s="396">
        <v>4</v>
      </c>
      <c r="S31" s="559"/>
    </row>
    <row r="32" spans="1:19" s="211" customFormat="1" ht="15.95" customHeight="1">
      <c r="A32" s="556"/>
      <c r="B32" s="557"/>
      <c r="C32" s="209">
        <v>27</v>
      </c>
      <c r="D32" s="12" t="s">
        <v>473</v>
      </c>
      <c r="E32" s="13"/>
      <c r="F32" s="13"/>
      <c r="G32" s="13"/>
      <c r="H32" s="13"/>
      <c r="I32" s="13"/>
      <c r="J32" s="217"/>
      <c r="K32" s="13">
        <v>2</v>
      </c>
      <c r="L32" s="13">
        <v>2</v>
      </c>
      <c r="M32" s="13"/>
      <c r="N32" s="13"/>
      <c r="O32" s="396"/>
      <c r="P32" s="396"/>
      <c r="Q32" s="396">
        <f t="shared" si="1"/>
        <v>60</v>
      </c>
      <c r="R32" s="396">
        <v>4</v>
      </c>
      <c r="S32" s="559"/>
    </row>
    <row r="33" spans="1:19" s="211" customFormat="1" ht="15.95" customHeight="1">
      <c r="A33" s="556"/>
      <c r="B33" s="557"/>
      <c r="C33" s="209">
        <v>28</v>
      </c>
      <c r="D33" s="12" t="s">
        <v>474</v>
      </c>
      <c r="E33" s="13"/>
      <c r="F33" s="13"/>
      <c r="G33" s="13"/>
      <c r="H33" s="13"/>
      <c r="I33" s="13"/>
      <c r="J33" s="217"/>
      <c r="K33" s="13">
        <v>2</v>
      </c>
      <c r="L33" s="13"/>
      <c r="M33" s="13"/>
      <c r="N33" s="13"/>
      <c r="O33" s="396"/>
      <c r="P33" s="396"/>
      <c r="Q33" s="396">
        <f t="shared" si="1"/>
        <v>32</v>
      </c>
      <c r="R33" s="396">
        <v>2</v>
      </c>
      <c r="S33" s="559"/>
    </row>
    <row r="34" spans="1:19" s="211" customFormat="1" ht="15.95" customHeight="1">
      <c r="A34" s="556"/>
      <c r="B34" s="557"/>
      <c r="C34" s="209">
        <v>29</v>
      </c>
      <c r="D34" s="214" t="s">
        <v>185</v>
      </c>
      <c r="E34" s="13"/>
      <c r="F34" s="13"/>
      <c r="G34" s="13"/>
      <c r="H34" s="13"/>
      <c r="I34" s="13"/>
      <c r="J34" s="217"/>
      <c r="K34" s="13">
        <v>2</v>
      </c>
      <c r="L34" s="13">
        <v>2</v>
      </c>
      <c r="M34" s="13"/>
      <c r="N34" s="13"/>
      <c r="O34" s="396"/>
      <c r="P34" s="218"/>
      <c r="Q34" s="396">
        <f t="shared" si="1"/>
        <v>60</v>
      </c>
      <c r="R34" s="396">
        <v>4</v>
      </c>
      <c r="S34" s="559"/>
    </row>
    <row r="35" spans="1:19" s="211" customFormat="1" ht="15.95" customHeight="1">
      <c r="A35" s="556"/>
      <c r="B35" s="557"/>
      <c r="C35" s="209">
        <v>30</v>
      </c>
      <c r="D35" s="12" t="s">
        <v>186</v>
      </c>
      <c r="E35" s="13"/>
      <c r="F35" s="13"/>
      <c r="G35" s="13"/>
      <c r="H35" s="13"/>
      <c r="I35" s="13"/>
      <c r="J35" s="13"/>
      <c r="K35" s="13"/>
      <c r="L35" s="13"/>
      <c r="M35" s="13">
        <v>2</v>
      </c>
      <c r="N35" s="13"/>
      <c r="O35" s="396"/>
      <c r="P35" s="396"/>
      <c r="Q35" s="396">
        <f t="shared" si="1"/>
        <v>32</v>
      </c>
      <c r="R35" s="396">
        <v>2</v>
      </c>
      <c r="S35" s="559"/>
    </row>
    <row r="36" spans="1:19" s="211" customFormat="1" ht="15.95" customHeight="1">
      <c r="A36" s="556"/>
      <c r="B36" s="557"/>
      <c r="C36" s="209">
        <v>31</v>
      </c>
      <c r="D36" s="12" t="s">
        <v>187</v>
      </c>
      <c r="E36" s="13"/>
      <c r="F36" s="13"/>
      <c r="G36" s="13"/>
      <c r="H36" s="13"/>
      <c r="I36" s="13"/>
      <c r="J36" s="13"/>
      <c r="K36" s="13">
        <v>2</v>
      </c>
      <c r="L36" s="13">
        <v>2</v>
      </c>
      <c r="M36" s="13"/>
      <c r="N36" s="13"/>
      <c r="O36" s="396"/>
      <c r="P36" s="396"/>
      <c r="Q36" s="396">
        <f t="shared" si="1"/>
        <v>60</v>
      </c>
      <c r="R36" s="396">
        <v>4</v>
      </c>
      <c r="S36" s="559"/>
    </row>
    <row r="37" spans="1:19" s="211" customFormat="1" ht="15.95" customHeight="1">
      <c r="A37" s="556"/>
      <c r="B37" s="557"/>
      <c r="C37" s="209">
        <v>32</v>
      </c>
      <c r="D37" s="12" t="s">
        <v>188</v>
      </c>
      <c r="E37" s="13"/>
      <c r="F37" s="13"/>
      <c r="G37" s="13"/>
      <c r="H37" s="13"/>
      <c r="I37" s="13"/>
      <c r="J37" s="13"/>
      <c r="K37" s="13"/>
      <c r="L37" s="13">
        <v>2</v>
      </c>
      <c r="M37" s="398">
        <v>0</v>
      </c>
      <c r="N37" s="13"/>
      <c r="O37" s="218"/>
      <c r="P37" s="396"/>
      <c r="Q37" s="396">
        <f t="shared" si="1"/>
        <v>28</v>
      </c>
      <c r="R37" s="410">
        <v>2</v>
      </c>
      <c r="S37" s="559"/>
    </row>
    <row r="38" spans="1:19" s="211" customFormat="1" ht="15.95" customHeight="1">
      <c r="A38" s="556"/>
      <c r="B38" s="557"/>
      <c r="C38" s="209">
        <v>33</v>
      </c>
      <c r="D38" s="400" t="s">
        <v>736</v>
      </c>
      <c r="E38" s="13"/>
      <c r="F38" s="13"/>
      <c r="G38" s="13"/>
      <c r="H38" s="13"/>
      <c r="I38" s="13"/>
      <c r="J38" s="13"/>
      <c r="K38" s="13"/>
      <c r="L38" s="13"/>
      <c r="M38" s="398">
        <v>2</v>
      </c>
      <c r="N38" s="13"/>
      <c r="O38" s="218"/>
      <c r="P38" s="396"/>
      <c r="Q38" s="396">
        <f t="shared" si="1"/>
        <v>32</v>
      </c>
      <c r="R38" s="396">
        <v>2</v>
      </c>
      <c r="S38" s="559"/>
    </row>
    <row r="39" spans="1:19" s="211" customFormat="1" ht="15.95" customHeight="1">
      <c r="A39" s="556"/>
      <c r="B39" s="557"/>
      <c r="C39" s="209">
        <v>34</v>
      </c>
      <c r="D39" s="12" t="s">
        <v>475</v>
      </c>
      <c r="E39" s="13">
        <v>2</v>
      </c>
      <c r="F39" s="13">
        <v>2</v>
      </c>
      <c r="G39" s="13">
        <v>2</v>
      </c>
      <c r="H39" s="13">
        <v>2</v>
      </c>
      <c r="I39" s="13">
        <v>2</v>
      </c>
      <c r="J39" s="13">
        <v>2</v>
      </c>
      <c r="K39" s="13"/>
      <c r="L39" s="13"/>
      <c r="M39" s="13"/>
      <c r="N39" s="13"/>
      <c r="O39" s="396"/>
      <c r="P39" s="396"/>
      <c r="Q39" s="396">
        <f t="shared" si="1"/>
        <v>176</v>
      </c>
      <c r="R39" s="396">
        <v>11</v>
      </c>
      <c r="S39" s="559"/>
    </row>
    <row r="40" spans="1:19" s="211" customFormat="1" ht="15.95" customHeight="1">
      <c r="A40" s="556"/>
      <c r="B40" s="557"/>
      <c r="C40" s="209">
        <v>35</v>
      </c>
      <c r="D40" s="400" t="s">
        <v>737</v>
      </c>
      <c r="E40" s="13"/>
      <c r="F40" s="13"/>
      <c r="G40" s="13"/>
      <c r="H40" s="13"/>
      <c r="I40" s="13"/>
      <c r="J40" s="13"/>
      <c r="K40" s="13"/>
      <c r="L40" s="13"/>
      <c r="M40" s="13">
        <v>2</v>
      </c>
      <c r="N40" s="13"/>
      <c r="O40" s="396"/>
      <c r="P40" s="396"/>
      <c r="Q40" s="396">
        <f t="shared" si="1"/>
        <v>32</v>
      </c>
      <c r="R40" s="396">
        <v>2</v>
      </c>
      <c r="S40" s="559"/>
    </row>
    <row r="41" spans="1:19" s="211" customFormat="1" ht="15.95" customHeight="1">
      <c r="A41" s="556"/>
      <c r="B41" s="557"/>
      <c r="C41" s="209">
        <v>36</v>
      </c>
      <c r="D41" s="400" t="s">
        <v>738</v>
      </c>
      <c r="E41" s="13"/>
      <c r="F41" s="13"/>
      <c r="G41" s="13"/>
      <c r="H41" s="13"/>
      <c r="I41" s="398">
        <v>2</v>
      </c>
      <c r="J41" s="398">
        <v>2</v>
      </c>
      <c r="K41" s="13"/>
      <c r="L41" s="13"/>
      <c r="M41" s="13"/>
      <c r="N41" s="13"/>
      <c r="O41" s="396"/>
      <c r="P41" s="396"/>
      <c r="Q41" s="396">
        <f t="shared" si="1"/>
        <v>60</v>
      </c>
      <c r="R41" s="396">
        <v>4</v>
      </c>
      <c r="S41" s="559"/>
    </row>
    <row r="42" spans="1:19" s="211" customFormat="1" ht="15.95" customHeight="1">
      <c r="A42" s="556"/>
      <c r="B42" s="557"/>
      <c r="C42" s="209">
        <v>37</v>
      </c>
      <c r="D42" s="12" t="s">
        <v>476</v>
      </c>
      <c r="E42" s="398">
        <v>0</v>
      </c>
      <c r="F42" s="398">
        <v>0</v>
      </c>
      <c r="G42" s="398">
        <v>2</v>
      </c>
      <c r="H42" s="398">
        <v>2</v>
      </c>
      <c r="I42" s="13"/>
      <c r="J42" s="13"/>
      <c r="K42" s="13"/>
      <c r="L42" s="13"/>
      <c r="M42" s="13"/>
      <c r="N42" s="13"/>
      <c r="O42" s="406"/>
      <c r="P42" s="406"/>
      <c r="Q42" s="408">
        <f t="shared" ref="Q42:Q43" si="2">E42*14+F42*14+G42*16+H42*14+I42*16+J42*14+K42*16+L42*14+M42*16+N42*19</f>
        <v>60</v>
      </c>
      <c r="R42" s="410">
        <v>4</v>
      </c>
      <c r="S42" s="559"/>
    </row>
    <row r="43" spans="1:19" s="211" customFormat="1" ht="15.95" customHeight="1">
      <c r="A43" s="556"/>
      <c r="B43" s="557"/>
      <c r="C43" s="209">
        <v>38</v>
      </c>
      <c r="D43" s="12" t="s">
        <v>741</v>
      </c>
      <c r="E43" s="13"/>
      <c r="F43" s="13"/>
      <c r="G43" s="13"/>
      <c r="H43" s="13"/>
      <c r="I43" s="13"/>
      <c r="J43" s="398">
        <v>2</v>
      </c>
      <c r="K43" s="398">
        <v>2</v>
      </c>
      <c r="L43" s="13"/>
      <c r="M43" s="13"/>
      <c r="N43" s="13"/>
      <c r="O43" s="406"/>
      <c r="P43" s="406"/>
      <c r="Q43" s="408">
        <f t="shared" si="2"/>
        <v>60</v>
      </c>
      <c r="R43" s="410">
        <v>4</v>
      </c>
      <c r="S43" s="559"/>
    </row>
    <row r="44" spans="1:19" s="211" customFormat="1" ht="14.85" customHeight="1">
      <c r="A44" s="556" t="s">
        <v>40</v>
      </c>
      <c r="B44" s="557" t="s">
        <v>17</v>
      </c>
      <c r="C44" s="209">
        <v>39</v>
      </c>
      <c r="D44" s="213" t="s">
        <v>72</v>
      </c>
      <c r="E44" s="13">
        <v>1</v>
      </c>
      <c r="F44" s="13">
        <v>1</v>
      </c>
      <c r="G44" s="13"/>
      <c r="H44" s="13"/>
      <c r="I44" s="13"/>
      <c r="J44" s="13"/>
      <c r="K44" s="394"/>
      <c r="L44" s="394"/>
      <c r="M44" s="394"/>
      <c r="N44" s="394"/>
      <c r="O44" s="394"/>
      <c r="P44" s="394"/>
      <c r="Q44" s="396">
        <f t="shared" si="1"/>
        <v>28</v>
      </c>
      <c r="R44" s="396">
        <v>2</v>
      </c>
      <c r="S44" s="560">
        <f>SUM(Q44:Q53)/(SUM(Q6:Q86))</f>
        <v>1.7699115044247787E-2</v>
      </c>
    </row>
    <row r="45" spans="1:19" s="211" customFormat="1" ht="14.85" customHeight="1">
      <c r="A45" s="556"/>
      <c r="B45" s="557"/>
      <c r="C45" s="209">
        <v>40</v>
      </c>
      <c r="D45" s="213" t="s">
        <v>192</v>
      </c>
      <c r="E45" s="13">
        <v>1</v>
      </c>
      <c r="F45" s="13">
        <v>1</v>
      </c>
      <c r="G45" s="13"/>
      <c r="H45" s="75"/>
      <c r="I45" s="13"/>
      <c r="J45" s="13"/>
      <c r="K45" s="394"/>
      <c r="L45" s="394"/>
      <c r="M45" s="394"/>
      <c r="N45" s="394"/>
      <c r="O45" s="394"/>
      <c r="P45" s="394"/>
      <c r="Q45" s="396">
        <f t="shared" si="1"/>
        <v>28</v>
      </c>
      <c r="R45" s="396">
        <v>2</v>
      </c>
      <c r="S45" s="560"/>
    </row>
    <row r="46" spans="1:19" s="211" customFormat="1" ht="14.85" customHeight="1">
      <c r="A46" s="556"/>
      <c r="B46" s="557"/>
      <c r="C46" s="209">
        <v>41</v>
      </c>
      <c r="D46" s="24" t="s">
        <v>495</v>
      </c>
      <c r="E46" s="13" t="s">
        <v>75</v>
      </c>
      <c r="F46" s="13"/>
      <c r="G46" s="13"/>
      <c r="H46" s="75"/>
      <c r="I46" s="13"/>
      <c r="J46" s="13"/>
      <c r="K46" s="394"/>
      <c r="L46" s="394"/>
      <c r="M46" s="394"/>
      <c r="N46" s="394"/>
      <c r="O46" s="394"/>
      <c r="P46" s="394"/>
      <c r="Q46" s="396"/>
      <c r="R46" s="396">
        <v>1</v>
      </c>
      <c r="S46" s="560"/>
    </row>
    <row r="47" spans="1:19" s="211" customFormat="1" ht="14.85" customHeight="1">
      <c r="A47" s="556"/>
      <c r="B47" s="557"/>
      <c r="C47" s="209">
        <v>42</v>
      </c>
      <c r="D47" s="213" t="s">
        <v>18</v>
      </c>
      <c r="E47" s="13"/>
      <c r="F47" s="13"/>
      <c r="G47" s="13"/>
      <c r="H47" s="75"/>
      <c r="I47" s="13"/>
      <c r="J47" s="13"/>
      <c r="K47" s="394"/>
      <c r="L47" s="394"/>
      <c r="M47" s="394"/>
      <c r="N47" s="394"/>
      <c r="O47" s="394"/>
      <c r="P47" s="394"/>
      <c r="Q47" s="258" t="s">
        <v>19</v>
      </c>
      <c r="R47" s="396"/>
      <c r="S47" s="560"/>
    </row>
    <row r="48" spans="1:19" s="211" customFormat="1" ht="14.85" customHeight="1">
      <c r="A48" s="556"/>
      <c r="B48" s="557"/>
      <c r="C48" s="209">
        <v>43</v>
      </c>
      <c r="D48" s="213" t="s">
        <v>20</v>
      </c>
      <c r="E48" s="13"/>
      <c r="F48" s="13"/>
      <c r="G48" s="13"/>
      <c r="H48" s="75"/>
      <c r="I48" s="13"/>
      <c r="J48" s="13"/>
      <c r="K48" s="394"/>
      <c r="L48" s="13" t="s">
        <v>75</v>
      </c>
      <c r="M48" s="394"/>
      <c r="N48" s="394"/>
      <c r="O48" s="394"/>
      <c r="P48" s="394"/>
      <c r="Q48" s="395"/>
      <c r="R48" s="395">
        <v>1</v>
      </c>
      <c r="S48" s="560"/>
    </row>
    <row r="49" spans="1:19" s="211" customFormat="1" ht="14.85" customHeight="1">
      <c r="A49" s="556"/>
      <c r="B49" s="557"/>
      <c r="C49" s="209">
        <v>44</v>
      </c>
      <c r="D49" s="213" t="s">
        <v>195</v>
      </c>
      <c r="E49" s="13"/>
      <c r="F49" s="13"/>
      <c r="G49" s="13"/>
      <c r="H49" s="75"/>
      <c r="I49" s="13"/>
      <c r="J49" s="13"/>
      <c r="K49" s="394"/>
      <c r="L49" s="394"/>
      <c r="M49" s="394"/>
      <c r="N49" s="394"/>
      <c r="O49" s="394"/>
      <c r="P49" s="394"/>
      <c r="Q49" s="395" t="s">
        <v>19</v>
      </c>
      <c r="R49" s="395"/>
      <c r="S49" s="560"/>
    </row>
    <row r="50" spans="1:19" s="211" customFormat="1" ht="14.85" customHeight="1">
      <c r="A50" s="556"/>
      <c r="B50" s="557"/>
      <c r="C50" s="209">
        <v>45</v>
      </c>
      <c r="D50" s="213" t="s">
        <v>197</v>
      </c>
      <c r="E50" s="13"/>
      <c r="F50" s="13"/>
      <c r="G50" s="13"/>
      <c r="H50" s="75"/>
      <c r="I50" s="13"/>
      <c r="J50" s="13"/>
      <c r="K50" s="394"/>
      <c r="L50" s="394"/>
      <c r="M50" s="394"/>
      <c r="N50" s="394"/>
      <c r="O50" s="394"/>
      <c r="P50" s="394"/>
      <c r="Q50" s="259" t="s">
        <v>19</v>
      </c>
      <c r="R50" s="394"/>
      <c r="S50" s="560"/>
    </row>
    <row r="51" spans="1:19" s="211" customFormat="1" ht="14.85" customHeight="1">
      <c r="A51" s="556"/>
      <c r="B51" s="557"/>
      <c r="C51" s="209">
        <v>46</v>
      </c>
      <c r="D51" s="213" t="s">
        <v>21</v>
      </c>
      <c r="E51" s="13"/>
      <c r="F51" s="13"/>
      <c r="G51" s="13"/>
      <c r="H51" s="13"/>
      <c r="I51" s="13"/>
      <c r="J51" s="13"/>
      <c r="K51" s="394"/>
      <c r="L51" s="13"/>
      <c r="M51" s="394"/>
      <c r="N51" s="13" t="s">
        <v>477</v>
      </c>
      <c r="O51" s="394"/>
      <c r="P51" s="394"/>
      <c r="Q51" s="394"/>
      <c r="R51" s="394">
        <v>7</v>
      </c>
      <c r="S51" s="560"/>
    </row>
    <row r="52" spans="1:19" s="211" customFormat="1" ht="14.85" customHeight="1">
      <c r="A52" s="556"/>
      <c r="B52" s="557"/>
      <c r="C52" s="209">
        <v>47</v>
      </c>
      <c r="D52" s="380" t="s">
        <v>730</v>
      </c>
      <c r="E52" s="75"/>
      <c r="F52" s="75"/>
      <c r="G52" s="13"/>
      <c r="H52" s="75"/>
      <c r="I52" s="13"/>
      <c r="J52" s="13"/>
      <c r="K52" s="394"/>
      <c r="L52" s="394"/>
      <c r="M52" s="394"/>
      <c r="N52" s="13" t="s">
        <v>77</v>
      </c>
      <c r="O52" s="394"/>
      <c r="P52" s="394"/>
      <c r="Q52" s="394"/>
      <c r="R52" s="394">
        <v>2</v>
      </c>
      <c r="S52" s="560"/>
    </row>
    <row r="53" spans="1:19" s="211" customFormat="1" ht="14.85" customHeight="1">
      <c r="A53" s="556"/>
      <c r="B53" s="557"/>
      <c r="C53" s="209">
        <v>48</v>
      </c>
      <c r="D53" s="213" t="s">
        <v>78</v>
      </c>
      <c r="E53" s="75"/>
      <c r="F53" s="75"/>
      <c r="G53" s="13"/>
      <c r="H53" s="75"/>
      <c r="I53" s="13"/>
      <c r="J53" s="13"/>
      <c r="K53" s="394"/>
      <c r="L53" s="394"/>
      <c r="M53" s="394"/>
      <c r="N53" s="13" t="s">
        <v>73</v>
      </c>
      <c r="O53" s="394"/>
      <c r="P53" s="394"/>
      <c r="Q53" s="394"/>
      <c r="R53" s="394">
        <v>1</v>
      </c>
      <c r="S53" s="560"/>
    </row>
    <row r="54" spans="1:19" s="211" customFormat="1" ht="14.85" customHeight="1">
      <c r="A54" s="556" t="s">
        <v>107</v>
      </c>
      <c r="B54" s="561" t="s">
        <v>79</v>
      </c>
      <c r="C54" s="209">
        <v>49</v>
      </c>
      <c r="D54" s="120" t="s">
        <v>199</v>
      </c>
      <c r="E54" s="206"/>
      <c r="F54" s="206"/>
      <c r="G54" s="206"/>
      <c r="H54" s="206"/>
      <c r="I54" s="206"/>
      <c r="J54" s="206"/>
      <c r="K54" s="562" t="s">
        <v>739</v>
      </c>
      <c r="L54" s="562"/>
      <c r="M54" s="219"/>
      <c r="N54" s="219"/>
      <c r="O54" s="206"/>
      <c r="P54" s="563" t="s">
        <v>38</v>
      </c>
      <c r="Q54" s="564">
        <f>2*16+2*14</f>
        <v>60</v>
      </c>
      <c r="R54" s="564">
        <v>2</v>
      </c>
      <c r="S54" s="559">
        <f>Q54/(SUM(Q6:Q86))</f>
        <v>1.8963337547408345E-2</v>
      </c>
    </row>
    <row r="55" spans="1:19" s="211" customFormat="1" ht="14.85" customHeight="1">
      <c r="A55" s="556"/>
      <c r="B55" s="561"/>
      <c r="C55" s="209">
        <v>50</v>
      </c>
      <c r="D55" s="120" t="s">
        <v>195</v>
      </c>
      <c r="E55" s="206"/>
      <c r="F55" s="206"/>
      <c r="G55" s="206"/>
      <c r="H55" s="206"/>
      <c r="I55" s="206"/>
      <c r="J55" s="206"/>
      <c r="K55" s="562"/>
      <c r="L55" s="562"/>
      <c r="M55" s="219"/>
      <c r="N55" s="219"/>
      <c r="O55" s="206"/>
      <c r="P55" s="563"/>
      <c r="Q55" s="564"/>
      <c r="R55" s="499"/>
      <c r="S55" s="559"/>
    </row>
    <row r="56" spans="1:19" s="211" customFormat="1" ht="14.85" customHeight="1">
      <c r="A56" s="556"/>
      <c r="B56" s="561"/>
      <c r="C56" s="209">
        <v>51</v>
      </c>
      <c r="D56" s="120" t="s">
        <v>197</v>
      </c>
      <c r="E56" s="206"/>
      <c r="F56" s="206"/>
      <c r="G56" s="206"/>
      <c r="H56" s="206"/>
      <c r="I56" s="206"/>
      <c r="J56" s="206"/>
      <c r="K56" s="562"/>
      <c r="L56" s="562"/>
      <c r="M56" s="219"/>
      <c r="N56" s="219"/>
      <c r="O56" s="206"/>
      <c r="P56" s="563"/>
      <c r="Q56" s="564"/>
      <c r="R56" s="499"/>
      <c r="S56" s="559"/>
    </row>
    <row r="57" spans="1:19" s="211" customFormat="1" ht="14.85" customHeight="1">
      <c r="A57" s="556"/>
      <c r="B57" s="561"/>
      <c r="C57" s="209">
        <v>52</v>
      </c>
      <c r="D57" s="27" t="s">
        <v>571</v>
      </c>
      <c r="E57" s="206"/>
      <c r="F57" s="206"/>
      <c r="G57" s="206"/>
      <c r="H57" s="206"/>
      <c r="I57" s="206"/>
      <c r="J57" s="206"/>
      <c r="K57" s="562"/>
      <c r="L57" s="562"/>
      <c r="M57" s="219"/>
      <c r="N57" s="219"/>
      <c r="O57" s="206"/>
      <c r="P57" s="563"/>
      <c r="Q57" s="564"/>
      <c r="R57" s="499"/>
      <c r="S57" s="559"/>
    </row>
    <row r="58" spans="1:19" s="211" customFormat="1" ht="14.85" customHeight="1">
      <c r="A58" s="556"/>
      <c r="B58" s="561"/>
      <c r="C58" s="209">
        <v>53</v>
      </c>
      <c r="D58" s="327" t="s">
        <v>595</v>
      </c>
      <c r="E58" s="206"/>
      <c r="F58" s="206"/>
      <c r="G58" s="206"/>
      <c r="H58" s="206"/>
      <c r="I58" s="206"/>
      <c r="J58" s="206"/>
      <c r="K58" s="562"/>
      <c r="L58" s="562"/>
      <c r="M58" s="219"/>
      <c r="N58" s="219"/>
      <c r="O58" s="206"/>
      <c r="P58" s="563"/>
      <c r="Q58" s="564"/>
      <c r="R58" s="499"/>
      <c r="S58" s="559"/>
    </row>
    <row r="59" spans="1:19" s="211" customFormat="1" ht="14.85" customHeight="1">
      <c r="A59" s="556"/>
      <c r="B59" s="561"/>
      <c r="C59" s="209">
        <v>54</v>
      </c>
      <c r="D59" s="26" t="s">
        <v>80</v>
      </c>
      <c r="E59" s="206"/>
      <c r="F59" s="206"/>
      <c r="G59" s="206"/>
      <c r="H59" s="206"/>
      <c r="I59" s="206"/>
      <c r="J59" s="206"/>
      <c r="K59" s="562"/>
      <c r="L59" s="562"/>
      <c r="M59" s="219"/>
      <c r="N59" s="219"/>
      <c r="O59" s="206"/>
      <c r="P59" s="563"/>
      <c r="Q59" s="564"/>
      <c r="R59" s="499"/>
      <c r="S59" s="559"/>
    </row>
    <row r="60" spans="1:19" s="211" customFormat="1" ht="14.85" customHeight="1">
      <c r="A60" s="556"/>
      <c r="B60" s="561"/>
      <c r="C60" s="209">
        <v>55</v>
      </c>
      <c r="D60" s="24" t="s">
        <v>81</v>
      </c>
      <c r="E60" s="206"/>
      <c r="F60" s="206"/>
      <c r="G60" s="206"/>
      <c r="H60" s="206"/>
      <c r="I60" s="206"/>
      <c r="J60" s="206"/>
      <c r="K60" s="562"/>
      <c r="L60" s="562"/>
      <c r="M60" s="219"/>
      <c r="N60" s="219"/>
      <c r="O60" s="206"/>
      <c r="P60" s="563"/>
      <c r="Q60" s="564"/>
      <c r="R60" s="499"/>
      <c r="S60" s="559"/>
    </row>
    <row r="61" spans="1:19" s="211" customFormat="1" ht="14.85" customHeight="1">
      <c r="A61" s="556"/>
      <c r="B61" s="561"/>
      <c r="C61" s="209">
        <v>56</v>
      </c>
      <c r="D61" s="24" t="s">
        <v>229</v>
      </c>
      <c r="E61" s="206"/>
      <c r="F61" s="206"/>
      <c r="G61" s="206"/>
      <c r="H61" s="206"/>
      <c r="I61" s="206"/>
      <c r="J61" s="206"/>
      <c r="K61" s="562"/>
      <c r="L61" s="562"/>
      <c r="M61" s="219"/>
      <c r="N61" s="219"/>
      <c r="O61" s="206"/>
      <c r="P61" s="563"/>
      <c r="Q61" s="564"/>
      <c r="R61" s="499"/>
      <c r="S61" s="559"/>
    </row>
    <row r="62" spans="1:19" s="211" customFormat="1" ht="14.85" customHeight="1">
      <c r="A62" s="556"/>
      <c r="B62" s="561"/>
      <c r="C62" s="209">
        <v>57</v>
      </c>
      <c r="D62" s="24" t="s">
        <v>82</v>
      </c>
      <c r="E62" s="206"/>
      <c r="F62" s="206"/>
      <c r="G62" s="206"/>
      <c r="H62" s="206"/>
      <c r="I62" s="206"/>
      <c r="J62" s="206"/>
      <c r="K62" s="562"/>
      <c r="L62" s="562"/>
      <c r="M62" s="219"/>
      <c r="N62" s="219"/>
      <c r="O62" s="206"/>
      <c r="P62" s="563"/>
      <c r="Q62" s="564"/>
      <c r="R62" s="499"/>
      <c r="S62" s="559"/>
    </row>
    <row r="63" spans="1:19" s="211" customFormat="1" ht="14.85" customHeight="1">
      <c r="A63" s="556"/>
      <c r="B63" s="561"/>
      <c r="C63" s="209">
        <v>58</v>
      </c>
      <c r="D63" s="24" t="s">
        <v>83</v>
      </c>
      <c r="E63" s="206"/>
      <c r="F63" s="206"/>
      <c r="G63" s="206"/>
      <c r="H63" s="206"/>
      <c r="I63" s="206"/>
      <c r="J63" s="206"/>
      <c r="K63" s="562"/>
      <c r="L63" s="562"/>
      <c r="M63" s="219"/>
      <c r="N63" s="219"/>
      <c r="O63" s="206"/>
      <c r="P63" s="563"/>
      <c r="Q63" s="564"/>
      <c r="R63" s="499"/>
      <c r="S63" s="559"/>
    </row>
    <row r="64" spans="1:19" s="211" customFormat="1" ht="14.85" customHeight="1">
      <c r="A64" s="556"/>
      <c r="B64" s="561"/>
      <c r="C64" s="209">
        <v>59</v>
      </c>
      <c r="D64" s="24" t="s">
        <v>84</v>
      </c>
      <c r="E64" s="206"/>
      <c r="F64" s="206"/>
      <c r="G64" s="206"/>
      <c r="H64" s="206"/>
      <c r="I64" s="206"/>
      <c r="J64" s="206"/>
      <c r="K64" s="562"/>
      <c r="L64" s="562"/>
      <c r="M64" s="219"/>
      <c r="N64" s="219"/>
      <c r="O64" s="206"/>
      <c r="P64" s="563"/>
      <c r="Q64" s="564"/>
      <c r="R64" s="499"/>
      <c r="S64" s="559"/>
    </row>
    <row r="65" spans="1:19" s="211" customFormat="1" ht="14.85" customHeight="1">
      <c r="A65" s="556"/>
      <c r="B65" s="561"/>
      <c r="C65" s="209">
        <v>60</v>
      </c>
      <c r="D65" s="24" t="s">
        <v>112</v>
      </c>
      <c r="E65" s="206"/>
      <c r="F65" s="206"/>
      <c r="G65" s="206"/>
      <c r="H65" s="206"/>
      <c r="I65" s="206"/>
      <c r="J65" s="206"/>
      <c r="K65" s="562"/>
      <c r="L65" s="562"/>
      <c r="M65" s="219"/>
      <c r="N65" s="219"/>
      <c r="O65" s="206"/>
      <c r="P65" s="563"/>
      <c r="Q65" s="564"/>
      <c r="R65" s="499"/>
      <c r="S65" s="559"/>
    </row>
    <row r="66" spans="1:19" s="211" customFormat="1" ht="14.85" customHeight="1">
      <c r="A66" s="556"/>
      <c r="B66" s="561"/>
      <c r="C66" s="209">
        <v>61</v>
      </c>
      <c r="D66" s="24" t="s">
        <v>85</v>
      </c>
      <c r="E66" s="206"/>
      <c r="F66" s="206"/>
      <c r="G66" s="206"/>
      <c r="H66" s="206"/>
      <c r="I66" s="206"/>
      <c r="J66" s="206"/>
      <c r="K66" s="562"/>
      <c r="L66" s="562"/>
      <c r="M66" s="219"/>
      <c r="N66" s="219"/>
      <c r="O66" s="206"/>
      <c r="P66" s="563"/>
      <c r="Q66" s="564"/>
      <c r="R66" s="499"/>
      <c r="S66" s="559"/>
    </row>
    <row r="67" spans="1:19" s="211" customFormat="1" ht="14.85" customHeight="1">
      <c r="A67" s="556"/>
      <c r="B67" s="561"/>
      <c r="C67" s="209">
        <v>62</v>
      </c>
      <c r="D67" s="24" t="s">
        <v>86</v>
      </c>
      <c r="E67" s="206"/>
      <c r="F67" s="206"/>
      <c r="G67" s="206"/>
      <c r="H67" s="206"/>
      <c r="I67" s="206"/>
      <c r="J67" s="206"/>
      <c r="K67" s="562"/>
      <c r="L67" s="562"/>
      <c r="M67" s="219"/>
      <c r="N67" s="219"/>
      <c r="O67" s="206"/>
      <c r="P67" s="563"/>
      <c r="Q67" s="564"/>
      <c r="R67" s="499"/>
      <c r="S67" s="559"/>
    </row>
    <row r="68" spans="1:19" s="211" customFormat="1" ht="14.85" customHeight="1">
      <c r="A68" s="556"/>
      <c r="B68" s="561"/>
      <c r="C68" s="209">
        <v>63</v>
      </c>
      <c r="D68" s="24" t="s">
        <v>87</v>
      </c>
      <c r="E68" s="206"/>
      <c r="F68" s="206"/>
      <c r="G68" s="206"/>
      <c r="H68" s="206"/>
      <c r="I68" s="206"/>
      <c r="J68" s="206"/>
      <c r="K68" s="562"/>
      <c r="L68" s="562"/>
      <c r="M68" s="219"/>
      <c r="N68" s="219"/>
      <c r="O68" s="206"/>
      <c r="P68" s="563"/>
      <c r="Q68" s="564"/>
      <c r="R68" s="499"/>
      <c r="S68" s="559"/>
    </row>
    <row r="69" spans="1:19" s="211" customFormat="1" ht="14.85" customHeight="1">
      <c r="A69" s="556"/>
      <c r="B69" s="561"/>
      <c r="C69" s="209">
        <v>64</v>
      </c>
      <c r="D69" s="24" t="s">
        <v>88</v>
      </c>
      <c r="E69" s="206"/>
      <c r="F69" s="206"/>
      <c r="G69" s="206"/>
      <c r="H69" s="206"/>
      <c r="I69" s="206"/>
      <c r="J69" s="206"/>
      <c r="K69" s="562"/>
      <c r="L69" s="562"/>
      <c r="M69" s="219"/>
      <c r="N69" s="219"/>
      <c r="O69" s="206"/>
      <c r="P69" s="563"/>
      <c r="Q69" s="564"/>
      <c r="R69" s="499"/>
      <c r="S69" s="559"/>
    </row>
    <row r="70" spans="1:19" s="211" customFormat="1" ht="14.85" customHeight="1">
      <c r="A70" s="556"/>
      <c r="B70" s="561"/>
      <c r="C70" s="209">
        <v>65</v>
      </c>
      <c r="D70" s="24" t="s">
        <v>113</v>
      </c>
      <c r="E70" s="206"/>
      <c r="F70" s="206"/>
      <c r="G70" s="206"/>
      <c r="H70" s="206"/>
      <c r="I70" s="206"/>
      <c r="J70" s="206"/>
      <c r="K70" s="562"/>
      <c r="L70" s="562"/>
      <c r="M70" s="219"/>
      <c r="N70" s="219"/>
      <c r="O70" s="206"/>
      <c r="P70" s="563"/>
      <c r="Q70" s="564"/>
      <c r="R70" s="499"/>
      <c r="S70" s="559"/>
    </row>
    <row r="71" spans="1:19" s="211" customFormat="1" ht="14.85" customHeight="1">
      <c r="A71" s="556"/>
      <c r="B71" s="561"/>
      <c r="C71" s="209">
        <v>66</v>
      </c>
      <c r="D71" s="24" t="s">
        <v>89</v>
      </c>
      <c r="E71" s="206"/>
      <c r="F71" s="206"/>
      <c r="G71" s="206"/>
      <c r="H71" s="206"/>
      <c r="I71" s="206"/>
      <c r="J71" s="206"/>
      <c r="K71" s="562"/>
      <c r="L71" s="562"/>
      <c r="M71" s="219"/>
      <c r="N71" s="219"/>
      <c r="O71" s="206"/>
      <c r="P71" s="563"/>
      <c r="Q71" s="564"/>
      <c r="R71" s="499"/>
      <c r="S71" s="559"/>
    </row>
    <row r="72" spans="1:19" s="211" customFormat="1" ht="14.85" customHeight="1">
      <c r="A72" s="556"/>
      <c r="B72" s="561"/>
      <c r="C72" s="209">
        <v>67</v>
      </c>
      <c r="D72" s="24" t="s">
        <v>90</v>
      </c>
      <c r="E72" s="206"/>
      <c r="F72" s="206"/>
      <c r="G72" s="206"/>
      <c r="H72" s="206"/>
      <c r="I72" s="206"/>
      <c r="J72" s="206"/>
      <c r="K72" s="562"/>
      <c r="L72" s="562"/>
      <c r="M72" s="219"/>
      <c r="N72" s="219"/>
      <c r="O72" s="206"/>
      <c r="P72" s="563"/>
      <c r="Q72" s="564"/>
      <c r="R72" s="499"/>
      <c r="S72" s="559"/>
    </row>
    <row r="73" spans="1:19" s="211" customFormat="1" ht="14.85" customHeight="1">
      <c r="A73" s="556"/>
      <c r="B73" s="561"/>
      <c r="C73" s="209">
        <v>68</v>
      </c>
      <c r="D73" s="24" t="s">
        <v>91</v>
      </c>
      <c r="E73" s="206"/>
      <c r="F73" s="206"/>
      <c r="G73" s="206"/>
      <c r="H73" s="206"/>
      <c r="I73" s="206"/>
      <c r="J73" s="206"/>
      <c r="K73" s="562"/>
      <c r="L73" s="562"/>
      <c r="M73" s="219"/>
      <c r="N73" s="219"/>
      <c r="O73" s="206"/>
      <c r="P73" s="563"/>
      <c r="Q73" s="564"/>
      <c r="R73" s="499"/>
      <c r="S73" s="559"/>
    </row>
    <row r="74" spans="1:19" s="211" customFormat="1" ht="14.85" customHeight="1">
      <c r="A74" s="556"/>
      <c r="B74" s="561"/>
      <c r="C74" s="209">
        <v>69</v>
      </c>
      <c r="D74" s="24" t="s">
        <v>230</v>
      </c>
      <c r="E74" s="206"/>
      <c r="F74" s="206"/>
      <c r="G74" s="206"/>
      <c r="H74" s="206"/>
      <c r="I74" s="206"/>
      <c r="J74" s="206"/>
      <c r="K74" s="562"/>
      <c r="L74" s="562"/>
      <c r="M74" s="219"/>
      <c r="N74" s="219"/>
      <c r="O74" s="206"/>
      <c r="P74" s="563"/>
      <c r="Q74" s="564"/>
      <c r="R74" s="499"/>
      <c r="S74" s="559"/>
    </row>
    <row r="75" spans="1:19" s="211" customFormat="1" ht="14.85" customHeight="1">
      <c r="A75" s="556"/>
      <c r="B75" s="561"/>
      <c r="C75" s="209">
        <v>70</v>
      </c>
      <c r="D75" s="24" t="s">
        <v>92</v>
      </c>
      <c r="E75" s="206"/>
      <c r="F75" s="206"/>
      <c r="G75" s="206"/>
      <c r="H75" s="206"/>
      <c r="I75" s="206"/>
      <c r="J75" s="206"/>
      <c r="K75" s="562"/>
      <c r="L75" s="562"/>
      <c r="M75" s="219"/>
      <c r="N75" s="219"/>
      <c r="O75" s="206"/>
      <c r="P75" s="563"/>
      <c r="Q75" s="564"/>
      <c r="R75" s="499"/>
      <c r="S75" s="559"/>
    </row>
    <row r="76" spans="1:19" s="211" customFormat="1" ht="14.85" customHeight="1">
      <c r="A76" s="556"/>
      <c r="B76" s="561"/>
      <c r="C76" s="209">
        <v>71</v>
      </c>
      <c r="D76" s="333" t="s">
        <v>602</v>
      </c>
      <c r="E76" s="206"/>
      <c r="F76" s="206"/>
      <c r="G76" s="206"/>
      <c r="H76" s="206"/>
      <c r="I76" s="206"/>
      <c r="J76" s="206"/>
      <c r="K76" s="562"/>
      <c r="L76" s="562"/>
      <c r="M76" s="219"/>
      <c r="N76" s="219"/>
      <c r="O76" s="206"/>
      <c r="P76" s="563"/>
      <c r="Q76" s="564"/>
      <c r="R76" s="499"/>
      <c r="S76" s="559"/>
    </row>
    <row r="77" spans="1:19" s="211" customFormat="1" ht="14.85" customHeight="1">
      <c r="A77" s="556"/>
      <c r="B77" s="561"/>
      <c r="C77" s="209">
        <v>72</v>
      </c>
      <c r="D77" s="333" t="s">
        <v>479</v>
      </c>
      <c r="E77" s="206"/>
      <c r="F77" s="206"/>
      <c r="G77" s="206"/>
      <c r="H77" s="206"/>
      <c r="I77" s="206"/>
      <c r="J77" s="206"/>
      <c r="K77" s="562"/>
      <c r="L77" s="562"/>
      <c r="M77" s="219"/>
      <c r="N77" s="219"/>
      <c r="O77" s="206"/>
      <c r="P77" s="563"/>
      <c r="Q77" s="564"/>
      <c r="R77" s="499"/>
      <c r="S77" s="559"/>
    </row>
    <row r="78" spans="1:19" s="211" customFormat="1" ht="14.85" customHeight="1">
      <c r="A78" s="556"/>
      <c r="B78" s="561"/>
      <c r="C78" s="209">
        <v>73</v>
      </c>
      <c r="D78" s="333" t="s">
        <v>471</v>
      </c>
      <c r="E78" s="206"/>
      <c r="F78" s="206"/>
      <c r="G78" s="206"/>
      <c r="H78" s="206"/>
      <c r="I78" s="206"/>
      <c r="J78" s="206"/>
      <c r="K78" s="562"/>
      <c r="L78" s="562"/>
      <c r="M78" s="219"/>
      <c r="N78" s="219"/>
      <c r="O78" s="206"/>
      <c r="P78" s="563"/>
      <c r="Q78" s="564"/>
      <c r="R78" s="499"/>
      <c r="S78" s="559"/>
    </row>
    <row r="79" spans="1:19" s="211" customFormat="1" ht="14.85" customHeight="1">
      <c r="A79" s="556"/>
      <c r="B79" s="561"/>
      <c r="C79" s="209">
        <v>74</v>
      </c>
      <c r="D79" s="24" t="s">
        <v>93</v>
      </c>
      <c r="E79" s="206"/>
      <c r="F79" s="206"/>
      <c r="G79" s="206"/>
      <c r="H79" s="206"/>
      <c r="I79" s="206"/>
      <c r="J79" s="206"/>
      <c r="K79" s="562"/>
      <c r="L79" s="562"/>
      <c r="M79" s="219"/>
      <c r="N79" s="219"/>
      <c r="O79" s="206"/>
      <c r="P79" s="563"/>
      <c r="Q79" s="564"/>
      <c r="R79" s="499"/>
      <c r="S79" s="559"/>
    </row>
    <row r="80" spans="1:19" s="211" customFormat="1" ht="14.85" customHeight="1">
      <c r="A80" s="556"/>
      <c r="B80" s="561"/>
      <c r="C80" s="209">
        <v>75</v>
      </c>
      <c r="D80" s="85" t="s">
        <v>94</v>
      </c>
      <c r="E80" s="206"/>
      <c r="F80" s="206"/>
      <c r="G80" s="206"/>
      <c r="H80" s="206"/>
      <c r="I80" s="206"/>
      <c r="J80" s="206"/>
      <c r="K80" s="562"/>
      <c r="L80" s="562"/>
      <c r="M80" s="219"/>
      <c r="N80" s="219"/>
      <c r="O80" s="206"/>
      <c r="P80" s="563"/>
      <c r="Q80" s="564"/>
      <c r="R80" s="499"/>
      <c r="S80" s="559"/>
    </row>
    <row r="81" spans="1:19" s="211" customFormat="1" ht="14.85" customHeight="1">
      <c r="A81" s="556"/>
      <c r="B81" s="561"/>
      <c r="C81" s="209">
        <v>76</v>
      </c>
      <c r="D81" s="24" t="s">
        <v>95</v>
      </c>
      <c r="E81" s="206"/>
      <c r="F81" s="206"/>
      <c r="G81" s="206"/>
      <c r="H81" s="206"/>
      <c r="I81" s="206"/>
      <c r="J81" s="206"/>
      <c r="K81" s="562"/>
      <c r="L81" s="562"/>
      <c r="M81" s="219"/>
      <c r="N81" s="219"/>
      <c r="O81" s="206"/>
      <c r="P81" s="563"/>
      <c r="Q81" s="564"/>
      <c r="R81" s="499"/>
      <c r="S81" s="559"/>
    </row>
    <row r="82" spans="1:19" s="211" customFormat="1" ht="14.85" customHeight="1">
      <c r="A82" s="556"/>
      <c r="B82" s="561"/>
      <c r="C82" s="209">
        <v>77</v>
      </c>
      <c r="D82" s="24" t="s">
        <v>96</v>
      </c>
      <c r="E82" s="206"/>
      <c r="F82" s="206"/>
      <c r="G82" s="206"/>
      <c r="H82" s="206"/>
      <c r="I82" s="206"/>
      <c r="J82" s="206"/>
      <c r="K82" s="562"/>
      <c r="L82" s="562"/>
      <c r="M82" s="219"/>
      <c r="N82" s="219"/>
      <c r="O82" s="206"/>
      <c r="P82" s="563"/>
      <c r="Q82" s="564"/>
      <c r="R82" s="499"/>
      <c r="S82" s="559"/>
    </row>
    <row r="83" spans="1:19" s="211" customFormat="1" ht="14.85" customHeight="1">
      <c r="A83" s="556"/>
      <c r="B83" s="561"/>
      <c r="C83" s="209">
        <v>78</v>
      </c>
      <c r="D83" s="24" t="s">
        <v>97</v>
      </c>
      <c r="E83" s="206"/>
      <c r="F83" s="206"/>
      <c r="G83" s="206"/>
      <c r="H83" s="206"/>
      <c r="I83" s="206"/>
      <c r="J83" s="206"/>
      <c r="K83" s="562"/>
      <c r="L83" s="562"/>
      <c r="M83" s="219"/>
      <c r="N83" s="219"/>
      <c r="O83" s="206"/>
      <c r="P83" s="563"/>
      <c r="Q83" s="564"/>
      <c r="R83" s="499"/>
      <c r="S83" s="559"/>
    </row>
    <row r="84" spans="1:19" s="211" customFormat="1" ht="14.85" customHeight="1">
      <c r="A84" s="556"/>
      <c r="B84" s="561"/>
      <c r="C84" s="209">
        <v>79</v>
      </c>
      <c r="D84" s="24" t="s">
        <v>98</v>
      </c>
      <c r="E84" s="206"/>
      <c r="F84" s="206"/>
      <c r="G84" s="206"/>
      <c r="H84" s="206"/>
      <c r="I84" s="206"/>
      <c r="J84" s="206"/>
      <c r="K84" s="562"/>
      <c r="L84" s="562"/>
      <c r="M84" s="219"/>
      <c r="N84" s="219"/>
      <c r="O84" s="206"/>
      <c r="P84" s="563"/>
      <c r="Q84" s="564"/>
      <c r="R84" s="499"/>
      <c r="S84" s="559"/>
    </row>
    <row r="85" spans="1:19" s="211" customFormat="1" ht="14.85" customHeight="1">
      <c r="A85" s="556"/>
      <c r="B85" s="561"/>
      <c r="C85" s="209">
        <v>80</v>
      </c>
      <c r="D85" s="24" t="s">
        <v>114</v>
      </c>
      <c r="E85" s="206"/>
      <c r="F85" s="206"/>
      <c r="G85" s="206"/>
      <c r="H85" s="206"/>
      <c r="I85" s="206"/>
      <c r="J85" s="206"/>
      <c r="K85" s="562"/>
      <c r="L85" s="562"/>
      <c r="M85" s="219"/>
      <c r="N85" s="219"/>
      <c r="O85" s="206"/>
      <c r="P85" s="563"/>
      <c r="Q85" s="564"/>
      <c r="R85" s="499"/>
      <c r="S85" s="559"/>
    </row>
    <row r="86" spans="1:19" s="211" customFormat="1" ht="14.85" customHeight="1">
      <c r="A86" s="556"/>
      <c r="B86" s="561"/>
      <c r="C86" s="209">
        <v>81</v>
      </c>
      <c r="D86" s="24" t="s">
        <v>99</v>
      </c>
      <c r="E86" s="206"/>
      <c r="F86" s="206"/>
      <c r="G86" s="206"/>
      <c r="H86" s="206"/>
      <c r="I86" s="206"/>
      <c r="J86" s="206"/>
      <c r="K86" s="562"/>
      <c r="L86" s="562"/>
      <c r="M86" s="219"/>
      <c r="N86" s="219"/>
      <c r="O86" s="206"/>
      <c r="P86" s="563"/>
      <c r="Q86" s="564"/>
      <c r="R86" s="499"/>
      <c r="S86" s="559"/>
    </row>
    <row r="87" spans="1:19" s="211" customFormat="1" ht="14.85" customHeight="1">
      <c r="A87" s="531" t="s">
        <v>703</v>
      </c>
      <c r="B87" s="532"/>
      <c r="C87" s="532"/>
      <c r="D87" s="532"/>
      <c r="E87" s="220">
        <f t="shared" ref="E87:J87" si="3">SUM(E6:E86)</f>
        <v>28</v>
      </c>
      <c r="F87" s="220">
        <f t="shared" si="3"/>
        <v>28</v>
      </c>
      <c r="G87" s="220">
        <f t="shared" si="3"/>
        <v>24</v>
      </c>
      <c r="H87" s="220">
        <f t="shared" si="3"/>
        <v>26</v>
      </c>
      <c r="I87" s="77">
        <f t="shared" si="3"/>
        <v>22</v>
      </c>
      <c r="J87" s="220">
        <f t="shared" si="3"/>
        <v>24</v>
      </c>
      <c r="K87" s="220">
        <f>SUM(K6:K53)+2</f>
        <v>24</v>
      </c>
      <c r="L87" s="220">
        <f>SUM(L6:L53)+2</f>
        <v>24</v>
      </c>
      <c r="M87" s="220">
        <f>SUM(M6:M53)</f>
        <v>14</v>
      </c>
      <c r="N87" s="220"/>
      <c r="O87" s="220"/>
      <c r="P87" s="220"/>
      <c r="Q87" s="220">
        <f>SUM(Q6:Q86)</f>
        <v>3164</v>
      </c>
      <c r="R87" s="220">
        <f>SUM(R6:R86)</f>
        <v>214</v>
      </c>
      <c r="S87" s="221">
        <f>SUM(S6:S86)</f>
        <v>1</v>
      </c>
    </row>
  </sheetData>
  <mergeCells count="33"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  <mergeCell ref="A6:A43"/>
    <mergeCell ref="B6:B25"/>
    <mergeCell ref="S6:S25"/>
    <mergeCell ref="R23:R25"/>
    <mergeCell ref="B26:B43"/>
    <mergeCell ref="S26:S43"/>
    <mergeCell ref="A87:D87"/>
    <mergeCell ref="K54:L86"/>
    <mergeCell ref="A44:A53"/>
    <mergeCell ref="B44:B53"/>
    <mergeCell ref="S44:S53"/>
    <mergeCell ref="A54:A86"/>
    <mergeCell ref="B54:B86"/>
    <mergeCell ref="P54:P86"/>
    <mergeCell ref="Q54:Q86"/>
    <mergeCell ref="R54:R86"/>
    <mergeCell ref="S54:S86"/>
  </mergeCells>
  <phoneticPr fontId="2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&amp;C&amp;10音乐教育专业  516级  第 &amp;P 页，共 &amp;N 页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22" customWidth="1"/>
    <col min="4" max="4" width="20.375" style="123" customWidth="1"/>
    <col min="5" max="10" width="4.5" style="122" customWidth="1"/>
    <col min="11" max="12" width="3.875" style="131" customWidth="1"/>
    <col min="13" max="14" width="4.625" style="122" customWidth="1"/>
    <col min="15" max="15" width="5.625" style="122" customWidth="1"/>
    <col min="16" max="246" width="8.75" style="122" customWidth="1"/>
    <col min="247" max="16384" width="8.75" style="122"/>
  </cols>
  <sheetData>
    <row r="1" spans="1:15" ht="30" customHeight="1">
      <c r="A1" s="565" t="s">
        <v>723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571" t="s">
        <v>292</v>
      </c>
      <c r="B3" s="569"/>
      <c r="C3" s="573" t="s">
        <v>293</v>
      </c>
      <c r="D3" s="569" t="s">
        <v>294</v>
      </c>
      <c r="E3" s="569" t="s">
        <v>295</v>
      </c>
      <c r="F3" s="569"/>
      <c r="G3" s="569" t="s">
        <v>296</v>
      </c>
      <c r="H3" s="569"/>
      <c r="I3" s="569" t="s">
        <v>297</v>
      </c>
      <c r="J3" s="569"/>
      <c r="K3" s="569" t="s">
        <v>298</v>
      </c>
      <c r="L3" s="569"/>
      <c r="M3" s="573" t="s">
        <v>299</v>
      </c>
      <c r="N3" s="573" t="s">
        <v>435</v>
      </c>
      <c r="O3" s="566" t="s">
        <v>366</v>
      </c>
    </row>
    <row r="4" spans="1:15" ht="18" customHeight="1">
      <c r="A4" s="572"/>
      <c r="B4" s="570"/>
      <c r="C4" s="574"/>
      <c r="D4" s="570"/>
      <c r="E4" s="124">
        <v>1</v>
      </c>
      <c r="F4" s="124">
        <v>2</v>
      </c>
      <c r="G4" s="124">
        <v>3</v>
      </c>
      <c r="H4" s="124">
        <v>4</v>
      </c>
      <c r="I4" s="124">
        <v>5</v>
      </c>
      <c r="J4" s="124">
        <v>6</v>
      </c>
      <c r="K4" s="568" t="s">
        <v>301</v>
      </c>
      <c r="L4" s="568" t="s">
        <v>302</v>
      </c>
      <c r="M4" s="574"/>
      <c r="N4" s="496"/>
      <c r="O4" s="567"/>
    </row>
    <row r="5" spans="1:15" ht="18" customHeight="1">
      <c r="A5" s="572"/>
      <c r="B5" s="570"/>
      <c r="C5" s="574"/>
      <c r="D5" s="570"/>
      <c r="E5" s="125" t="s">
        <v>241</v>
      </c>
      <c r="F5" s="125" t="s">
        <v>241</v>
      </c>
      <c r="G5" s="125" t="s">
        <v>242</v>
      </c>
      <c r="H5" s="125" t="s">
        <v>241</v>
      </c>
      <c r="I5" s="125" t="s">
        <v>242</v>
      </c>
      <c r="J5" s="125" t="s">
        <v>222</v>
      </c>
      <c r="K5" s="568"/>
      <c r="L5" s="568"/>
      <c r="M5" s="574"/>
      <c r="N5" s="496"/>
      <c r="O5" s="567"/>
    </row>
    <row r="6" spans="1:15" ht="17.45" customHeight="1">
      <c r="A6" s="579" t="s">
        <v>225</v>
      </c>
      <c r="B6" s="578" t="s">
        <v>304</v>
      </c>
      <c r="C6" s="78">
        <v>1</v>
      </c>
      <c r="D6" s="1" t="s">
        <v>305</v>
      </c>
      <c r="E6" s="22">
        <v>2</v>
      </c>
      <c r="F6" s="22">
        <v>2</v>
      </c>
      <c r="G6" s="78"/>
      <c r="H6" s="78"/>
      <c r="I6" s="78"/>
      <c r="J6" s="78"/>
      <c r="K6" s="22">
        <v>1</v>
      </c>
      <c r="L6" s="22">
        <v>2</v>
      </c>
      <c r="M6" s="22">
        <f t="shared" ref="M6:M14" si="0">E6*14+F6*14+G6*16+H6*14+I6*16+J6*14</f>
        <v>56</v>
      </c>
      <c r="N6" s="22">
        <v>3</v>
      </c>
      <c r="O6" s="575">
        <f>SUM(M6:M17)/(SUM(M6:M74))</f>
        <v>0.32278481012658228</v>
      </c>
    </row>
    <row r="7" spans="1:15" ht="17.45" customHeight="1">
      <c r="A7" s="579"/>
      <c r="B7" s="578"/>
      <c r="C7" s="78">
        <v>2</v>
      </c>
      <c r="D7" s="79" t="s">
        <v>306</v>
      </c>
      <c r="E7" s="78"/>
      <c r="F7" s="78"/>
      <c r="G7" s="22">
        <v>2</v>
      </c>
      <c r="H7" s="22">
        <v>2</v>
      </c>
      <c r="I7" s="78"/>
      <c r="J7" s="78"/>
      <c r="K7" s="22">
        <v>3</v>
      </c>
      <c r="L7" s="22">
        <v>4</v>
      </c>
      <c r="M7" s="22">
        <f t="shared" si="0"/>
        <v>60</v>
      </c>
      <c r="N7" s="22">
        <v>4</v>
      </c>
      <c r="O7" s="575"/>
    </row>
    <row r="8" spans="1:15" ht="17.45" customHeight="1">
      <c r="A8" s="579"/>
      <c r="B8" s="578"/>
      <c r="C8" s="78">
        <v>3</v>
      </c>
      <c r="D8" s="11" t="s">
        <v>307</v>
      </c>
      <c r="E8" s="22">
        <v>2</v>
      </c>
      <c r="F8" s="22">
        <v>2</v>
      </c>
      <c r="G8" s="78"/>
      <c r="H8" s="78"/>
      <c r="I8" s="78"/>
      <c r="J8" s="78"/>
      <c r="K8" s="22">
        <v>1</v>
      </c>
      <c r="L8" s="22">
        <v>2</v>
      </c>
      <c r="M8" s="22">
        <f t="shared" si="0"/>
        <v>56</v>
      </c>
      <c r="N8" s="22">
        <v>3</v>
      </c>
      <c r="O8" s="575"/>
    </row>
    <row r="9" spans="1:15" ht="17.45" customHeight="1">
      <c r="A9" s="579"/>
      <c r="B9" s="578"/>
      <c r="C9" s="78">
        <v>4</v>
      </c>
      <c r="D9" s="11" t="s">
        <v>308</v>
      </c>
      <c r="E9" s="78"/>
      <c r="F9" s="78"/>
      <c r="G9" s="22">
        <v>2</v>
      </c>
      <c r="H9" s="22">
        <v>2</v>
      </c>
      <c r="I9" s="22">
        <v>2</v>
      </c>
      <c r="J9" s="78"/>
      <c r="K9" s="22" t="s">
        <v>436</v>
      </c>
      <c r="L9" s="22">
        <v>4</v>
      </c>
      <c r="M9" s="22">
        <f t="shared" si="0"/>
        <v>92</v>
      </c>
      <c r="N9" s="22">
        <v>6</v>
      </c>
      <c r="O9" s="575"/>
    </row>
    <row r="10" spans="1:15" ht="17.45" customHeight="1">
      <c r="A10" s="579"/>
      <c r="B10" s="578"/>
      <c r="C10" s="78">
        <v>5</v>
      </c>
      <c r="D10" s="80" t="s">
        <v>309</v>
      </c>
      <c r="E10" s="22">
        <v>2</v>
      </c>
      <c r="F10" s="22">
        <v>2</v>
      </c>
      <c r="G10" s="22">
        <v>2</v>
      </c>
      <c r="H10" s="22">
        <v>2</v>
      </c>
      <c r="I10" s="78"/>
      <c r="J10" s="78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575"/>
    </row>
    <row r="11" spans="1:15" ht="17.45" customHeight="1">
      <c r="A11" s="579"/>
      <c r="B11" s="578"/>
      <c r="C11" s="78">
        <v>6</v>
      </c>
      <c r="D11" s="80" t="s">
        <v>310</v>
      </c>
      <c r="E11" s="22">
        <v>1</v>
      </c>
      <c r="F11" s="22">
        <v>1</v>
      </c>
      <c r="G11" s="78"/>
      <c r="H11" s="78"/>
      <c r="I11" s="78"/>
      <c r="J11" s="78"/>
      <c r="K11" s="78"/>
      <c r="L11" s="78"/>
      <c r="M11" s="78">
        <f t="shared" si="0"/>
        <v>28</v>
      </c>
      <c r="N11" s="78">
        <v>2</v>
      </c>
      <c r="O11" s="575"/>
    </row>
    <row r="12" spans="1:15" ht="17.45" customHeight="1">
      <c r="A12" s="579"/>
      <c r="B12" s="578"/>
      <c r="C12" s="78">
        <v>7</v>
      </c>
      <c r="D12" s="126" t="s">
        <v>312</v>
      </c>
      <c r="E12" s="22">
        <v>2</v>
      </c>
      <c r="F12" s="22">
        <v>2</v>
      </c>
      <c r="G12" s="22">
        <v>2</v>
      </c>
      <c r="H12" s="22">
        <v>2</v>
      </c>
      <c r="I12" s="78"/>
      <c r="J12" s="78"/>
      <c r="K12" s="78"/>
      <c r="L12" s="78"/>
      <c r="M12" s="78">
        <f t="shared" si="0"/>
        <v>116</v>
      </c>
      <c r="N12" s="78">
        <v>7</v>
      </c>
      <c r="O12" s="575"/>
    </row>
    <row r="13" spans="1:15" ht="17.45" customHeight="1">
      <c r="A13" s="579"/>
      <c r="B13" s="578"/>
      <c r="C13" s="78">
        <v>8</v>
      </c>
      <c r="D13" s="126" t="s">
        <v>313</v>
      </c>
      <c r="E13" s="22">
        <v>2</v>
      </c>
      <c r="F13" s="22">
        <v>2</v>
      </c>
      <c r="G13" s="78"/>
      <c r="H13" s="78"/>
      <c r="I13" s="78"/>
      <c r="J13" s="78"/>
      <c r="K13" s="78"/>
      <c r="L13" s="78"/>
      <c r="M13" s="78">
        <f t="shared" si="0"/>
        <v>56</v>
      </c>
      <c r="N13" s="78">
        <v>3</v>
      </c>
      <c r="O13" s="575"/>
    </row>
    <row r="14" spans="1:15" ht="17.45" customHeight="1">
      <c r="A14" s="579"/>
      <c r="B14" s="578"/>
      <c r="C14" s="78">
        <v>9</v>
      </c>
      <c r="D14" s="11" t="s">
        <v>351</v>
      </c>
      <c r="E14" s="19"/>
      <c r="F14" s="19"/>
      <c r="G14" s="19"/>
      <c r="H14" s="19"/>
      <c r="I14" s="19">
        <v>2</v>
      </c>
      <c r="J14" s="19"/>
      <c r="K14" s="78"/>
      <c r="L14" s="78"/>
      <c r="M14" s="78">
        <f t="shared" si="0"/>
        <v>32</v>
      </c>
      <c r="N14" s="78">
        <v>2</v>
      </c>
      <c r="O14" s="575"/>
    </row>
    <row r="15" spans="1:15" ht="17.45" customHeight="1">
      <c r="A15" s="579"/>
      <c r="B15" s="578"/>
      <c r="C15" s="78">
        <v>10</v>
      </c>
      <c r="D15" s="80" t="s">
        <v>315</v>
      </c>
      <c r="E15" s="22" t="s">
        <v>316</v>
      </c>
      <c r="F15" s="22" t="s">
        <v>316</v>
      </c>
      <c r="G15" s="78" t="s">
        <v>316</v>
      </c>
      <c r="H15" s="78" t="s">
        <v>316</v>
      </c>
      <c r="I15" s="78" t="s">
        <v>316</v>
      </c>
      <c r="J15" s="78"/>
      <c r="K15" s="78"/>
      <c r="L15" s="78"/>
      <c r="M15" s="81" t="s">
        <v>317</v>
      </c>
      <c r="N15" s="576">
        <v>1</v>
      </c>
      <c r="O15" s="575"/>
    </row>
    <row r="16" spans="1:15" ht="17.45" customHeight="1">
      <c r="A16" s="579"/>
      <c r="B16" s="578"/>
      <c r="C16" s="78">
        <v>11</v>
      </c>
      <c r="D16" s="80" t="s">
        <v>318</v>
      </c>
      <c r="E16" s="78" t="s">
        <v>319</v>
      </c>
      <c r="F16" s="78" t="s">
        <v>319</v>
      </c>
      <c r="G16" s="78" t="s">
        <v>319</v>
      </c>
      <c r="H16" s="78" t="s">
        <v>319</v>
      </c>
      <c r="I16" s="78"/>
      <c r="J16" s="78"/>
      <c r="K16" s="78"/>
      <c r="L16" s="78"/>
      <c r="M16" s="81" t="s">
        <v>317</v>
      </c>
      <c r="N16" s="576"/>
      <c r="O16" s="575"/>
    </row>
    <row r="17" spans="1:15" ht="17.45" customHeight="1">
      <c r="A17" s="579"/>
      <c r="B17" s="578"/>
      <c r="C17" s="78">
        <v>12</v>
      </c>
      <c r="D17" s="127" t="s">
        <v>320</v>
      </c>
      <c r="E17" s="78" t="s">
        <v>321</v>
      </c>
      <c r="F17" s="78"/>
      <c r="G17" s="78"/>
      <c r="H17" s="78"/>
      <c r="I17" s="78" t="s">
        <v>316</v>
      </c>
      <c r="J17" s="78"/>
      <c r="K17" s="78"/>
      <c r="L17" s="78"/>
      <c r="M17" s="81" t="s">
        <v>317</v>
      </c>
      <c r="N17" s="576"/>
      <c r="O17" s="575"/>
    </row>
    <row r="18" spans="1:15" ht="17.45" customHeight="1">
      <c r="A18" s="579"/>
      <c r="B18" s="578" t="s">
        <v>322</v>
      </c>
      <c r="C18" s="78">
        <v>13</v>
      </c>
      <c r="D18" s="80" t="s">
        <v>203</v>
      </c>
      <c r="E18" s="78">
        <v>5</v>
      </c>
      <c r="F18" s="78">
        <v>5</v>
      </c>
      <c r="G18" s="78">
        <v>5</v>
      </c>
      <c r="H18" s="78"/>
      <c r="I18" s="78"/>
      <c r="J18" s="78"/>
      <c r="K18" s="78"/>
      <c r="L18" s="78"/>
      <c r="M18" s="78">
        <f t="shared" ref="M18:M32" si="1">E18*14+F18*14+G18*16+H18*14+I18*16+J18*14</f>
        <v>220</v>
      </c>
      <c r="N18" s="78">
        <v>14</v>
      </c>
      <c r="O18" s="575">
        <f>SUM(M18:M27)/(SUM(M6:M74))</f>
        <v>0.37763713080168776</v>
      </c>
    </row>
    <row r="19" spans="1:15" ht="17.45" customHeight="1">
      <c r="A19" s="579"/>
      <c r="B19" s="578"/>
      <c r="C19" s="78">
        <v>14</v>
      </c>
      <c r="D19" s="80" t="s">
        <v>204</v>
      </c>
      <c r="E19" s="78"/>
      <c r="F19" s="78">
        <v>5</v>
      </c>
      <c r="G19" s="78">
        <v>5</v>
      </c>
      <c r="H19" s="78"/>
      <c r="I19" s="78"/>
      <c r="J19" s="78"/>
      <c r="K19" s="78"/>
      <c r="L19" s="78"/>
      <c r="M19" s="78">
        <f t="shared" si="1"/>
        <v>150</v>
      </c>
      <c r="N19" s="78">
        <v>9</v>
      </c>
      <c r="O19" s="575"/>
    </row>
    <row r="20" spans="1:15" ht="17.45" customHeight="1">
      <c r="A20" s="579"/>
      <c r="B20" s="578"/>
      <c r="C20" s="78">
        <v>15</v>
      </c>
      <c r="D20" s="80" t="s">
        <v>210</v>
      </c>
      <c r="E20" s="78">
        <v>5</v>
      </c>
      <c r="F20" s="78"/>
      <c r="G20" s="78">
        <v>2</v>
      </c>
      <c r="H20" s="78"/>
      <c r="I20" s="78"/>
      <c r="J20" s="78"/>
      <c r="K20" s="78"/>
      <c r="L20" s="78"/>
      <c r="M20" s="78">
        <f t="shared" si="1"/>
        <v>102</v>
      </c>
      <c r="N20" s="78">
        <v>6</v>
      </c>
      <c r="O20" s="575"/>
    </row>
    <row r="21" spans="1:15" ht="17.45" customHeight="1">
      <c r="A21" s="579"/>
      <c r="B21" s="578"/>
      <c r="C21" s="78">
        <v>16</v>
      </c>
      <c r="D21" s="80" t="s">
        <v>211</v>
      </c>
      <c r="E21" s="78"/>
      <c r="F21" s="78"/>
      <c r="G21" s="78">
        <v>4</v>
      </c>
      <c r="H21" s="78"/>
      <c r="I21" s="78"/>
      <c r="J21" s="78"/>
      <c r="K21" s="78"/>
      <c r="L21" s="78"/>
      <c r="M21" s="78">
        <f t="shared" si="1"/>
        <v>64</v>
      </c>
      <c r="N21" s="78">
        <v>4</v>
      </c>
      <c r="O21" s="575"/>
    </row>
    <row r="22" spans="1:15" ht="17.45" customHeight="1">
      <c r="A22" s="579"/>
      <c r="B22" s="578"/>
      <c r="C22" s="78">
        <v>17</v>
      </c>
      <c r="D22" s="80" t="s">
        <v>212</v>
      </c>
      <c r="E22" s="78">
        <v>2</v>
      </c>
      <c r="F22" s="78"/>
      <c r="G22" s="78"/>
      <c r="H22" s="78"/>
      <c r="I22" s="78"/>
      <c r="J22" s="78"/>
      <c r="K22" s="78"/>
      <c r="L22" s="78"/>
      <c r="M22" s="78">
        <f t="shared" si="1"/>
        <v>28</v>
      </c>
      <c r="N22" s="78">
        <v>2</v>
      </c>
      <c r="O22" s="575"/>
    </row>
    <row r="23" spans="1:15" ht="17.45" customHeight="1">
      <c r="A23" s="579"/>
      <c r="B23" s="578"/>
      <c r="C23" s="78">
        <v>18</v>
      </c>
      <c r="D23" s="80" t="s">
        <v>206</v>
      </c>
      <c r="E23" s="78"/>
      <c r="F23" s="78">
        <v>2</v>
      </c>
      <c r="G23" s="78"/>
      <c r="H23" s="78"/>
      <c r="I23" s="78"/>
      <c r="J23" s="78"/>
      <c r="K23" s="78"/>
      <c r="L23" s="78"/>
      <c r="M23" s="78">
        <f t="shared" si="1"/>
        <v>28</v>
      </c>
      <c r="N23" s="78">
        <v>2</v>
      </c>
      <c r="O23" s="575"/>
    </row>
    <row r="24" spans="1:15" ht="17.45" customHeight="1">
      <c r="A24" s="579"/>
      <c r="B24" s="578"/>
      <c r="C24" s="78">
        <v>19</v>
      </c>
      <c r="D24" s="80" t="s">
        <v>207</v>
      </c>
      <c r="E24" s="78"/>
      <c r="F24" s="78"/>
      <c r="G24" s="78"/>
      <c r="H24" s="78">
        <v>2</v>
      </c>
      <c r="I24" s="78"/>
      <c r="J24" s="78"/>
      <c r="K24" s="78"/>
      <c r="L24" s="78"/>
      <c r="M24" s="78">
        <f t="shared" si="1"/>
        <v>28</v>
      </c>
      <c r="N24" s="78">
        <v>2</v>
      </c>
      <c r="O24" s="575"/>
    </row>
    <row r="25" spans="1:15" ht="17.45" customHeight="1">
      <c r="A25" s="579"/>
      <c r="B25" s="578"/>
      <c r="C25" s="78">
        <v>20</v>
      </c>
      <c r="D25" s="80" t="s">
        <v>208</v>
      </c>
      <c r="E25" s="78"/>
      <c r="F25" s="78"/>
      <c r="G25" s="78"/>
      <c r="H25" s="78"/>
      <c r="I25" s="78">
        <v>2</v>
      </c>
      <c r="J25" s="78"/>
      <c r="K25" s="78"/>
      <c r="L25" s="78"/>
      <c r="M25" s="78">
        <f t="shared" si="1"/>
        <v>32</v>
      </c>
      <c r="N25" s="78">
        <v>2</v>
      </c>
      <c r="O25" s="575"/>
    </row>
    <row r="26" spans="1:15" ht="17.45" customHeight="1">
      <c r="A26" s="579"/>
      <c r="B26" s="578"/>
      <c r="C26" s="78">
        <v>21</v>
      </c>
      <c r="D26" s="80" t="s">
        <v>209</v>
      </c>
      <c r="E26" s="78"/>
      <c r="F26" s="78"/>
      <c r="G26" s="78"/>
      <c r="H26" s="78"/>
      <c r="I26" s="78">
        <v>4</v>
      </c>
      <c r="J26" s="78"/>
      <c r="K26" s="78"/>
      <c r="L26" s="78"/>
      <c r="M26" s="78">
        <f t="shared" si="1"/>
        <v>64</v>
      </c>
      <c r="N26" s="78">
        <v>4</v>
      </c>
      <c r="O26" s="575"/>
    </row>
    <row r="27" spans="1:15" ht="17.45" customHeight="1">
      <c r="A27" s="579"/>
      <c r="B27" s="578"/>
      <c r="C27" s="78">
        <v>22</v>
      </c>
      <c r="D27" s="80" t="s">
        <v>213</v>
      </c>
      <c r="E27" s="78"/>
      <c r="F27" s="78"/>
      <c r="G27" s="78"/>
      <c r="H27" s="78"/>
      <c r="I27" s="78"/>
      <c r="J27" s="78" t="s">
        <v>442</v>
      </c>
      <c r="K27" s="78"/>
      <c r="L27" s="78"/>
      <c r="M27" s="81"/>
      <c r="N27" s="81">
        <v>8</v>
      </c>
      <c r="O27" s="575"/>
    </row>
    <row r="28" spans="1:15" ht="17.45" customHeight="1">
      <c r="A28" s="579"/>
      <c r="B28" s="580" t="s">
        <v>227</v>
      </c>
      <c r="C28" s="78">
        <v>23</v>
      </c>
      <c r="D28" s="80" t="s">
        <v>215</v>
      </c>
      <c r="E28" s="78"/>
      <c r="F28" s="78"/>
      <c r="G28" s="78"/>
      <c r="H28" s="576">
        <v>14</v>
      </c>
      <c r="I28" s="576">
        <v>16</v>
      </c>
      <c r="J28" s="78"/>
      <c r="K28" s="78"/>
      <c r="L28" s="78"/>
      <c r="M28" s="576">
        <f>E28*14+F28*14+G28*16+H28*14+I28*16+J28*14</f>
        <v>452</v>
      </c>
      <c r="N28" s="576">
        <v>28</v>
      </c>
      <c r="O28" s="575">
        <f>SUM(M28)/(SUM(M6:M74))</f>
        <v>0.23839662447257384</v>
      </c>
    </row>
    <row r="29" spans="1:15" ht="17.45" customHeight="1">
      <c r="A29" s="579"/>
      <c r="B29" s="580"/>
      <c r="C29" s="78">
        <v>24</v>
      </c>
      <c r="D29" s="80" t="s">
        <v>210</v>
      </c>
      <c r="E29" s="78"/>
      <c r="F29" s="78"/>
      <c r="G29" s="78"/>
      <c r="H29" s="576"/>
      <c r="I29" s="576"/>
      <c r="J29" s="78"/>
      <c r="K29" s="78"/>
      <c r="L29" s="78"/>
      <c r="M29" s="576"/>
      <c r="N29" s="576"/>
      <c r="O29" s="575"/>
    </row>
    <row r="30" spans="1:15" ht="17.45" customHeight="1">
      <c r="A30" s="579"/>
      <c r="B30" s="580"/>
      <c r="C30" s="78">
        <v>25</v>
      </c>
      <c r="D30" s="80" t="s">
        <v>205</v>
      </c>
      <c r="E30" s="78"/>
      <c r="F30" s="78"/>
      <c r="G30" s="78"/>
      <c r="H30" s="576"/>
      <c r="I30" s="576"/>
      <c r="J30" s="78"/>
      <c r="K30" s="78"/>
      <c r="L30" s="78"/>
      <c r="M30" s="576"/>
      <c r="N30" s="576"/>
      <c r="O30" s="575"/>
    </row>
    <row r="31" spans="1:15" ht="17.45" customHeight="1">
      <c r="A31" s="579"/>
      <c r="B31" s="578" t="s">
        <v>323</v>
      </c>
      <c r="C31" s="78">
        <v>26</v>
      </c>
      <c r="D31" s="126" t="s">
        <v>324</v>
      </c>
      <c r="E31" s="78">
        <v>1</v>
      </c>
      <c r="F31" s="78">
        <v>1</v>
      </c>
      <c r="G31" s="78"/>
      <c r="H31" s="78"/>
      <c r="I31" s="78"/>
      <c r="J31" s="78"/>
      <c r="K31" s="78"/>
      <c r="L31" s="78"/>
      <c r="M31" s="78">
        <v>28</v>
      </c>
      <c r="N31" s="78">
        <v>2</v>
      </c>
      <c r="O31" s="575">
        <f>SUM(M31:M39)/(SUM(M6:M74))</f>
        <v>2.9535864978902954E-2</v>
      </c>
    </row>
    <row r="32" spans="1:15" ht="17.45" customHeight="1">
      <c r="A32" s="579"/>
      <c r="B32" s="578"/>
      <c r="C32" s="78">
        <v>27</v>
      </c>
      <c r="D32" s="126" t="s">
        <v>325</v>
      </c>
      <c r="E32" s="78">
        <v>1</v>
      </c>
      <c r="F32" s="78">
        <v>1</v>
      </c>
      <c r="G32" s="78"/>
      <c r="H32" s="81"/>
      <c r="I32" s="78"/>
      <c r="J32" s="78"/>
      <c r="K32" s="78"/>
      <c r="L32" s="78"/>
      <c r="M32" s="78">
        <f t="shared" si="1"/>
        <v>28</v>
      </c>
      <c r="N32" s="78">
        <v>2</v>
      </c>
      <c r="O32" s="575"/>
    </row>
    <row r="33" spans="1:15" ht="17.45" customHeight="1">
      <c r="A33" s="579"/>
      <c r="B33" s="578"/>
      <c r="C33" s="78">
        <v>28</v>
      </c>
      <c r="D33" s="24" t="s">
        <v>495</v>
      </c>
      <c r="E33" s="78" t="s">
        <v>75</v>
      </c>
      <c r="F33" s="78"/>
      <c r="G33" s="78"/>
      <c r="H33" s="81"/>
      <c r="I33" s="78"/>
      <c r="J33" s="78"/>
      <c r="K33" s="78"/>
      <c r="L33" s="78"/>
      <c r="M33" s="78"/>
      <c r="N33" s="78">
        <v>1</v>
      </c>
      <c r="O33" s="575"/>
    </row>
    <row r="34" spans="1:15" ht="17.45" customHeight="1">
      <c r="A34" s="579"/>
      <c r="B34" s="578"/>
      <c r="C34" s="78">
        <v>29</v>
      </c>
      <c r="D34" s="126" t="s">
        <v>327</v>
      </c>
      <c r="E34" s="78"/>
      <c r="F34" s="78"/>
      <c r="G34" s="78"/>
      <c r="H34" s="81"/>
      <c r="I34" s="78"/>
      <c r="J34" s="78"/>
      <c r="K34" s="78"/>
      <c r="L34" s="78"/>
      <c r="M34" s="81" t="s">
        <v>328</v>
      </c>
      <c r="N34" s="81"/>
      <c r="O34" s="575"/>
    </row>
    <row r="35" spans="1:15" ht="17.45" customHeight="1">
      <c r="A35" s="579"/>
      <c r="B35" s="578"/>
      <c r="C35" s="78">
        <v>30</v>
      </c>
      <c r="D35" s="126" t="s">
        <v>214</v>
      </c>
      <c r="E35" s="78"/>
      <c r="F35" s="78"/>
      <c r="G35" s="78"/>
      <c r="H35" s="78"/>
      <c r="I35" s="78"/>
      <c r="J35" s="78"/>
      <c r="K35" s="78"/>
      <c r="L35" s="78"/>
      <c r="M35" s="81" t="s">
        <v>328</v>
      </c>
      <c r="N35" s="81"/>
      <c r="O35" s="575"/>
    </row>
    <row r="36" spans="1:15" ht="17.45" customHeight="1">
      <c r="A36" s="579"/>
      <c r="B36" s="578"/>
      <c r="C36" s="78">
        <v>31</v>
      </c>
      <c r="D36" s="126" t="s">
        <v>329</v>
      </c>
      <c r="E36" s="78"/>
      <c r="F36" s="78"/>
      <c r="G36" s="78"/>
      <c r="H36" s="78" t="s">
        <v>330</v>
      </c>
      <c r="I36" s="78"/>
      <c r="J36" s="78"/>
      <c r="K36" s="78"/>
      <c r="L36" s="78"/>
      <c r="M36" s="81"/>
      <c r="N36" s="81">
        <v>1</v>
      </c>
      <c r="O36" s="575"/>
    </row>
    <row r="37" spans="1:15" ht="17.45" customHeight="1">
      <c r="A37" s="579"/>
      <c r="B37" s="578"/>
      <c r="C37" s="78">
        <v>32</v>
      </c>
      <c r="D37" s="126" t="s">
        <v>331</v>
      </c>
      <c r="E37" s="78"/>
      <c r="F37" s="78"/>
      <c r="G37" s="78"/>
      <c r="H37" s="81"/>
      <c r="I37" s="78"/>
      <c r="J37" s="78" t="s">
        <v>477</v>
      </c>
      <c r="K37" s="78"/>
      <c r="L37" s="78"/>
      <c r="M37" s="78"/>
      <c r="N37" s="78">
        <v>9</v>
      </c>
      <c r="O37" s="575"/>
    </row>
    <row r="38" spans="1:15" ht="17.45" customHeight="1">
      <c r="A38" s="579"/>
      <c r="B38" s="578"/>
      <c r="C38" s="78">
        <v>33</v>
      </c>
      <c r="D38" s="381" t="s">
        <v>730</v>
      </c>
      <c r="E38" s="81"/>
      <c r="F38" s="81"/>
      <c r="G38" s="81"/>
      <c r="H38" s="81"/>
      <c r="I38" s="81"/>
      <c r="J38" s="78" t="s">
        <v>332</v>
      </c>
      <c r="K38" s="78"/>
      <c r="L38" s="78"/>
      <c r="M38" s="78"/>
      <c r="N38" s="78">
        <v>2</v>
      </c>
      <c r="O38" s="575"/>
    </row>
    <row r="39" spans="1:15" ht="17.45" customHeight="1">
      <c r="A39" s="579"/>
      <c r="B39" s="578"/>
      <c r="C39" s="78">
        <v>34</v>
      </c>
      <c r="D39" s="126" t="s">
        <v>216</v>
      </c>
      <c r="E39" s="81"/>
      <c r="F39" s="81"/>
      <c r="G39" s="81"/>
      <c r="H39" s="81"/>
      <c r="I39" s="81"/>
      <c r="J39" s="78" t="s">
        <v>326</v>
      </c>
      <c r="K39" s="78"/>
      <c r="L39" s="78"/>
      <c r="M39" s="78"/>
      <c r="N39" s="78">
        <v>1</v>
      </c>
      <c r="O39" s="575"/>
    </row>
    <row r="40" spans="1:15" ht="18" customHeight="1">
      <c r="A40" s="579" t="s">
        <v>226</v>
      </c>
      <c r="B40" s="578" t="s">
        <v>335</v>
      </c>
      <c r="C40" s="78">
        <v>35</v>
      </c>
      <c r="D40" s="126" t="s">
        <v>214</v>
      </c>
      <c r="E40" s="78"/>
      <c r="F40" s="78"/>
      <c r="G40" s="581" t="s">
        <v>699</v>
      </c>
      <c r="H40" s="581"/>
      <c r="I40" s="325"/>
      <c r="J40" s="128"/>
      <c r="K40" s="78"/>
      <c r="L40" s="577" t="s">
        <v>302</v>
      </c>
      <c r="M40" s="576">
        <f>2*16+2*14</f>
        <v>60</v>
      </c>
      <c r="N40" s="576">
        <v>2</v>
      </c>
      <c r="O40" s="575">
        <f>M40/(SUM(M6:M74))</f>
        <v>3.1645569620253167E-2</v>
      </c>
    </row>
    <row r="41" spans="1:15" ht="18" customHeight="1">
      <c r="A41" s="579"/>
      <c r="B41" s="578"/>
      <c r="C41" s="78">
        <v>36</v>
      </c>
      <c r="D41" s="27" t="s">
        <v>571</v>
      </c>
      <c r="E41" s="78"/>
      <c r="F41" s="78"/>
      <c r="G41" s="581"/>
      <c r="H41" s="581"/>
      <c r="I41" s="325"/>
      <c r="J41" s="128"/>
      <c r="K41" s="78"/>
      <c r="L41" s="577"/>
      <c r="M41" s="576"/>
      <c r="N41" s="576"/>
      <c r="O41" s="575"/>
    </row>
    <row r="42" spans="1:15" ht="18" customHeight="1">
      <c r="A42" s="579"/>
      <c r="B42" s="578"/>
      <c r="C42" s="78">
        <v>37</v>
      </c>
      <c r="D42" s="327" t="s">
        <v>595</v>
      </c>
      <c r="E42" s="78"/>
      <c r="F42" s="78"/>
      <c r="G42" s="581"/>
      <c r="H42" s="581"/>
      <c r="I42" s="325"/>
      <c r="J42" s="128"/>
      <c r="K42" s="78"/>
      <c r="L42" s="576"/>
      <c r="M42" s="576"/>
      <c r="N42" s="576"/>
      <c r="O42" s="575"/>
    </row>
    <row r="43" spans="1:15" ht="18" customHeight="1">
      <c r="A43" s="579"/>
      <c r="B43" s="578"/>
      <c r="C43" s="78">
        <v>38</v>
      </c>
      <c r="D43" s="26" t="s">
        <v>80</v>
      </c>
      <c r="E43" s="78"/>
      <c r="F43" s="78"/>
      <c r="G43" s="581"/>
      <c r="H43" s="581"/>
      <c r="I43" s="325"/>
      <c r="J43" s="128"/>
      <c r="K43" s="78"/>
      <c r="L43" s="576"/>
      <c r="M43" s="576"/>
      <c r="N43" s="576"/>
      <c r="O43" s="575"/>
    </row>
    <row r="44" spans="1:15" ht="18" customHeight="1">
      <c r="A44" s="579"/>
      <c r="B44" s="578"/>
      <c r="C44" s="78">
        <v>39</v>
      </c>
      <c r="D44" s="24" t="s">
        <v>81</v>
      </c>
      <c r="E44" s="78"/>
      <c r="F44" s="78"/>
      <c r="G44" s="581"/>
      <c r="H44" s="581"/>
      <c r="I44" s="325"/>
      <c r="J44" s="128"/>
      <c r="K44" s="78"/>
      <c r="L44" s="576"/>
      <c r="M44" s="576"/>
      <c r="N44" s="576"/>
      <c r="O44" s="575"/>
    </row>
    <row r="45" spans="1:15" ht="18" customHeight="1">
      <c r="A45" s="579"/>
      <c r="B45" s="578"/>
      <c r="C45" s="78">
        <v>40</v>
      </c>
      <c r="D45" s="24" t="s">
        <v>229</v>
      </c>
      <c r="E45" s="78"/>
      <c r="F45" s="78"/>
      <c r="G45" s="581"/>
      <c r="H45" s="581"/>
      <c r="I45" s="325"/>
      <c r="J45" s="128"/>
      <c r="K45" s="78"/>
      <c r="L45" s="576"/>
      <c r="M45" s="576"/>
      <c r="N45" s="576"/>
      <c r="O45" s="575"/>
    </row>
    <row r="46" spans="1:15" ht="18" customHeight="1">
      <c r="A46" s="579"/>
      <c r="B46" s="578"/>
      <c r="C46" s="78">
        <v>41</v>
      </c>
      <c r="D46" s="24" t="s">
        <v>82</v>
      </c>
      <c r="E46" s="78"/>
      <c r="F46" s="78"/>
      <c r="G46" s="581"/>
      <c r="H46" s="581"/>
      <c r="I46" s="325"/>
      <c r="J46" s="128"/>
      <c r="K46" s="78"/>
      <c r="L46" s="576"/>
      <c r="M46" s="576"/>
      <c r="N46" s="576"/>
      <c r="O46" s="575"/>
    </row>
    <row r="47" spans="1:15" ht="18" customHeight="1">
      <c r="A47" s="579"/>
      <c r="B47" s="578"/>
      <c r="C47" s="78">
        <v>42</v>
      </c>
      <c r="D47" s="24" t="s">
        <v>83</v>
      </c>
      <c r="E47" s="78"/>
      <c r="F47" s="78"/>
      <c r="G47" s="581"/>
      <c r="H47" s="581"/>
      <c r="I47" s="325"/>
      <c r="J47" s="128"/>
      <c r="K47" s="78"/>
      <c r="L47" s="576"/>
      <c r="M47" s="576"/>
      <c r="N47" s="576"/>
      <c r="O47" s="575"/>
    </row>
    <row r="48" spans="1:15" ht="18" customHeight="1">
      <c r="A48" s="579"/>
      <c r="B48" s="578"/>
      <c r="C48" s="78">
        <v>43</v>
      </c>
      <c r="D48" s="24" t="s">
        <v>84</v>
      </c>
      <c r="E48" s="78"/>
      <c r="F48" s="78"/>
      <c r="G48" s="581"/>
      <c r="H48" s="581"/>
      <c r="I48" s="325"/>
      <c r="J48" s="128"/>
      <c r="K48" s="78"/>
      <c r="L48" s="576"/>
      <c r="M48" s="576"/>
      <c r="N48" s="576"/>
      <c r="O48" s="575"/>
    </row>
    <row r="49" spans="1:15" ht="18" customHeight="1">
      <c r="A49" s="579"/>
      <c r="B49" s="578"/>
      <c r="C49" s="78">
        <v>44</v>
      </c>
      <c r="D49" s="24" t="s">
        <v>112</v>
      </c>
      <c r="E49" s="78"/>
      <c r="F49" s="78"/>
      <c r="G49" s="581"/>
      <c r="H49" s="581"/>
      <c r="I49" s="325"/>
      <c r="J49" s="128"/>
      <c r="K49" s="78"/>
      <c r="L49" s="576"/>
      <c r="M49" s="576"/>
      <c r="N49" s="576"/>
      <c r="O49" s="575"/>
    </row>
    <row r="50" spans="1:15" ht="18" customHeight="1">
      <c r="A50" s="579"/>
      <c r="B50" s="578"/>
      <c r="C50" s="78">
        <v>45</v>
      </c>
      <c r="D50" s="24" t="s">
        <v>85</v>
      </c>
      <c r="E50" s="78"/>
      <c r="F50" s="78"/>
      <c r="G50" s="581"/>
      <c r="H50" s="581"/>
      <c r="I50" s="325"/>
      <c r="J50" s="128"/>
      <c r="K50" s="78"/>
      <c r="L50" s="576"/>
      <c r="M50" s="576"/>
      <c r="N50" s="576"/>
      <c r="O50" s="575"/>
    </row>
    <row r="51" spans="1:15" ht="18" customHeight="1">
      <c r="A51" s="579"/>
      <c r="B51" s="578"/>
      <c r="C51" s="78">
        <v>46</v>
      </c>
      <c r="D51" s="24" t="s">
        <v>86</v>
      </c>
      <c r="E51" s="78"/>
      <c r="F51" s="78"/>
      <c r="G51" s="581"/>
      <c r="H51" s="581"/>
      <c r="I51" s="325"/>
      <c r="J51" s="128"/>
      <c r="K51" s="78"/>
      <c r="L51" s="576"/>
      <c r="M51" s="576"/>
      <c r="N51" s="576"/>
      <c r="O51" s="575"/>
    </row>
    <row r="52" spans="1:15" ht="18" customHeight="1">
      <c r="A52" s="579"/>
      <c r="B52" s="578"/>
      <c r="C52" s="78">
        <v>47</v>
      </c>
      <c r="D52" s="24" t="s">
        <v>87</v>
      </c>
      <c r="E52" s="78"/>
      <c r="F52" s="78"/>
      <c r="G52" s="581"/>
      <c r="H52" s="581"/>
      <c r="I52" s="325"/>
      <c r="J52" s="128"/>
      <c r="K52" s="78"/>
      <c r="L52" s="576"/>
      <c r="M52" s="576"/>
      <c r="N52" s="576"/>
      <c r="O52" s="575"/>
    </row>
    <row r="53" spans="1:15" ht="18" customHeight="1">
      <c r="A53" s="579"/>
      <c r="B53" s="578"/>
      <c r="C53" s="78">
        <v>48</v>
      </c>
      <c r="D53" s="24" t="s">
        <v>88</v>
      </c>
      <c r="E53" s="78"/>
      <c r="F53" s="78"/>
      <c r="G53" s="581"/>
      <c r="H53" s="581"/>
      <c r="I53" s="325"/>
      <c r="J53" s="128"/>
      <c r="K53" s="78"/>
      <c r="L53" s="576"/>
      <c r="M53" s="576"/>
      <c r="N53" s="576"/>
      <c r="O53" s="575"/>
    </row>
    <row r="54" spans="1:15" ht="18" customHeight="1">
      <c r="A54" s="579"/>
      <c r="B54" s="578"/>
      <c r="C54" s="78">
        <v>49</v>
      </c>
      <c r="D54" s="24" t="s">
        <v>113</v>
      </c>
      <c r="E54" s="78"/>
      <c r="F54" s="78"/>
      <c r="G54" s="581"/>
      <c r="H54" s="581"/>
      <c r="I54" s="325"/>
      <c r="J54" s="128"/>
      <c r="K54" s="78"/>
      <c r="L54" s="576"/>
      <c r="M54" s="576"/>
      <c r="N54" s="576"/>
      <c r="O54" s="575"/>
    </row>
    <row r="55" spans="1:15" ht="18" customHeight="1">
      <c r="A55" s="579"/>
      <c r="B55" s="578"/>
      <c r="C55" s="78">
        <v>50</v>
      </c>
      <c r="D55" s="24" t="s">
        <v>89</v>
      </c>
      <c r="E55" s="78"/>
      <c r="F55" s="78"/>
      <c r="G55" s="581"/>
      <c r="H55" s="581"/>
      <c r="I55" s="325"/>
      <c r="J55" s="128"/>
      <c r="K55" s="78"/>
      <c r="L55" s="576"/>
      <c r="M55" s="576"/>
      <c r="N55" s="576"/>
      <c r="O55" s="575"/>
    </row>
    <row r="56" spans="1:15" ht="18" customHeight="1">
      <c r="A56" s="579"/>
      <c r="B56" s="578"/>
      <c r="C56" s="78">
        <v>51</v>
      </c>
      <c r="D56" s="24" t="s">
        <v>90</v>
      </c>
      <c r="E56" s="78"/>
      <c r="F56" s="78"/>
      <c r="G56" s="581"/>
      <c r="H56" s="581"/>
      <c r="I56" s="325"/>
      <c r="J56" s="128"/>
      <c r="K56" s="78"/>
      <c r="L56" s="576"/>
      <c r="M56" s="576"/>
      <c r="N56" s="576"/>
      <c r="O56" s="575"/>
    </row>
    <row r="57" spans="1:15" ht="18" customHeight="1">
      <c r="A57" s="579"/>
      <c r="B57" s="578"/>
      <c r="C57" s="78">
        <v>52</v>
      </c>
      <c r="D57" s="24" t="s">
        <v>91</v>
      </c>
      <c r="E57" s="78"/>
      <c r="F57" s="78"/>
      <c r="G57" s="581"/>
      <c r="H57" s="581"/>
      <c r="I57" s="325"/>
      <c r="J57" s="128"/>
      <c r="K57" s="78"/>
      <c r="L57" s="576"/>
      <c r="M57" s="576"/>
      <c r="N57" s="576"/>
      <c r="O57" s="575"/>
    </row>
    <row r="58" spans="1:15" ht="18" customHeight="1">
      <c r="A58" s="579"/>
      <c r="B58" s="578"/>
      <c r="C58" s="78">
        <v>53</v>
      </c>
      <c r="D58" s="24" t="s">
        <v>230</v>
      </c>
      <c r="E58" s="78"/>
      <c r="F58" s="78"/>
      <c r="G58" s="581"/>
      <c r="H58" s="581"/>
      <c r="I58" s="325"/>
      <c r="J58" s="128"/>
      <c r="K58" s="78"/>
      <c r="L58" s="576"/>
      <c r="M58" s="576"/>
      <c r="N58" s="576"/>
      <c r="O58" s="575"/>
    </row>
    <row r="59" spans="1:15" ht="18" customHeight="1">
      <c r="A59" s="579"/>
      <c r="B59" s="578"/>
      <c r="C59" s="78">
        <v>54</v>
      </c>
      <c r="D59" s="24" t="s">
        <v>92</v>
      </c>
      <c r="E59" s="78"/>
      <c r="F59" s="78"/>
      <c r="G59" s="581"/>
      <c r="H59" s="581"/>
      <c r="I59" s="325"/>
      <c r="J59" s="128"/>
      <c r="K59" s="78"/>
      <c r="L59" s="576"/>
      <c r="M59" s="576"/>
      <c r="N59" s="576"/>
      <c r="O59" s="575"/>
    </row>
    <row r="60" spans="1:15" ht="18" customHeight="1">
      <c r="A60" s="579"/>
      <c r="B60" s="578"/>
      <c r="C60" s="78">
        <v>55</v>
      </c>
      <c r="D60" s="333" t="s">
        <v>602</v>
      </c>
      <c r="E60" s="78"/>
      <c r="F60" s="78"/>
      <c r="G60" s="581"/>
      <c r="H60" s="581"/>
      <c r="I60" s="325"/>
      <c r="J60" s="128"/>
      <c r="K60" s="78"/>
      <c r="L60" s="576"/>
      <c r="M60" s="576"/>
      <c r="N60" s="576"/>
      <c r="O60" s="575"/>
    </row>
    <row r="61" spans="1:15" ht="18" customHeight="1">
      <c r="A61" s="579"/>
      <c r="B61" s="578"/>
      <c r="C61" s="78">
        <v>56</v>
      </c>
      <c r="D61" s="333" t="s">
        <v>479</v>
      </c>
      <c r="E61" s="78"/>
      <c r="F61" s="78"/>
      <c r="G61" s="581"/>
      <c r="H61" s="581"/>
      <c r="I61" s="325"/>
      <c r="J61" s="128"/>
      <c r="K61" s="78"/>
      <c r="L61" s="576"/>
      <c r="M61" s="576"/>
      <c r="N61" s="576"/>
      <c r="O61" s="575"/>
    </row>
    <row r="62" spans="1:15" ht="18" customHeight="1">
      <c r="A62" s="579"/>
      <c r="B62" s="578"/>
      <c r="C62" s="78">
        <v>57</v>
      </c>
      <c r="D62" s="333" t="s">
        <v>471</v>
      </c>
      <c r="E62" s="78"/>
      <c r="F62" s="78"/>
      <c r="G62" s="581"/>
      <c r="H62" s="581"/>
      <c r="I62" s="325"/>
      <c r="J62" s="128"/>
      <c r="K62" s="78"/>
      <c r="L62" s="576"/>
      <c r="M62" s="576"/>
      <c r="N62" s="576"/>
      <c r="O62" s="575"/>
    </row>
    <row r="63" spans="1:15" ht="18" customHeight="1">
      <c r="A63" s="579"/>
      <c r="B63" s="578"/>
      <c r="C63" s="78">
        <v>58</v>
      </c>
      <c r="D63" s="24" t="s">
        <v>93</v>
      </c>
      <c r="E63" s="78"/>
      <c r="F63" s="78"/>
      <c r="G63" s="581"/>
      <c r="H63" s="581"/>
      <c r="I63" s="325"/>
      <c r="J63" s="128"/>
      <c r="K63" s="78"/>
      <c r="L63" s="576"/>
      <c r="M63" s="576"/>
      <c r="N63" s="576"/>
      <c r="O63" s="575"/>
    </row>
    <row r="64" spans="1:15" ht="18" customHeight="1">
      <c r="A64" s="579"/>
      <c r="B64" s="578"/>
      <c r="C64" s="78">
        <v>59</v>
      </c>
      <c r="D64" s="85" t="s">
        <v>94</v>
      </c>
      <c r="E64" s="78"/>
      <c r="F64" s="78"/>
      <c r="G64" s="581"/>
      <c r="H64" s="581"/>
      <c r="I64" s="325"/>
      <c r="J64" s="128"/>
      <c r="K64" s="78"/>
      <c r="L64" s="576"/>
      <c r="M64" s="576"/>
      <c r="N64" s="576"/>
      <c r="O64" s="575"/>
    </row>
    <row r="65" spans="1:15" ht="18" customHeight="1">
      <c r="A65" s="579"/>
      <c r="B65" s="578"/>
      <c r="C65" s="78">
        <v>60</v>
      </c>
      <c r="D65" s="24" t="s">
        <v>95</v>
      </c>
      <c r="E65" s="78"/>
      <c r="F65" s="78"/>
      <c r="G65" s="581"/>
      <c r="H65" s="581"/>
      <c r="I65" s="325"/>
      <c r="J65" s="128"/>
      <c r="K65" s="78"/>
      <c r="L65" s="576"/>
      <c r="M65" s="576"/>
      <c r="N65" s="576"/>
      <c r="O65" s="575"/>
    </row>
    <row r="66" spans="1:15" ht="18" customHeight="1">
      <c r="A66" s="579"/>
      <c r="B66" s="578"/>
      <c r="C66" s="78">
        <v>61</v>
      </c>
      <c r="D66" s="24" t="s">
        <v>96</v>
      </c>
      <c r="E66" s="78"/>
      <c r="F66" s="78"/>
      <c r="G66" s="581"/>
      <c r="H66" s="581"/>
      <c r="I66" s="325"/>
      <c r="J66" s="128"/>
      <c r="K66" s="78"/>
      <c r="L66" s="576"/>
      <c r="M66" s="576"/>
      <c r="N66" s="576"/>
      <c r="O66" s="575"/>
    </row>
    <row r="67" spans="1:15" ht="18" customHeight="1">
      <c r="A67" s="579"/>
      <c r="B67" s="578"/>
      <c r="C67" s="78">
        <v>62</v>
      </c>
      <c r="D67" s="24" t="s">
        <v>97</v>
      </c>
      <c r="E67" s="78"/>
      <c r="F67" s="78"/>
      <c r="G67" s="581"/>
      <c r="H67" s="581"/>
      <c r="I67" s="325"/>
      <c r="J67" s="128"/>
      <c r="K67" s="78"/>
      <c r="L67" s="576"/>
      <c r="M67" s="576"/>
      <c r="N67" s="576"/>
      <c r="O67" s="575"/>
    </row>
    <row r="68" spans="1:15" ht="18" customHeight="1">
      <c r="A68" s="579"/>
      <c r="B68" s="578"/>
      <c r="C68" s="78">
        <v>63</v>
      </c>
      <c r="D68" s="24" t="s">
        <v>98</v>
      </c>
      <c r="E68" s="78"/>
      <c r="F68" s="78"/>
      <c r="G68" s="581"/>
      <c r="H68" s="581"/>
      <c r="I68" s="325"/>
      <c r="J68" s="128"/>
      <c r="K68" s="78"/>
      <c r="L68" s="576"/>
      <c r="M68" s="576"/>
      <c r="N68" s="576"/>
      <c r="O68" s="575"/>
    </row>
    <row r="69" spans="1:15" ht="18" customHeight="1">
      <c r="A69" s="579"/>
      <c r="B69" s="578"/>
      <c r="C69" s="78">
        <v>64</v>
      </c>
      <c r="D69" s="24" t="s">
        <v>114</v>
      </c>
      <c r="E69" s="78"/>
      <c r="F69" s="78"/>
      <c r="G69" s="581"/>
      <c r="H69" s="581"/>
      <c r="I69" s="325"/>
      <c r="J69" s="128"/>
      <c r="K69" s="78"/>
      <c r="L69" s="576"/>
      <c r="M69" s="576"/>
      <c r="N69" s="576"/>
      <c r="O69" s="575"/>
    </row>
    <row r="70" spans="1:15" ht="18" customHeight="1">
      <c r="A70" s="579"/>
      <c r="B70" s="578"/>
      <c r="C70" s="78">
        <v>65</v>
      </c>
      <c r="D70" s="24" t="s">
        <v>99</v>
      </c>
      <c r="E70" s="78"/>
      <c r="F70" s="78"/>
      <c r="G70" s="581"/>
      <c r="H70" s="581"/>
      <c r="I70" s="325"/>
      <c r="J70" s="128"/>
      <c r="K70" s="78"/>
      <c r="L70" s="576"/>
      <c r="M70" s="576"/>
      <c r="N70" s="576"/>
      <c r="O70" s="575"/>
    </row>
    <row r="71" spans="1:15" ht="18" customHeight="1">
      <c r="A71" s="579"/>
      <c r="B71" s="578"/>
      <c r="C71" s="78"/>
      <c r="D71" s="129"/>
      <c r="E71" s="78"/>
      <c r="F71" s="78"/>
      <c r="G71" s="581"/>
      <c r="H71" s="581"/>
      <c r="I71" s="325"/>
      <c r="J71" s="128"/>
      <c r="K71" s="78"/>
      <c r="L71" s="576"/>
      <c r="M71" s="576"/>
      <c r="N71" s="576"/>
      <c r="O71" s="575"/>
    </row>
    <row r="72" spans="1:15" ht="18" customHeight="1">
      <c r="A72" s="579"/>
      <c r="B72" s="578"/>
      <c r="C72" s="78"/>
      <c r="D72" s="129"/>
      <c r="E72" s="78"/>
      <c r="F72" s="78"/>
      <c r="G72" s="581"/>
      <c r="H72" s="581"/>
      <c r="I72" s="325"/>
      <c r="J72" s="128"/>
      <c r="K72" s="78"/>
      <c r="L72" s="576"/>
      <c r="M72" s="576"/>
      <c r="N72" s="576"/>
      <c r="O72" s="575"/>
    </row>
    <row r="73" spans="1:15" ht="18" customHeight="1">
      <c r="A73" s="579"/>
      <c r="B73" s="578"/>
      <c r="C73" s="78"/>
      <c r="D73" s="129"/>
      <c r="E73" s="78"/>
      <c r="F73" s="78"/>
      <c r="G73" s="581"/>
      <c r="H73" s="581"/>
      <c r="I73" s="325"/>
      <c r="J73" s="128"/>
      <c r="K73" s="78"/>
      <c r="L73" s="576"/>
      <c r="M73" s="576"/>
      <c r="N73" s="576"/>
      <c r="O73" s="575"/>
    </row>
    <row r="74" spans="1:15" ht="18" customHeight="1">
      <c r="A74" s="579"/>
      <c r="B74" s="578"/>
      <c r="C74" s="78"/>
      <c r="D74" s="129"/>
      <c r="E74" s="78"/>
      <c r="F74" s="78"/>
      <c r="G74" s="581"/>
      <c r="H74" s="581"/>
      <c r="I74" s="325"/>
      <c r="J74" s="128"/>
      <c r="K74" s="78"/>
      <c r="L74" s="576"/>
      <c r="M74" s="576"/>
      <c r="N74" s="576"/>
      <c r="O74" s="575"/>
    </row>
    <row r="75" spans="1:15" ht="18" customHeight="1">
      <c r="A75" s="450" t="s">
        <v>703</v>
      </c>
      <c r="B75" s="451"/>
      <c r="C75" s="451"/>
      <c r="D75" s="452"/>
      <c r="E75" s="130">
        <f>SUM(E6:E74)</f>
        <v>25</v>
      </c>
      <c r="F75" s="130">
        <f>SUM(F6:F74)</f>
        <v>25</v>
      </c>
      <c r="G75" s="130">
        <f>SUM(G6:G39)+2</f>
        <v>26</v>
      </c>
      <c r="H75" s="130">
        <f>SUM(H6:H39)+2</f>
        <v>26</v>
      </c>
      <c r="I75" s="130">
        <f>SUM(I6:I39)</f>
        <v>26</v>
      </c>
      <c r="J75" s="130"/>
      <c r="K75" s="130"/>
      <c r="L75" s="130"/>
      <c r="M75" s="130">
        <f>SUM(M6:M74)</f>
        <v>1896</v>
      </c>
      <c r="N75" s="130">
        <v>139</v>
      </c>
      <c r="O75" s="326">
        <f>SUM(O6:O74)</f>
        <v>1</v>
      </c>
    </row>
  </sheetData>
  <mergeCells count="36">
    <mergeCell ref="G40:H74"/>
    <mergeCell ref="H28:H30"/>
    <mergeCell ref="I28:I30"/>
    <mergeCell ref="E3:F3"/>
    <mergeCell ref="G3:H3"/>
    <mergeCell ref="A75:D75"/>
    <mergeCell ref="B31:B39"/>
    <mergeCell ref="A6:A39"/>
    <mergeCell ref="A40:A74"/>
    <mergeCell ref="B18:B27"/>
    <mergeCell ref="B40:B74"/>
    <mergeCell ref="B28:B30"/>
    <mergeCell ref="B6:B17"/>
    <mergeCell ref="L40:L74"/>
    <mergeCell ref="N3:N5"/>
    <mergeCell ref="K3:L3"/>
    <mergeCell ref="I3:J3"/>
    <mergeCell ref="N28:N30"/>
    <mergeCell ref="M40:M74"/>
    <mergeCell ref="O40:O74"/>
    <mergeCell ref="O6:O17"/>
    <mergeCell ref="O28:O30"/>
    <mergeCell ref="O31:O39"/>
    <mergeCell ref="M28:M30"/>
    <mergeCell ref="O18:O27"/>
    <mergeCell ref="N15:N17"/>
    <mergeCell ref="N40:N74"/>
    <mergeCell ref="A1:O1"/>
    <mergeCell ref="O3:O5"/>
    <mergeCell ref="K4:K5"/>
    <mergeCell ref="L4:L5"/>
    <mergeCell ref="D3:D5"/>
    <mergeCell ref="A3:B5"/>
    <mergeCell ref="H2:O2"/>
    <mergeCell ref="C3:C5"/>
    <mergeCell ref="M3:M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314级  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22" customWidth="1"/>
    <col min="4" max="4" width="20.375" style="123" customWidth="1"/>
    <col min="5" max="10" width="4.5" style="122" customWidth="1"/>
    <col min="11" max="12" width="3.875" style="131" customWidth="1"/>
    <col min="13" max="14" width="4.625" style="122" customWidth="1"/>
    <col min="15" max="15" width="5.625" style="122" customWidth="1"/>
    <col min="16" max="246" width="8.75" style="122" customWidth="1"/>
    <col min="247" max="16384" width="8.75" style="122"/>
  </cols>
  <sheetData>
    <row r="1" spans="1:15" ht="30" customHeight="1">
      <c r="A1" s="565" t="s">
        <v>723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571" t="s">
        <v>28</v>
      </c>
      <c r="B3" s="569"/>
      <c r="C3" s="573" t="s">
        <v>29</v>
      </c>
      <c r="D3" s="569" t="s">
        <v>30</v>
      </c>
      <c r="E3" s="569" t="s">
        <v>31</v>
      </c>
      <c r="F3" s="569"/>
      <c r="G3" s="569" t="s">
        <v>32</v>
      </c>
      <c r="H3" s="569"/>
      <c r="I3" s="569" t="s">
        <v>33</v>
      </c>
      <c r="J3" s="569"/>
      <c r="K3" s="569" t="s">
        <v>34</v>
      </c>
      <c r="L3" s="569"/>
      <c r="M3" s="573" t="s">
        <v>35</v>
      </c>
      <c r="N3" s="573" t="s">
        <v>435</v>
      </c>
      <c r="O3" s="566" t="s">
        <v>36</v>
      </c>
    </row>
    <row r="4" spans="1:15" ht="18" customHeight="1">
      <c r="A4" s="572"/>
      <c r="B4" s="570"/>
      <c r="C4" s="574"/>
      <c r="D4" s="570"/>
      <c r="E4" s="124">
        <v>1</v>
      </c>
      <c r="F4" s="124">
        <v>2</v>
      </c>
      <c r="G4" s="124">
        <v>3</v>
      </c>
      <c r="H4" s="124">
        <v>4</v>
      </c>
      <c r="I4" s="124">
        <v>5</v>
      </c>
      <c r="J4" s="124">
        <v>6</v>
      </c>
      <c r="K4" s="568" t="s">
        <v>37</v>
      </c>
      <c r="L4" s="568" t="s">
        <v>38</v>
      </c>
      <c r="M4" s="574"/>
      <c r="N4" s="496"/>
      <c r="O4" s="567"/>
    </row>
    <row r="5" spans="1:15" ht="18" customHeight="1">
      <c r="A5" s="572"/>
      <c r="B5" s="570"/>
      <c r="C5" s="574"/>
      <c r="D5" s="570"/>
      <c r="E5" s="125" t="s">
        <v>241</v>
      </c>
      <c r="F5" s="125" t="s">
        <v>241</v>
      </c>
      <c r="G5" s="125" t="s">
        <v>242</v>
      </c>
      <c r="H5" s="125" t="s">
        <v>241</v>
      </c>
      <c r="I5" s="125" t="s">
        <v>242</v>
      </c>
      <c r="J5" s="125" t="s">
        <v>39</v>
      </c>
      <c r="K5" s="568"/>
      <c r="L5" s="568"/>
      <c r="M5" s="574"/>
      <c r="N5" s="496"/>
      <c r="O5" s="567"/>
    </row>
    <row r="6" spans="1:15" ht="17.45" customHeight="1">
      <c r="A6" s="579" t="s">
        <v>40</v>
      </c>
      <c r="B6" s="578" t="s">
        <v>41</v>
      </c>
      <c r="C6" s="78">
        <v>1</v>
      </c>
      <c r="D6" s="1" t="s">
        <v>42</v>
      </c>
      <c r="E6" s="22">
        <v>2</v>
      </c>
      <c r="F6" s="22">
        <v>2</v>
      </c>
      <c r="G6" s="78"/>
      <c r="H6" s="78"/>
      <c r="I6" s="78"/>
      <c r="J6" s="78"/>
      <c r="K6" s="22">
        <v>1</v>
      </c>
      <c r="L6" s="22">
        <v>2</v>
      </c>
      <c r="M6" s="22">
        <f t="shared" ref="M6:M14" si="0">E6*14+F6*14+G6*16+H6*14+I6*16+J6*14</f>
        <v>56</v>
      </c>
      <c r="N6" s="22">
        <v>3</v>
      </c>
      <c r="O6" s="575">
        <f>SUM(M6:M17)/(SUM(M6:M74))</f>
        <v>0.29912663755458513</v>
      </c>
    </row>
    <row r="7" spans="1:15" ht="17.45" customHeight="1">
      <c r="A7" s="579"/>
      <c r="B7" s="578"/>
      <c r="C7" s="78">
        <v>2</v>
      </c>
      <c r="D7" s="79" t="s">
        <v>43</v>
      </c>
      <c r="E7" s="78"/>
      <c r="F7" s="78"/>
      <c r="G7" s="22">
        <v>2</v>
      </c>
      <c r="H7" s="22">
        <v>2</v>
      </c>
      <c r="I7" s="78"/>
      <c r="J7" s="78"/>
      <c r="K7" s="22">
        <v>3</v>
      </c>
      <c r="L7" s="22">
        <v>4</v>
      </c>
      <c r="M7" s="22">
        <f t="shared" si="0"/>
        <v>60</v>
      </c>
      <c r="N7" s="22">
        <v>4</v>
      </c>
      <c r="O7" s="575"/>
    </row>
    <row r="8" spans="1:15" ht="17.45" customHeight="1">
      <c r="A8" s="579"/>
      <c r="B8" s="578"/>
      <c r="C8" s="78">
        <v>3</v>
      </c>
      <c r="D8" s="11" t="s">
        <v>101</v>
      </c>
      <c r="E8" s="22">
        <v>2</v>
      </c>
      <c r="F8" s="22">
        <v>2</v>
      </c>
      <c r="G8" s="78"/>
      <c r="H8" s="78"/>
      <c r="I8" s="78"/>
      <c r="J8" s="78"/>
      <c r="K8" s="22">
        <v>1</v>
      </c>
      <c r="L8" s="22">
        <v>2</v>
      </c>
      <c r="M8" s="22">
        <f t="shared" si="0"/>
        <v>56</v>
      </c>
      <c r="N8" s="22">
        <v>3</v>
      </c>
      <c r="O8" s="575"/>
    </row>
    <row r="9" spans="1:15" ht="17.45" customHeight="1">
      <c r="A9" s="579"/>
      <c r="B9" s="578"/>
      <c r="C9" s="78">
        <v>4</v>
      </c>
      <c r="D9" s="11" t="s">
        <v>100</v>
      </c>
      <c r="E9" s="78"/>
      <c r="F9" s="78"/>
      <c r="G9" s="22">
        <v>2</v>
      </c>
      <c r="H9" s="22">
        <v>2</v>
      </c>
      <c r="I9" s="22">
        <v>2</v>
      </c>
      <c r="J9" s="78"/>
      <c r="K9" s="22" t="s">
        <v>436</v>
      </c>
      <c r="L9" s="22">
        <v>4</v>
      </c>
      <c r="M9" s="22">
        <f t="shared" si="0"/>
        <v>92</v>
      </c>
      <c r="N9" s="22">
        <v>6</v>
      </c>
      <c r="O9" s="575"/>
    </row>
    <row r="10" spans="1:15" ht="17.45" customHeight="1">
      <c r="A10" s="579"/>
      <c r="B10" s="578"/>
      <c r="C10" s="78">
        <v>5</v>
      </c>
      <c r="D10" s="80" t="s">
        <v>44</v>
      </c>
      <c r="E10" s="22">
        <v>2</v>
      </c>
      <c r="F10" s="22">
        <v>2</v>
      </c>
      <c r="G10" s="331">
        <v>0</v>
      </c>
      <c r="H10" s="331">
        <v>0</v>
      </c>
      <c r="I10" s="78"/>
      <c r="J10" s="78"/>
      <c r="K10" s="22">
        <v>1</v>
      </c>
      <c r="L10" s="22">
        <v>2</v>
      </c>
      <c r="M10" s="22">
        <f t="shared" si="0"/>
        <v>56</v>
      </c>
      <c r="N10" s="331">
        <v>3</v>
      </c>
      <c r="O10" s="575"/>
    </row>
    <row r="11" spans="1:15" ht="17.45" customHeight="1">
      <c r="A11" s="579"/>
      <c r="B11" s="578"/>
      <c r="C11" s="78">
        <v>6</v>
      </c>
      <c r="D11" s="80" t="s">
        <v>310</v>
      </c>
      <c r="E11" s="22">
        <v>1</v>
      </c>
      <c r="F11" s="22">
        <v>1</v>
      </c>
      <c r="G11" s="78"/>
      <c r="H11" s="78"/>
      <c r="I11" s="78"/>
      <c r="J11" s="78"/>
      <c r="K11" s="78"/>
      <c r="L11" s="78"/>
      <c r="M11" s="78">
        <f t="shared" si="0"/>
        <v>28</v>
      </c>
      <c r="N11" s="78">
        <v>2</v>
      </c>
      <c r="O11" s="575"/>
    </row>
    <row r="12" spans="1:15" ht="17.45" customHeight="1">
      <c r="A12" s="579"/>
      <c r="B12" s="578"/>
      <c r="C12" s="78">
        <v>7</v>
      </c>
      <c r="D12" s="126" t="s">
        <v>45</v>
      </c>
      <c r="E12" s="22">
        <v>2</v>
      </c>
      <c r="F12" s="22">
        <v>2</v>
      </c>
      <c r="G12" s="22">
        <v>2</v>
      </c>
      <c r="H12" s="22">
        <v>2</v>
      </c>
      <c r="I12" s="78"/>
      <c r="J12" s="78"/>
      <c r="K12" s="78"/>
      <c r="L12" s="78"/>
      <c r="M12" s="78">
        <f t="shared" si="0"/>
        <v>116</v>
      </c>
      <c r="N12" s="78">
        <v>7</v>
      </c>
      <c r="O12" s="575"/>
    </row>
    <row r="13" spans="1:15" ht="17.45" customHeight="1">
      <c r="A13" s="579"/>
      <c r="B13" s="578"/>
      <c r="C13" s="78">
        <v>8</v>
      </c>
      <c r="D13" s="126" t="s">
        <v>46</v>
      </c>
      <c r="E13" s="22">
        <v>2</v>
      </c>
      <c r="F13" s="22">
        <v>2</v>
      </c>
      <c r="G13" s="78"/>
      <c r="H13" s="78"/>
      <c r="I13" s="78"/>
      <c r="J13" s="78"/>
      <c r="K13" s="78"/>
      <c r="L13" s="78"/>
      <c r="M13" s="78">
        <f t="shared" si="0"/>
        <v>56</v>
      </c>
      <c r="N13" s="78">
        <v>3</v>
      </c>
      <c r="O13" s="575"/>
    </row>
    <row r="14" spans="1:15" ht="17.45" customHeight="1">
      <c r="A14" s="579"/>
      <c r="B14" s="578"/>
      <c r="C14" s="78">
        <v>9</v>
      </c>
      <c r="D14" s="11" t="s">
        <v>47</v>
      </c>
      <c r="E14" s="19"/>
      <c r="F14" s="19"/>
      <c r="G14" s="19"/>
      <c r="H14" s="335">
        <v>2</v>
      </c>
      <c r="I14" s="335">
        <v>0</v>
      </c>
      <c r="J14" s="19"/>
      <c r="K14" s="78"/>
      <c r="L14" s="78"/>
      <c r="M14" s="78">
        <f t="shared" si="0"/>
        <v>28</v>
      </c>
      <c r="N14" s="78">
        <v>2</v>
      </c>
      <c r="O14" s="575"/>
    </row>
    <row r="15" spans="1:15" ht="17.45" customHeight="1">
      <c r="A15" s="579"/>
      <c r="B15" s="578"/>
      <c r="C15" s="78">
        <v>10</v>
      </c>
      <c r="D15" s="80" t="s">
        <v>49</v>
      </c>
      <c r="E15" s="22" t="s">
        <v>50</v>
      </c>
      <c r="F15" s="22" t="s">
        <v>50</v>
      </c>
      <c r="G15" s="78" t="s">
        <v>50</v>
      </c>
      <c r="H15" s="78" t="s">
        <v>50</v>
      </c>
      <c r="I15" s="78" t="s">
        <v>50</v>
      </c>
      <c r="J15" s="78"/>
      <c r="K15" s="78"/>
      <c r="L15" s="78"/>
      <c r="M15" s="81" t="s">
        <v>51</v>
      </c>
      <c r="N15" s="576">
        <v>1</v>
      </c>
      <c r="O15" s="575"/>
    </row>
    <row r="16" spans="1:15" ht="17.45" customHeight="1">
      <c r="A16" s="579"/>
      <c r="B16" s="578"/>
      <c r="C16" s="78">
        <v>11</v>
      </c>
      <c r="D16" s="80" t="s">
        <v>52</v>
      </c>
      <c r="E16" s="78" t="s">
        <v>53</v>
      </c>
      <c r="F16" s="78" t="s">
        <v>53</v>
      </c>
      <c r="G16" s="78" t="s">
        <v>53</v>
      </c>
      <c r="H16" s="78" t="s">
        <v>53</v>
      </c>
      <c r="I16" s="78"/>
      <c r="J16" s="78"/>
      <c r="K16" s="78"/>
      <c r="L16" s="78"/>
      <c r="M16" s="81" t="s">
        <v>51</v>
      </c>
      <c r="N16" s="576"/>
      <c r="O16" s="575"/>
    </row>
    <row r="17" spans="1:15" ht="17.45" customHeight="1">
      <c r="A17" s="579"/>
      <c r="B17" s="578"/>
      <c r="C17" s="78">
        <v>12</v>
      </c>
      <c r="D17" s="127" t="s">
        <v>54</v>
      </c>
      <c r="E17" s="78" t="s">
        <v>55</v>
      </c>
      <c r="F17" s="78"/>
      <c r="G17" s="78"/>
      <c r="H17" s="78"/>
      <c r="I17" s="78" t="s">
        <v>50</v>
      </c>
      <c r="J17" s="78"/>
      <c r="K17" s="78"/>
      <c r="L17" s="78"/>
      <c r="M17" s="81" t="s">
        <v>51</v>
      </c>
      <c r="N17" s="576"/>
      <c r="O17" s="575"/>
    </row>
    <row r="18" spans="1:15" ht="17.45" customHeight="1">
      <c r="A18" s="579"/>
      <c r="B18" s="578" t="s">
        <v>56</v>
      </c>
      <c r="C18" s="78">
        <v>13</v>
      </c>
      <c r="D18" s="80" t="s">
        <v>203</v>
      </c>
      <c r="E18" s="78">
        <v>5</v>
      </c>
      <c r="F18" s="78">
        <v>5</v>
      </c>
      <c r="G18" s="78">
        <v>5</v>
      </c>
      <c r="H18" s="78"/>
      <c r="I18" s="78"/>
      <c r="J18" s="78"/>
      <c r="K18" s="78"/>
      <c r="L18" s="78"/>
      <c r="M18" s="78">
        <f t="shared" ref="M18:M32" si="1">E18*14+F18*14+G18*16+H18*14+I18*16+J18*14</f>
        <v>220</v>
      </c>
      <c r="N18" s="78">
        <v>14</v>
      </c>
      <c r="O18" s="575">
        <f>SUM(M18:M27)/(SUM(M6:M74))</f>
        <v>0.39082969432314413</v>
      </c>
    </row>
    <row r="19" spans="1:15" ht="17.45" customHeight="1">
      <c r="A19" s="579"/>
      <c r="B19" s="578"/>
      <c r="C19" s="78">
        <v>14</v>
      </c>
      <c r="D19" s="80" t="s">
        <v>204</v>
      </c>
      <c r="E19" s="78"/>
      <c r="F19" s="78">
        <v>5</v>
      </c>
      <c r="G19" s="78">
        <v>5</v>
      </c>
      <c r="H19" s="78"/>
      <c r="I19" s="78"/>
      <c r="J19" s="78"/>
      <c r="K19" s="78"/>
      <c r="L19" s="78"/>
      <c r="M19" s="78">
        <f t="shared" si="1"/>
        <v>150</v>
      </c>
      <c r="N19" s="78">
        <v>9</v>
      </c>
      <c r="O19" s="575"/>
    </row>
    <row r="20" spans="1:15" ht="17.45" customHeight="1">
      <c r="A20" s="579"/>
      <c r="B20" s="578"/>
      <c r="C20" s="78">
        <v>15</v>
      </c>
      <c r="D20" s="80" t="s">
        <v>210</v>
      </c>
      <c r="E20" s="78">
        <v>5</v>
      </c>
      <c r="F20" s="78"/>
      <c r="G20" s="78">
        <v>2</v>
      </c>
      <c r="H20" s="78"/>
      <c r="I20" s="78"/>
      <c r="J20" s="78"/>
      <c r="K20" s="78"/>
      <c r="L20" s="78"/>
      <c r="M20" s="78">
        <f t="shared" si="1"/>
        <v>102</v>
      </c>
      <c r="N20" s="78">
        <v>6</v>
      </c>
      <c r="O20" s="575"/>
    </row>
    <row r="21" spans="1:15" ht="17.45" customHeight="1">
      <c r="A21" s="579"/>
      <c r="B21" s="578"/>
      <c r="C21" s="78">
        <v>16</v>
      </c>
      <c r="D21" s="80" t="s">
        <v>211</v>
      </c>
      <c r="E21" s="78"/>
      <c r="F21" s="78"/>
      <c r="G21" s="78">
        <v>4</v>
      </c>
      <c r="H21" s="78"/>
      <c r="I21" s="78"/>
      <c r="J21" s="78"/>
      <c r="K21" s="78"/>
      <c r="L21" s="78"/>
      <c r="M21" s="78">
        <f t="shared" si="1"/>
        <v>64</v>
      </c>
      <c r="N21" s="78">
        <v>4</v>
      </c>
      <c r="O21" s="575"/>
    </row>
    <row r="22" spans="1:15" ht="17.45" customHeight="1">
      <c r="A22" s="579"/>
      <c r="B22" s="578"/>
      <c r="C22" s="78">
        <v>17</v>
      </c>
      <c r="D22" s="80" t="s">
        <v>212</v>
      </c>
      <c r="E22" s="78">
        <v>2</v>
      </c>
      <c r="F22" s="78"/>
      <c r="G22" s="78"/>
      <c r="H22" s="78"/>
      <c r="I22" s="78"/>
      <c r="J22" s="78"/>
      <c r="K22" s="78"/>
      <c r="L22" s="78"/>
      <c r="M22" s="78">
        <f t="shared" si="1"/>
        <v>28</v>
      </c>
      <c r="N22" s="78">
        <v>2</v>
      </c>
      <c r="O22" s="575"/>
    </row>
    <row r="23" spans="1:15" ht="17.45" customHeight="1">
      <c r="A23" s="579"/>
      <c r="B23" s="578"/>
      <c r="C23" s="78">
        <v>18</v>
      </c>
      <c r="D23" s="80" t="s">
        <v>206</v>
      </c>
      <c r="E23" s="78"/>
      <c r="F23" s="78">
        <v>2</v>
      </c>
      <c r="G23" s="78"/>
      <c r="H23" s="78"/>
      <c r="I23" s="78"/>
      <c r="J23" s="78"/>
      <c r="K23" s="78"/>
      <c r="L23" s="78"/>
      <c r="M23" s="78">
        <f t="shared" si="1"/>
        <v>28</v>
      </c>
      <c r="N23" s="78">
        <v>2</v>
      </c>
      <c r="O23" s="575"/>
    </row>
    <row r="24" spans="1:15" ht="17.45" customHeight="1">
      <c r="A24" s="579"/>
      <c r="B24" s="578"/>
      <c r="C24" s="78">
        <v>19</v>
      </c>
      <c r="D24" s="80" t="s">
        <v>207</v>
      </c>
      <c r="E24" s="78"/>
      <c r="F24" s="78"/>
      <c r="G24" s="78">
        <v>2</v>
      </c>
      <c r="H24" s="78"/>
      <c r="I24" s="78"/>
      <c r="J24" s="78"/>
      <c r="K24" s="78"/>
      <c r="L24" s="78"/>
      <c r="M24" s="78">
        <f t="shared" si="1"/>
        <v>32</v>
      </c>
      <c r="N24" s="78">
        <v>2</v>
      </c>
      <c r="O24" s="575"/>
    </row>
    <row r="25" spans="1:15" ht="17.45" customHeight="1">
      <c r="A25" s="579"/>
      <c r="B25" s="578"/>
      <c r="C25" s="78">
        <v>20</v>
      </c>
      <c r="D25" s="80" t="s">
        <v>208</v>
      </c>
      <c r="E25" s="78"/>
      <c r="F25" s="78"/>
      <c r="G25" s="78"/>
      <c r="H25" s="78">
        <v>2</v>
      </c>
      <c r="I25" s="78"/>
      <c r="J25" s="78"/>
      <c r="K25" s="78"/>
      <c r="L25" s="78"/>
      <c r="M25" s="78">
        <f t="shared" si="1"/>
        <v>28</v>
      </c>
      <c r="N25" s="78">
        <v>2</v>
      </c>
      <c r="O25" s="575"/>
    </row>
    <row r="26" spans="1:15" ht="17.45" customHeight="1">
      <c r="A26" s="579"/>
      <c r="B26" s="578"/>
      <c r="C26" s="78">
        <v>21</v>
      </c>
      <c r="D26" s="80" t="s">
        <v>209</v>
      </c>
      <c r="E26" s="78"/>
      <c r="F26" s="78"/>
      <c r="G26" s="78"/>
      <c r="H26" s="78"/>
      <c r="I26" s="78">
        <v>4</v>
      </c>
      <c r="J26" s="78"/>
      <c r="K26" s="78"/>
      <c r="L26" s="78"/>
      <c r="M26" s="78">
        <f t="shared" si="1"/>
        <v>64</v>
      </c>
      <c r="N26" s="78">
        <v>4</v>
      </c>
      <c r="O26" s="575"/>
    </row>
    <row r="27" spans="1:15" ht="17.45" customHeight="1">
      <c r="A27" s="579"/>
      <c r="B27" s="578"/>
      <c r="C27" s="78">
        <v>22</v>
      </c>
      <c r="D27" s="80" t="s">
        <v>213</v>
      </c>
      <c r="E27" s="78"/>
      <c r="F27" s="78"/>
      <c r="G27" s="78"/>
      <c r="H27" s="78"/>
      <c r="I27" s="78"/>
      <c r="J27" s="78" t="s">
        <v>442</v>
      </c>
      <c r="K27" s="78"/>
      <c r="L27" s="78"/>
      <c r="M27" s="81"/>
      <c r="N27" s="78">
        <v>8</v>
      </c>
      <c r="O27" s="575"/>
    </row>
    <row r="28" spans="1:15" ht="17.45" customHeight="1">
      <c r="A28" s="579"/>
      <c r="B28" s="580" t="s">
        <v>224</v>
      </c>
      <c r="C28" s="78">
        <v>23</v>
      </c>
      <c r="D28" s="80" t="s">
        <v>215</v>
      </c>
      <c r="E28" s="78"/>
      <c r="F28" s="78"/>
      <c r="G28" s="78"/>
      <c r="H28" s="576">
        <v>14</v>
      </c>
      <c r="I28" s="576">
        <v>16</v>
      </c>
      <c r="J28" s="78"/>
      <c r="K28" s="78"/>
      <c r="L28" s="78"/>
      <c r="M28" s="576">
        <f>E28*14+F28*14+G28*16+H28*14+I28*16+J28*14</f>
        <v>452</v>
      </c>
      <c r="N28" s="576">
        <v>28</v>
      </c>
      <c r="O28" s="575">
        <f>SUM(M28)/(SUM(M6:M74))</f>
        <v>0.24672489082969432</v>
      </c>
    </row>
    <row r="29" spans="1:15" ht="17.45" customHeight="1">
      <c r="A29" s="579"/>
      <c r="B29" s="580"/>
      <c r="C29" s="78">
        <v>24</v>
      </c>
      <c r="D29" s="80" t="s">
        <v>210</v>
      </c>
      <c r="E29" s="78"/>
      <c r="F29" s="78"/>
      <c r="G29" s="78"/>
      <c r="H29" s="576"/>
      <c r="I29" s="576"/>
      <c r="J29" s="78"/>
      <c r="K29" s="78"/>
      <c r="L29" s="78"/>
      <c r="M29" s="576"/>
      <c r="N29" s="576"/>
      <c r="O29" s="575"/>
    </row>
    <row r="30" spans="1:15" ht="17.45" customHeight="1">
      <c r="A30" s="579"/>
      <c r="B30" s="580"/>
      <c r="C30" s="78">
        <v>25</v>
      </c>
      <c r="D30" s="80" t="s">
        <v>205</v>
      </c>
      <c r="E30" s="78"/>
      <c r="F30" s="78"/>
      <c r="G30" s="78"/>
      <c r="H30" s="576"/>
      <c r="I30" s="576"/>
      <c r="J30" s="78"/>
      <c r="K30" s="78"/>
      <c r="L30" s="78"/>
      <c r="M30" s="576"/>
      <c r="N30" s="576"/>
      <c r="O30" s="575"/>
    </row>
    <row r="31" spans="1:15" ht="17.45" customHeight="1">
      <c r="A31" s="579"/>
      <c r="B31" s="578" t="s">
        <v>17</v>
      </c>
      <c r="C31" s="78">
        <v>26</v>
      </c>
      <c r="D31" s="126" t="s">
        <v>72</v>
      </c>
      <c r="E31" s="78">
        <v>1</v>
      </c>
      <c r="F31" s="78">
        <v>1</v>
      </c>
      <c r="G31" s="78"/>
      <c r="H31" s="78"/>
      <c r="I31" s="78"/>
      <c r="J31" s="78"/>
      <c r="K31" s="78"/>
      <c r="L31" s="78"/>
      <c r="M31" s="78">
        <v>28</v>
      </c>
      <c r="N31" s="78">
        <v>2</v>
      </c>
      <c r="O31" s="575">
        <f>SUM(M31:M39)/(SUM(M6:M74))</f>
        <v>3.0567685589519649E-2</v>
      </c>
    </row>
    <row r="32" spans="1:15" ht="17.45" customHeight="1">
      <c r="A32" s="579"/>
      <c r="B32" s="578"/>
      <c r="C32" s="78">
        <v>27</v>
      </c>
      <c r="D32" s="126" t="s">
        <v>192</v>
      </c>
      <c r="E32" s="78">
        <v>1</v>
      </c>
      <c r="F32" s="78">
        <v>1</v>
      </c>
      <c r="G32" s="78"/>
      <c r="H32" s="81"/>
      <c r="I32" s="78"/>
      <c r="J32" s="78"/>
      <c r="K32" s="78"/>
      <c r="L32" s="78"/>
      <c r="M32" s="78">
        <f t="shared" si="1"/>
        <v>28</v>
      </c>
      <c r="N32" s="78">
        <v>2</v>
      </c>
      <c r="O32" s="575"/>
    </row>
    <row r="33" spans="1:15" ht="17.45" customHeight="1">
      <c r="A33" s="579"/>
      <c r="B33" s="578"/>
      <c r="C33" s="78">
        <v>28</v>
      </c>
      <c r="D33" s="24" t="s">
        <v>495</v>
      </c>
      <c r="E33" s="78" t="s">
        <v>75</v>
      </c>
      <c r="F33" s="78"/>
      <c r="G33" s="78"/>
      <c r="H33" s="81"/>
      <c r="I33" s="78"/>
      <c r="J33" s="78"/>
      <c r="K33" s="78"/>
      <c r="L33" s="78"/>
      <c r="M33" s="78"/>
      <c r="N33" s="78">
        <v>1</v>
      </c>
      <c r="O33" s="575"/>
    </row>
    <row r="34" spans="1:15" ht="17.45" customHeight="1">
      <c r="A34" s="579"/>
      <c r="B34" s="578"/>
      <c r="C34" s="78">
        <v>29</v>
      </c>
      <c r="D34" s="126" t="s">
        <v>18</v>
      </c>
      <c r="E34" s="78"/>
      <c r="F34" s="78"/>
      <c r="G34" s="78"/>
      <c r="H34" s="81"/>
      <c r="I34" s="78"/>
      <c r="J34" s="78"/>
      <c r="K34" s="78"/>
      <c r="L34" s="78"/>
      <c r="M34" s="81" t="s">
        <v>19</v>
      </c>
      <c r="N34" s="81"/>
      <c r="O34" s="575"/>
    </row>
    <row r="35" spans="1:15" ht="17.45" customHeight="1">
      <c r="A35" s="579"/>
      <c r="B35" s="578"/>
      <c r="C35" s="78">
        <v>30</v>
      </c>
      <c r="D35" s="126" t="s">
        <v>214</v>
      </c>
      <c r="E35" s="78"/>
      <c r="F35" s="78"/>
      <c r="G35" s="78"/>
      <c r="H35" s="78"/>
      <c r="I35" s="78"/>
      <c r="J35" s="78"/>
      <c r="K35" s="78"/>
      <c r="L35" s="78"/>
      <c r="M35" s="81" t="s">
        <v>19</v>
      </c>
      <c r="N35" s="81"/>
      <c r="O35" s="575"/>
    </row>
    <row r="36" spans="1:15" ht="17.45" customHeight="1">
      <c r="A36" s="579"/>
      <c r="B36" s="578"/>
      <c r="C36" s="78">
        <v>31</v>
      </c>
      <c r="D36" s="126" t="s">
        <v>20</v>
      </c>
      <c r="E36" s="78"/>
      <c r="F36" s="78"/>
      <c r="G36" s="78"/>
      <c r="H36" s="78" t="s">
        <v>75</v>
      </c>
      <c r="I36" s="78"/>
      <c r="J36" s="78"/>
      <c r="K36" s="78"/>
      <c r="L36" s="78"/>
      <c r="M36" s="81"/>
      <c r="N36" s="81">
        <v>1</v>
      </c>
      <c r="O36" s="575"/>
    </row>
    <row r="37" spans="1:15" ht="17.45" customHeight="1">
      <c r="A37" s="579"/>
      <c r="B37" s="578"/>
      <c r="C37" s="78">
        <v>32</v>
      </c>
      <c r="D37" s="126" t="s">
        <v>21</v>
      </c>
      <c r="E37" s="78"/>
      <c r="F37" s="78"/>
      <c r="G37" s="78"/>
      <c r="H37" s="81"/>
      <c r="I37" s="78"/>
      <c r="J37" s="78" t="s">
        <v>477</v>
      </c>
      <c r="K37" s="78"/>
      <c r="L37" s="78"/>
      <c r="M37" s="78"/>
      <c r="N37" s="78">
        <v>9</v>
      </c>
      <c r="O37" s="575"/>
    </row>
    <row r="38" spans="1:15" ht="17.45" customHeight="1">
      <c r="A38" s="579"/>
      <c r="B38" s="578"/>
      <c r="C38" s="78">
        <v>33</v>
      </c>
      <c r="D38" s="381" t="s">
        <v>730</v>
      </c>
      <c r="E38" s="81"/>
      <c r="F38" s="81"/>
      <c r="G38" s="81"/>
      <c r="H38" s="81"/>
      <c r="I38" s="81"/>
      <c r="J38" s="78" t="s">
        <v>77</v>
      </c>
      <c r="K38" s="78"/>
      <c r="L38" s="78"/>
      <c r="M38" s="78"/>
      <c r="N38" s="78">
        <v>2</v>
      </c>
      <c r="O38" s="575"/>
    </row>
    <row r="39" spans="1:15" ht="17.45" customHeight="1">
      <c r="A39" s="579"/>
      <c r="B39" s="578"/>
      <c r="C39" s="78">
        <v>34</v>
      </c>
      <c r="D39" s="126" t="s">
        <v>78</v>
      </c>
      <c r="E39" s="81"/>
      <c r="F39" s="81"/>
      <c r="G39" s="81"/>
      <c r="H39" s="81"/>
      <c r="I39" s="81"/>
      <c r="J39" s="78" t="s">
        <v>73</v>
      </c>
      <c r="K39" s="78"/>
      <c r="L39" s="78"/>
      <c r="M39" s="78"/>
      <c r="N39" s="78">
        <v>1</v>
      </c>
      <c r="O39" s="575"/>
    </row>
    <row r="40" spans="1:15" ht="18" customHeight="1">
      <c r="A40" s="579" t="s">
        <v>107</v>
      </c>
      <c r="B40" s="578" t="s">
        <v>79</v>
      </c>
      <c r="C40" s="78">
        <v>35</v>
      </c>
      <c r="D40" s="126" t="s">
        <v>214</v>
      </c>
      <c r="E40" s="78"/>
      <c r="F40" s="78"/>
      <c r="G40" s="581" t="s">
        <v>699</v>
      </c>
      <c r="H40" s="581"/>
      <c r="I40" s="325"/>
      <c r="J40" s="128"/>
      <c r="K40" s="78"/>
      <c r="L40" s="577" t="s">
        <v>38</v>
      </c>
      <c r="M40" s="576">
        <f>2*16+2*14</f>
        <v>60</v>
      </c>
      <c r="N40" s="576">
        <v>2</v>
      </c>
      <c r="O40" s="575">
        <f>M40/(SUM(M6:M74))</f>
        <v>3.2751091703056769E-2</v>
      </c>
    </row>
    <row r="41" spans="1:15" ht="18" customHeight="1">
      <c r="A41" s="579"/>
      <c r="B41" s="578"/>
      <c r="C41" s="78">
        <v>36</v>
      </c>
      <c r="D41" s="27" t="s">
        <v>571</v>
      </c>
      <c r="E41" s="78"/>
      <c r="F41" s="78"/>
      <c r="G41" s="581"/>
      <c r="H41" s="581"/>
      <c r="I41" s="325"/>
      <c r="J41" s="128"/>
      <c r="K41" s="78"/>
      <c r="L41" s="577"/>
      <c r="M41" s="576"/>
      <c r="N41" s="576"/>
      <c r="O41" s="575"/>
    </row>
    <row r="42" spans="1:15" ht="18" customHeight="1">
      <c r="A42" s="579"/>
      <c r="B42" s="578"/>
      <c r="C42" s="78">
        <v>37</v>
      </c>
      <c r="D42" s="327" t="s">
        <v>595</v>
      </c>
      <c r="E42" s="78"/>
      <c r="F42" s="78"/>
      <c r="G42" s="581"/>
      <c r="H42" s="581"/>
      <c r="I42" s="325"/>
      <c r="J42" s="128"/>
      <c r="K42" s="78"/>
      <c r="L42" s="576"/>
      <c r="M42" s="576"/>
      <c r="N42" s="576"/>
      <c r="O42" s="575"/>
    </row>
    <row r="43" spans="1:15" ht="18" customHeight="1">
      <c r="A43" s="579"/>
      <c r="B43" s="578"/>
      <c r="C43" s="78">
        <v>38</v>
      </c>
      <c r="D43" s="26" t="s">
        <v>80</v>
      </c>
      <c r="E43" s="78"/>
      <c r="F43" s="78"/>
      <c r="G43" s="581"/>
      <c r="H43" s="581"/>
      <c r="I43" s="325"/>
      <c r="J43" s="128"/>
      <c r="K43" s="78"/>
      <c r="L43" s="576"/>
      <c r="M43" s="576"/>
      <c r="N43" s="576"/>
      <c r="O43" s="575"/>
    </row>
    <row r="44" spans="1:15" ht="18" customHeight="1">
      <c r="A44" s="579"/>
      <c r="B44" s="578"/>
      <c r="C44" s="78">
        <v>39</v>
      </c>
      <c r="D44" s="24" t="s">
        <v>81</v>
      </c>
      <c r="E44" s="78"/>
      <c r="F44" s="78"/>
      <c r="G44" s="581"/>
      <c r="H44" s="581"/>
      <c r="I44" s="325"/>
      <c r="J44" s="128"/>
      <c r="K44" s="78"/>
      <c r="L44" s="576"/>
      <c r="M44" s="576"/>
      <c r="N44" s="576"/>
      <c r="O44" s="575"/>
    </row>
    <row r="45" spans="1:15" ht="18" customHeight="1">
      <c r="A45" s="579"/>
      <c r="B45" s="578"/>
      <c r="C45" s="78">
        <v>40</v>
      </c>
      <c r="D45" s="24" t="s">
        <v>229</v>
      </c>
      <c r="E45" s="78"/>
      <c r="F45" s="78"/>
      <c r="G45" s="581"/>
      <c r="H45" s="581"/>
      <c r="I45" s="325"/>
      <c r="J45" s="128"/>
      <c r="K45" s="78"/>
      <c r="L45" s="576"/>
      <c r="M45" s="576"/>
      <c r="N45" s="576"/>
      <c r="O45" s="575"/>
    </row>
    <row r="46" spans="1:15" ht="18" customHeight="1">
      <c r="A46" s="579"/>
      <c r="B46" s="578"/>
      <c r="C46" s="78">
        <v>41</v>
      </c>
      <c r="D46" s="24" t="s">
        <v>82</v>
      </c>
      <c r="E46" s="78"/>
      <c r="F46" s="78"/>
      <c r="G46" s="581"/>
      <c r="H46" s="581"/>
      <c r="I46" s="325"/>
      <c r="J46" s="128"/>
      <c r="K46" s="78"/>
      <c r="L46" s="576"/>
      <c r="M46" s="576"/>
      <c r="N46" s="576"/>
      <c r="O46" s="575"/>
    </row>
    <row r="47" spans="1:15" ht="18" customHeight="1">
      <c r="A47" s="579"/>
      <c r="B47" s="578"/>
      <c r="C47" s="78">
        <v>42</v>
      </c>
      <c r="D47" s="24" t="s">
        <v>83</v>
      </c>
      <c r="E47" s="78"/>
      <c r="F47" s="78"/>
      <c r="G47" s="581"/>
      <c r="H47" s="581"/>
      <c r="I47" s="325"/>
      <c r="J47" s="128"/>
      <c r="K47" s="78"/>
      <c r="L47" s="576"/>
      <c r="M47" s="576"/>
      <c r="N47" s="576"/>
      <c r="O47" s="575"/>
    </row>
    <row r="48" spans="1:15" ht="18" customHeight="1">
      <c r="A48" s="579"/>
      <c r="B48" s="578"/>
      <c r="C48" s="78">
        <v>43</v>
      </c>
      <c r="D48" s="24" t="s">
        <v>84</v>
      </c>
      <c r="E48" s="78"/>
      <c r="F48" s="78"/>
      <c r="G48" s="581"/>
      <c r="H48" s="581"/>
      <c r="I48" s="325"/>
      <c r="J48" s="128"/>
      <c r="K48" s="78"/>
      <c r="L48" s="576"/>
      <c r="M48" s="576"/>
      <c r="N48" s="576"/>
      <c r="O48" s="575"/>
    </row>
    <row r="49" spans="1:15" ht="18" customHeight="1">
      <c r="A49" s="579"/>
      <c r="B49" s="578"/>
      <c r="C49" s="78">
        <v>44</v>
      </c>
      <c r="D49" s="24" t="s">
        <v>112</v>
      </c>
      <c r="E49" s="78"/>
      <c r="F49" s="78"/>
      <c r="G49" s="581"/>
      <c r="H49" s="581"/>
      <c r="I49" s="325"/>
      <c r="J49" s="128"/>
      <c r="K49" s="78"/>
      <c r="L49" s="576"/>
      <c r="M49" s="576"/>
      <c r="N49" s="576"/>
      <c r="O49" s="575"/>
    </row>
    <row r="50" spans="1:15" ht="18" customHeight="1">
      <c r="A50" s="579"/>
      <c r="B50" s="578"/>
      <c r="C50" s="78">
        <v>45</v>
      </c>
      <c r="D50" s="24" t="s">
        <v>85</v>
      </c>
      <c r="E50" s="78"/>
      <c r="F50" s="78"/>
      <c r="G50" s="581"/>
      <c r="H50" s="581"/>
      <c r="I50" s="325"/>
      <c r="J50" s="128"/>
      <c r="K50" s="78"/>
      <c r="L50" s="576"/>
      <c r="M50" s="576"/>
      <c r="N50" s="576"/>
      <c r="O50" s="575"/>
    </row>
    <row r="51" spans="1:15" ht="18" customHeight="1">
      <c r="A51" s="579"/>
      <c r="B51" s="578"/>
      <c r="C51" s="78">
        <v>46</v>
      </c>
      <c r="D51" s="24" t="s">
        <v>86</v>
      </c>
      <c r="E51" s="78"/>
      <c r="F51" s="78"/>
      <c r="G51" s="581"/>
      <c r="H51" s="581"/>
      <c r="I51" s="325"/>
      <c r="J51" s="128"/>
      <c r="K51" s="78"/>
      <c r="L51" s="576"/>
      <c r="M51" s="576"/>
      <c r="N51" s="576"/>
      <c r="O51" s="575"/>
    </row>
    <row r="52" spans="1:15" ht="18" customHeight="1">
      <c r="A52" s="579"/>
      <c r="B52" s="578"/>
      <c r="C52" s="78">
        <v>47</v>
      </c>
      <c r="D52" s="24" t="s">
        <v>87</v>
      </c>
      <c r="E52" s="78"/>
      <c r="F52" s="78"/>
      <c r="G52" s="581"/>
      <c r="H52" s="581"/>
      <c r="I52" s="325"/>
      <c r="J52" s="128"/>
      <c r="K52" s="78"/>
      <c r="L52" s="576"/>
      <c r="M52" s="576"/>
      <c r="N52" s="576"/>
      <c r="O52" s="575"/>
    </row>
    <row r="53" spans="1:15" ht="18" customHeight="1">
      <c r="A53" s="579"/>
      <c r="B53" s="578"/>
      <c r="C53" s="78">
        <v>48</v>
      </c>
      <c r="D53" s="24" t="s">
        <v>88</v>
      </c>
      <c r="E53" s="78"/>
      <c r="F53" s="78"/>
      <c r="G53" s="581"/>
      <c r="H53" s="581"/>
      <c r="I53" s="325"/>
      <c r="J53" s="128"/>
      <c r="K53" s="78"/>
      <c r="L53" s="576"/>
      <c r="M53" s="576"/>
      <c r="N53" s="576"/>
      <c r="O53" s="575"/>
    </row>
    <row r="54" spans="1:15" ht="18" customHeight="1">
      <c r="A54" s="579"/>
      <c r="B54" s="578"/>
      <c r="C54" s="78">
        <v>49</v>
      </c>
      <c r="D54" s="24" t="s">
        <v>113</v>
      </c>
      <c r="E54" s="78"/>
      <c r="F54" s="78"/>
      <c r="G54" s="581"/>
      <c r="H54" s="581"/>
      <c r="I54" s="325"/>
      <c r="J54" s="128"/>
      <c r="K54" s="78"/>
      <c r="L54" s="576"/>
      <c r="M54" s="576"/>
      <c r="N54" s="576"/>
      <c r="O54" s="575"/>
    </row>
    <row r="55" spans="1:15" ht="18" customHeight="1">
      <c r="A55" s="579"/>
      <c r="B55" s="578"/>
      <c r="C55" s="78">
        <v>50</v>
      </c>
      <c r="D55" s="24" t="s">
        <v>89</v>
      </c>
      <c r="E55" s="78"/>
      <c r="F55" s="78"/>
      <c r="G55" s="581"/>
      <c r="H55" s="581"/>
      <c r="I55" s="325"/>
      <c r="J55" s="128"/>
      <c r="K55" s="78"/>
      <c r="L55" s="576"/>
      <c r="M55" s="576"/>
      <c r="N55" s="576"/>
      <c r="O55" s="575"/>
    </row>
    <row r="56" spans="1:15" ht="18" customHeight="1">
      <c r="A56" s="579"/>
      <c r="B56" s="578"/>
      <c r="C56" s="78">
        <v>51</v>
      </c>
      <c r="D56" s="24" t="s">
        <v>90</v>
      </c>
      <c r="E56" s="78"/>
      <c r="F56" s="78"/>
      <c r="G56" s="581"/>
      <c r="H56" s="581"/>
      <c r="I56" s="325"/>
      <c r="J56" s="128"/>
      <c r="K56" s="78"/>
      <c r="L56" s="576"/>
      <c r="M56" s="576"/>
      <c r="N56" s="576"/>
      <c r="O56" s="575"/>
    </row>
    <row r="57" spans="1:15" ht="18" customHeight="1">
      <c r="A57" s="579"/>
      <c r="B57" s="578"/>
      <c r="C57" s="78">
        <v>52</v>
      </c>
      <c r="D57" s="24" t="s">
        <v>91</v>
      </c>
      <c r="E57" s="78"/>
      <c r="F57" s="78"/>
      <c r="G57" s="581"/>
      <c r="H57" s="581"/>
      <c r="I57" s="325"/>
      <c r="J57" s="128"/>
      <c r="K57" s="78"/>
      <c r="L57" s="576"/>
      <c r="M57" s="576"/>
      <c r="N57" s="576"/>
      <c r="O57" s="575"/>
    </row>
    <row r="58" spans="1:15" ht="18" customHeight="1">
      <c r="A58" s="579"/>
      <c r="B58" s="578"/>
      <c r="C58" s="78">
        <v>53</v>
      </c>
      <c r="D58" s="24" t="s">
        <v>230</v>
      </c>
      <c r="E58" s="78"/>
      <c r="F58" s="78"/>
      <c r="G58" s="581"/>
      <c r="H58" s="581"/>
      <c r="I58" s="325"/>
      <c r="J58" s="128"/>
      <c r="K58" s="78"/>
      <c r="L58" s="576"/>
      <c r="M58" s="576"/>
      <c r="N58" s="576"/>
      <c r="O58" s="575"/>
    </row>
    <row r="59" spans="1:15" ht="18" customHeight="1">
      <c r="A59" s="579"/>
      <c r="B59" s="578"/>
      <c r="C59" s="78">
        <v>54</v>
      </c>
      <c r="D59" s="24" t="s">
        <v>92</v>
      </c>
      <c r="E59" s="78"/>
      <c r="F59" s="78"/>
      <c r="G59" s="581"/>
      <c r="H59" s="581"/>
      <c r="I59" s="325"/>
      <c r="J59" s="128"/>
      <c r="K59" s="78"/>
      <c r="L59" s="576"/>
      <c r="M59" s="576"/>
      <c r="N59" s="576"/>
      <c r="O59" s="575"/>
    </row>
    <row r="60" spans="1:15" ht="18" customHeight="1">
      <c r="A60" s="579"/>
      <c r="B60" s="578"/>
      <c r="C60" s="78">
        <v>55</v>
      </c>
      <c r="D60" s="333" t="s">
        <v>602</v>
      </c>
      <c r="E60" s="78"/>
      <c r="F60" s="78"/>
      <c r="G60" s="581"/>
      <c r="H60" s="581"/>
      <c r="I60" s="325"/>
      <c r="J60" s="128"/>
      <c r="K60" s="78"/>
      <c r="L60" s="576"/>
      <c r="M60" s="576"/>
      <c r="N60" s="576"/>
      <c r="O60" s="575"/>
    </row>
    <row r="61" spans="1:15" ht="18" customHeight="1">
      <c r="A61" s="579"/>
      <c r="B61" s="578"/>
      <c r="C61" s="78">
        <v>56</v>
      </c>
      <c r="D61" s="333" t="s">
        <v>479</v>
      </c>
      <c r="E61" s="78"/>
      <c r="F61" s="78"/>
      <c r="G61" s="581"/>
      <c r="H61" s="581"/>
      <c r="I61" s="325"/>
      <c r="J61" s="128"/>
      <c r="K61" s="78"/>
      <c r="L61" s="576"/>
      <c r="M61" s="576"/>
      <c r="N61" s="576"/>
      <c r="O61" s="575"/>
    </row>
    <row r="62" spans="1:15" ht="18" customHeight="1">
      <c r="A62" s="579"/>
      <c r="B62" s="578"/>
      <c r="C62" s="78">
        <v>57</v>
      </c>
      <c r="D62" s="333" t="s">
        <v>471</v>
      </c>
      <c r="E62" s="78"/>
      <c r="F62" s="78"/>
      <c r="G62" s="581"/>
      <c r="H62" s="581"/>
      <c r="I62" s="325"/>
      <c r="J62" s="128"/>
      <c r="K62" s="78"/>
      <c r="L62" s="576"/>
      <c r="M62" s="576"/>
      <c r="N62" s="576"/>
      <c r="O62" s="575"/>
    </row>
    <row r="63" spans="1:15" ht="18" customHeight="1">
      <c r="A63" s="579"/>
      <c r="B63" s="578"/>
      <c r="C63" s="78">
        <v>58</v>
      </c>
      <c r="D63" s="24" t="s">
        <v>93</v>
      </c>
      <c r="E63" s="78"/>
      <c r="F63" s="78"/>
      <c r="G63" s="581"/>
      <c r="H63" s="581"/>
      <c r="I63" s="325"/>
      <c r="J63" s="128"/>
      <c r="K63" s="78"/>
      <c r="L63" s="576"/>
      <c r="M63" s="576"/>
      <c r="N63" s="576"/>
      <c r="O63" s="575"/>
    </row>
    <row r="64" spans="1:15" ht="18" customHeight="1">
      <c r="A64" s="579"/>
      <c r="B64" s="578"/>
      <c r="C64" s="78">
        <v>59</v>
      </c>
      <c r="D64" s="85" t="s">
        <v>94</v>
      </c>
      <c r="E64" s="78"/>
      <c r="F64" s="78"/>
      <c r="G64" s="581"/>
      <c r="H64" s="581"/>
      <c r="I64" s="325"/>
      <c r="J64" s="128"/>
      <c r="K64" s="78"/>
      <c r="L64" s="576"/>
      <c r="M64" s="576"/>
      <c r="N64" s="576"/>
      <c r="O64" s="575"/>
    </row>
    <row r="65" spans="1:15" ht="18" customHeight="1">
      <c r="A65" s="579"/>
      <c r="B65" s="578"/>
      <c r="C65" s="78">
        <v>60</v>
      </c>
      <c r="D65" s="24" t="s">
        <v>95</v>
      </c>
      <c r="E65" s="78"/>
      <c r="F65" s="78"/>
      <c r="G65" s="581"/>
      <c r="H65" s="581"/>
      <c r="I65" s="325"/>
      <c r="J65" s="128"/>
      <c r="K65" s="78"/>
      <c r="L65" s="576"/>
      <c r="M65" s="576"/>
      <c r="N65" s="576"/>
      <c r="O65" s="575"/>
    </row>
    <row r="66" spans="1:15" ht="18" customHeight="1">
      <c r="A66" s="579"/>
      <c r="B66" s="578"/>
      <c r="C66" s="78">
        <v>61</v>
      </c>
      <c r="D66" s="24" t="s">
        <v>96</v>
      </c>
      <c r="E66" s="78"/>
      <c r="F66" s="78"/>
      <c r="G66" s="581"/>
      <c r="H66" s="581"/>
      <c r="I66" s="325"/>
      <c r="J66" s="128"/>
      <c r="K66" s="78"/>
      <c r="L66" s="576"/>
      <c r="M66" s="576"/>
      <c r="N66" s="576"/>
      <c r="O66" s="575"/>
    </row>
    <row r="67" spans="1:15" ht="18" customHeight="1">
      <c r="A67" s="579"/>
      <c r="B67" s="578"/>
      <c r="C67" s="78">
        <v>62</v>
      </c>
      <c r="D67" s="24" t="s">
        <v>97</v>
      </c>
      <c r="E67" s="78"/>
      <c r="F67" s="78"/>
      <c r="G67" s="581"/>
      <c r="H67" s="581"/>
      <c r="I67" s="325"/>
      <c r="J67" s="128"/>
      <c r="K67" s="78"/>
      <c r="L67" s="576"/>
      <c r="M67" s="576"/>
      <c r="N67" s="576"/>
      <c r="O67" s="575"/>
    </row>
    <row r="68" spans="1:15" ht="18" customHeight="1">
      <c r="A68" s="579"/>
      <c r="B68" s="578"/>
      <c r="C68" s="78">
        <v>63</v>
      </c>
      <c r="D68" s="24" t="s">
        <v>98</v>
      </c>
      <c r="E68" s="78"/>
      <c r="F68" s="78"/>
      <c r="G68" s="581"/>
      <c r="H68" s="581"/>
      <c r="I68" s="325"/>
      <c r="J68" s="128"/>
      <c r="K68" s="78"/>
      <c r="L68" s="576"/>
      <c r="M68" s="576"/>
      <c r="N68" s="576"/>
      <c r="O68" s="575"/>
    </row>
    <row r="69" spans="1:15" ht="18" customHeight="1">
      <c r="A69" s="579"/>
      <c r="B69" s="578"/>
      <c r="C69" s="78">
        <v>64</v>
      </c>
      <c r="D69" s="24" t="s">
        <v>114</v>
      </c>
      <c r="E69" s="78"/>
      <c r="F69" s="78"/>
      <c r="G69" s="581"/>
      <c r="H69" s="581"/>
      <c r="I69" s="325"/>
      <c r="J69" s="128"/>
      <c r="K69" s="78"/>
      <c r="L69" s="576"/>
      <c r="M69" s="576"/>
      <c r="N69" s="576"/>
      <c r="O69" s="575"/>
    </row>
    <row r="70" spans="1:15" ht="18" customHeight="1">
      <c r="A70" s="579"/>
      <c r="B70" s="578"/>
      <c r="C70" s="78">
        <v>65</v>
      </c>
      <c r="D70" s="24" t="s">
        <v>99</v>
      </c>
      <c r="E70" s="78"/>
      <c r="F70" s="78"/>
      <c r="G70" s="581"/>
      <c r="H70" s="581"/>
      <c r="I70" s="325"/>
      <c r="J70" s="128"/>
      <c r="K70" s="78"/>
      <c r="L70" s="576"/>
      <c r="M70" s="576"/>
      <c r="N70" s="576"/>
      <c r="O70" s="575"/>
    </row>
    <row r="71" spans="1:15" ht="18" customHeight="1">
      <c r="A71" s="579"/>
      <c r="B71" s="578"/>
      <c r="C71" s="78"/>
      <c r="D71" s="129"/>
      <c r="E71" s="78"/>
      <c r="F71" s="78"/>
      <c r="G71" s="581"/>
      <c r="H71" s="581"/>
      <c r="I71" s="325"/>
      <c r="J71" s="128"/>
      <c r="K71" s="78"/>
      <c r="L71" s="576"/>
      <c r="M71" s="576"/>
      <c r="N71" s="576"/>
      <c r="O71" s="575"/>
    </row>
    <row r="72" spans="1:15" ht="18" customHeight="1">
      <c r="A72" s="579"/>
      <c r="B72" s="578"/>
      <c r="C72" s="78"/>
      <c r="D72" s="129"/>
      <c r="E72" s="78"/>
      <c r="F72" s="78"/>
      <c r="G72" s="581"/>
      <c r="H72" s="581"/>
      <c r="I72" s="325"/>
      <c r="J72" s="128"/>
      <c r="K72" s="78"/>
      <c r="L72" s="576"/>
      <c r="M72" s="576"/>
      <c r="N72" s="576"/>
      <c r="O72" s="575"/>
    </row>
    <row r="73" spans="1:15" ht="18" customHeight="1">
      <c r="A73" s="579"/>
      <c r="B73" s="578"/>
      <c r="C73" s="78"/>
      <c r="D73" s="129"/>
      <c r="E73" s="78"/>
      <c r="F73" s="78"/>
      <c r="G73" s="581"/>
      <c r="H73" s="581"/>
      <c r="I73" s="325"/>
      <c r="J73" s="128"/>
      <c r="K73" s="78"/>
      <c r="L73" s="576"/>
      <c r="M73" s="576"/>
      <c r="N73" s="576"/>
      <c r="O73" s="575"/>
    </row>
    <row r="74" spans="1:15" ht="18" customHeight="1">
      <c r="A74" s="579"/>
      <c r="B74" s="578"/>
      <c r="C74" s="78"/>
      <c r="D74" s="129"/>
      <c r="E74" s="78"/>
      <c r="F74" s="78"/>
      <c r="G74" s="581"/>
      <c r="H74" s="581"/>
      <c r="I74" s="325"/>
      <c r="J74" s="128"/>
      <c r="K74" s="78"/>
      <c r="L74" s="576"/>
      <c r="M74" s="576"/>
      <c r="N74" s="576"/>
      <c r="O74" s="575"/>
    </row>
    <row r="75" spans="1:15" ht="18" customHeight="1">
      <c r="A75" s="450" t="s">
        <v>703</v>
      </c>
      <c r="B75" s="451"/>
      <c r="C75" s="451"/>
      <c r="D75" s="452"/>
      <c r="E75" s="130">
        <f>SUM(E6:E74)</f>
        <v>25</v>
      </c>
      <c r="F75" s="130">
        <f>SUM(F6:F74)</f>
        <v>25</v>
      </c>
      <c r="G75" s="130">
        <f>SUM(G6:G39)+2</f>
        <v>26</v>
      </c>
      <c r="H75" s="130">
        <f>SUM(H6:H39)+2</f>
        <v>26</v>
      </c>
      <c r="I75" s="130">
        <f>SUM(I6:I39)</f>
        <v>22</v>
      </c>
      <c r="J75" s="130"/>
      <c r="K75" s="130"/>
      <c r="L75" s="130"/>
      <c r="M75" s="130">
        <f>SUM(M6:M74)</f>
        <v>1832</v>
      </c>
      <c r="N75" s="130">
        <v>139</v>
      </c>
      <c r="O75" s="326">
        <f>SUM(O6:O74)</f>
        <v>1</v>
      </c>
    </row>
  </sheetData>
  <mergeCells count="36">
    <mergeCell ref="B6:B17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B28:B30"/>
    <mergeCell ref="H28:H30"/>
    <mergeCell ref="I28:I30"/>
    <mergeCell ref="M28:M30"/>
    <mergeCell ref="N28:N30"/>
    <mergeCell ref="A75:D75"/>
    <mergeCell ref="B31:B39"/>
    <mergeCell ref="O31:O39"/>
    <mergeCell ref="A40:A74"/>
    <mergeCell ref="B40:B74"/>
    <mergeCell ref="L40:L74"/>
    <mergeCell ref="M40:M74"/>
    <mergeCell ref="N40:N74"/>
    <mergeCell ref="O40:O74"/>
    <mergeCell ref="G40:H74"/>
    <mergeCell ref="A6:A39"/>
    <mergeCell ref="O6:O17"/>
    <mergeCell ref="N15:N17"/>
    <mergeCell ref="B18:B27"/>
    <mergeCell ref="O18:O27"/>
    <mergeCell ref="O28:O30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315级  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22" customWidth="1"/>
    <col min="4" max="4" width="20.375" style="123" customWidth="1"/>
    <col min="5" max="10" width="4.5" style="122" customWidth="1"/>
    <col min="11" max="12" width="3.875" style="131" customWidth="1"/>
    <col min="13" max="14" width="4.625" style="122" customWidth="1"/>
    <col min="15" max="15" width="5.625" style="122" customWidth="1"/>
    <col min="16" max="246" width="8.75" style="122" customWidth="1"/>
    <col min="247" max="16384" width="8.75" style="122"/>
  </cols>
  <sheetData>
    <row r="1" spans="1:15" ht="30" customHeight="1">
      <c r="A1" s="565" t="s">
        <v>723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571" t="s">
        <v>28</v>
      </c>
      <c r="B3" s="569"/>
      <c r="C3" s="573" t="s">
        <v>29</v>
      </c>
      <c r="D3" s="569" t="s">
        <v>30</v>
      </c>
      <c r="E3" s="569" t="s">
        <v>31</v>
      </c>
      <c r="F3" s="569"/>
      <c r="G3" s="569" t="s">
        <v>32</v>
      </c>
      <c r="H3" s="569"/>
      <c r="I3" s="569" t="s">
        <v>33</v>
      </c>
      <c r="J3" s="569"/>
      <c r="K3" s="569" t="s">
        <v>34</v>
      </c>
      <c r="L3" s="569"/>
      <c r="M3" s="573" t="s">
        <v>35</v>
      </c>
      <c r="N3" s="573" t="s">
        <v>435</v>
      </c>
      <c r="O3" s="566" t="s">
        <v>36</v>
      </c>
    </row>
    <row r="4" spans="1:15" ht="18" customHeight="1">
      <c r="A4" s="572"/>
      <c r="B4" s="570"/>
      <c r="C4" s="574"/>
      <c r="D4" s="570"/>
      <c r="E4" s="124">
        <v>1</v>
      </c>
      <c r="F4" s="124">
        <v>2</v>
      </c>
      <c r="G4" s="124">
        <v>3</v>
      </c>
      <c r="H4" s="124">
        <v>4</v>
      </c>
      <c r="I4" s="124">
        <v>5</v>
      </c>
      <c r="J4" s="124">
        <v>6</v>
      </c>
      <c r="K4" s="568" t="s">
        <v>37</v>
      </c>
      <c r="L4" s="568" t="s">
        <v>38</v>
      </c>
      <c r="M4" s="574"/>
      <c r="N4" s="496"/>
      <c r="O4" s="567"/>
    </row>
    <row r="5" spans="1:15" ht="18" customHeight="1">
      <c r="A5" s="572"/>
      <c r="B5" s="570"/>
      <c r="C5" s="574"/>
      <c r="D5" s="570"/>
      <c r="E5" s="125" t="s">
        <v>241</v>
      </c>
      <c r="F5" s="125" t="s">
        <v>241</v>
      </c>
      <c r="G5" s="125" t="s">
        <v>242</v>
      </c>
      <c r="H5" s="125" t="s">
        <v>241</v>
      </c>
      <c r="I5" s="125" t="s">
        <v>242</v>
      </c>
      <c r="J5" s="125" t="s">
        <v>39</v>
      </c>
      <c r="K5" s="568"/>
      <c r="L5" s="568"/>
      <c r="M5" s="574"/>
      <c r="N5" s="496"/>
      <c r="O5" s="567"/>
    </row>
    <row r="6" spans="1:15" ht="17.45" customHeight="1">
      <c r="A6" s="579" t="s">
        <v>40</v>
      </c>
      <c r="B6" s="578" t="s">
        <v>41</v>
      </c>
      <c r="C6" s="78">
        <v>1</v>
      </c>
      <c r="D6" s="1" t="s">
        <v>42</v>
      </c>
      <c r="E6" s="22">
        <v>2</v>
      </c>
      <c r="F6" s="22">
        <v>2</v>
      </c>
      <c r="G6" s="78"/>
      <c r="H6" s="78"/>
      <c r="I6" s="78"/>
      <c r="J6" s="78"/>
      <c r="K6" s="22">
        <v>1</v>
      </c>
      <c r="L6" s="22">
        <v>2</v>
      </c>
      <c r="M6" s="22">
        <f t="shared" ref="M6:M14" si="0">E6*14+F6*14+G6*16+H6*14+I6*16+J6*14</f>
        <v>56</v>
      </c>
      <c r="N6" s="22">
        <v>3</v>
      </c>
      <c r="O6" s="575">
        <f>SUM(M6:M17)/(SUM(M6:M74))</f>
        <v>0.27956989247311825</v>
      </c>
    </row>
    <row r="7" spans="1:15" ht="17.45" customHeight="1">
      <c r="A7" s="579"/>
      <c r="B7" s="578"/>
      <c r="C7" s="78">
        <v>2</v>
      </c>
      <c r="D7" s="79" t="s">
        <v>43</v>
      </c>
      <c r="E7" s="78"/>
      <c r="F7" s="78"/>
      <c r="G7" s="22">
        <v>2</v>
      </c>
      <c r="H7" s="22">
        <v>2</v>
      </c>
      <c r="I7" s="78"/>
      <c r="J7" s="78"/>
      <c r="K7" s="22">
        <v>3</v>
      </c>
      <c r="L7" s="22">
        <v>4</v>
      </c>
      <c r="M7" s="22">
        <f t="shared" si="0"/>
        <v>60</v>
      </c>
      <c r="N7" s="22">
        <v>4</v>
      </c>
      <c r="O7" s="575"/>
    </row>
    <row r="8" spans="1:15" ht="17.45" customHeight="1">
      <c r="A8" s="579"/>
      <c r="B8" s="578"/>
      <c r="C8" s="78">
        <v>3</v>
      </c>
      <c r="D8" s="11" t="s">
        <v>101</v>
      </c>
      <c r="E8" s="22">
        <v>2</v>
      </c>
      <c r="F8" s="22">
        <v>2</v>
      </c>
      <c r="G8" s="78"/>
      <c r="H8" s="78"/>
      <c r="I8" s="78"/>
      <c r="J8" s="78"/>
      <c r="K8" s="22">
        <v>1</v>
      </c>
      <c r="L8" s="22">
        <v>2</v>
      </c>
      <c r="M8" s="22">
        <f t="shared" si="0"/>
        <v>56</v>
      </c>
      <c r="N8" s="22">
        <v>3</v>
      </c>
      <c r="O8" s="575"/>
    </row>
    <row r="9" spans="1:15" ht="17.45" customHeight="1">
      <c r="A9" s="579"/>
      <c r="B9" s="578"/>
      <c r="C9" s="78">
        <v>4</v>
      </c>
      <c r="D9" s="11" t="s">
        <v>100</v>
      </c>
      <c r="E9" s="78"/>
      <c r="F9" s="78"/>
      <c r="G9" s="22">
        <v>2</v>
      </c>
      <c r="H9" s="22">
        <v>2</v>
      </c>
      <c r="I9" s="22">
        <v>2</v>
      </c>
      <c r="J9" s="78"/>
      <c r="K9" s="22" t="s">
        <v>436</v>
      </c>
      <c r="L9" s="22">
        <v>4</v>
      </c>
      <c r="M9" s="22">
        <f t="shared" si="0"/>
        <v>92</v>
      </c>
      <c r="N9" s="22">
        <v>6</v>
      </c>
      <c r="O9" s="575"/>
    </row>
    <row r="10" spans="1:15" ht="17.45" customHeight="1">
      <c r="A10" s="579"/>
      <c r="B10" s="578"/>
      <c r="C10" s="78">
        <v>5</v>
      </c>
      <c r="D10" s="80" t="s">
        <v>44</v>
      </c>
      <c r="E10" s="22">
        <v>2</v>
      </c>
      <c r="F10" s="22">
        <v>2</v>
      </c>
      <c r="G10" s="331">
        <v>0</v>
      </c>
      <c r="H10" s="331">
        <v>0</v>
      </c>
      <c r="I10" s="78"/>
      <c r="J10" s="78"/>
      <c r="K10" s="22">
        <v>1</v>
      </c>
      <c r="L10" s="22">
        <v>2</v>
      </c>
      <c r="M10" s="22">
        <f t="shared" si="0"/>
        <v>56</v>
      </c>
      <c r="N10" s="331">
        <v>3</v>
      </c>
      <c r="O10" s="575"/>
    </row>
    <row r="11" spans="1:15" ht="17.45" customHeight="1">
      <c r="A11" s="579"/>
      <c r="B11" s="578"/>
      <c r="C11" s="78">
        <v>6</v>
      </c>
      <c r="D11" s="80" t="s">
        <v>310</v>
      </c>
      <c r="E11" s="331">
        <v>0</v>
      </c>
      <c r="F11" s="331">
        <v>0</v>
      </c>
      <c r="G11" s="78"/>
      <c r="H11" s="78"/>
      <c r="I11" s="78"/>
      <c r="J11" s="78"/>
      <c r="K11" s="78"/>
      <c r="L11" s="78"/>
      <c r="M11" s="78">
        <f t="shared" si="0"/>
        <v>0</v>
      </c>
      <c r="N11" s="343">
        <v>0</v>
      </c>
      <c r="O11" s="575"/>
    </row>
    <row r="12" spans="1:15" ht="17.45" customHeight="1">
      <c r="A12" s="579"/>
      <c r="B12" s="578"/>
      <c r="C12" s="78">
        <v>7</v>
      </c>
      <c r="D12" s="126" t="s">
        <v>45</v>
      </c>
      <c r="E12" s="22">
        <v>2</v>
      </c>
      <c r="F12" s="22">
        <v>2</v>
      </c>
      <c r="G12" s="22">
        <v>2</v>
      </c>
      <c r="H12" s="22">
        <v>2</v>
      </c>
      <c r="I12" s="78"/>
      <c r="J12" s="78"/>
      <c r="K12" s="78"/>
      <c r="L12" s="78"/>
      <c r="M12" s="78">
        <f t="shared" si="0"/>
        <v>116</v>
      </c>
      <c r="N12" s="78">
        <v>7</v>
      </c>
      <c r="O12" s="575"/>
    </row>
    <row r="13" spans="1:15" ht="17.45" customHeight="1">
      <c r="A13" s="579"/>
      <c r="B13" s="578"/>
      <c r="C13" s="78">
        <v>8</v>
      </c>
      <c r="D13" s="126" t="s">
        <v>46</v>
      </c>
      <c r="E13" s="22">
        <v>2</v>
      </c>
      <c r="F13" s="22">
        <v>2</v>
      </c>
      <c r="G13" s="78"/>
      <c r="H13" s="78"/>
      <c r="I13" s="78"/>
      <c r="J13" s="78"/>
      <c r="K13" s="78"/>
      <c r="L13" s="78"/>
      <c r="M13" s="78">
        <f t="shared" si="0"/>
        <v>56</v>
      </c>
      <c r="N13" s="78">
        <v>3</v>
      </c>
      <c r="O13" s="575"/>
    </row>
    <row r="14" spans="1:15" ht="17.45" customHeight="1">
      <c r="A14" s="579"/>
      <c r="B14" s="578"/>
      <c r="C14" s="78">
        <v>9</v>
      </c>
      <c r="D14" s="11" t="s">
        <v>47</v>
      </c>
      <c r="E14" s="19"/>
      <c r="F14" s="19"/>
      <c r="G14" s="19"/>
      <c r="H14" s="335">
        <v>2</v>
      </c>
      <c r="I14" s="335">
        <v>0</v>
      </c>
      <c r="J14" s="19"/>
      <c r="K14" s="78"/>
      <c r="L14" s="78"/>
      <c r="M14" s="78">
        <f t="shared" si="0"/>
        <v>28</v>
      </c>
      <c r="N14" s="78">
        <v>2</v>
      </c>
      <c r="O14" s="575"/>
    </row>
    <row r="15" spans="1:15" ht="17.45" customHeight="1">
      <c r="A15" s="579"/>
      <c r="B15" s="578"/>
      <c r="C15" s="78">
        <v>10</v>
      </c>
      <c r="D15" s="80" t="s">
        <v>49</v>
      </c>
      <c r="E15" s="22" t="s">
        <v>50</v>
      </c>
      <c r="F15" s="22" t="s">
        <v>50</v>
      </c>
      <c r="G15" s="78" t="s">
        <v>50</v>
      </c>
      <c r="H15" s="78" t="s">
        <v>50</v>
      </c>
      <c r="I15" s="78" t="s">
        <v>50</v>
      </c>
      <c r="J15" s="78"/>
      <c r="K15" s="78"/>
      <c r="L15" s="78"/>
      <c r="M15" s="81" t="s">
        <v>51</v>
      </c>
      <c r="N15" s="576">
        <v>1</v>
      </c>
      <c r="O15" s="575"/>
    </row>
    <row r="16" spans="1:15" ht="17.45" customHeight="1">
      <c r="A16" s="579"/>
      <c r="B16" s="578"/>
      <c r="C16" s="78">
        <v>11</v>
      </c>
      <c r="D16" s="80" t="s">
        <v>52</v>
      </c>
      <c r="E16" s="78" t="s">
        <v>53</v>
      </c>
      <c r="F16" s="78" t="s">
        <v>53</v>
      </c>
      <c r="G16" s="78" t="s">
        <v>53</v>
      </c>
      <c r="H16" s="78" t="s">
        <v>53</v>
      </c>
      <c r="I16" s="78"/>
      <c r="J16" s="78"/>
      <c r="K16" s="78"/>
      <c r="L16" s="78"/>
      <c r="M16" s="81" t="s">
        <v>51</v>
      </c>
      <c r="N16" s="576"/>
      <c r="O16" s="575"/>
    </row>
    <row r="17" spans="1:15" ht="17.45" customHeight="1">
      <c r="A17" s="579"/>
      <c r="B17" s="578"/>
      <c r="C17" s="78">
        <v>12</v>
      </c>
      <c r="D17" s="127" t="s">
        <v>54</v>
      </c>
      <c r="E17" s="78" t="s">
        <v>55</v>
      </c>
      <c r="F17" s="78"/>
      <c r="G17" s="78"/>
      <c r="H17" s="78"/>
      <c r="I17" s="78" t="s">
        <v>50</v>
      </c>
      <c r="J17" s="78"/>
      <c r="K17" s="78"/>
      <c r="L17" s="78"/>
      <c r="M17" s="81" t="s">
        <v>51</v>
      </c>
      <c r="N17" s="576"/>
      <c r="O17" s="575"/>
    </row>
    <row r="18" spans="1:15" ht="17.45" customHeight="1">
      <c r="A18" s="579"/>
      <c r="B18" s="578" t="s">
        <v>56</v>
      </c>
      <c r="C18" s="78">
        <v>13</v>
      </c>
      <c r="D18" s="80" t="s">
        <v>203</v>
      </c>
      <c r="E18" s="78">
        <v>5</v>
      </c>
      <c r="F18" s="78">
        <v>5</v>
      </c>
      <c r="G18" s="78">
        <v>5</v>
      </c>
      <c r="H18" s="78"/>
      <c r="I18" s="78"/>
      <c r="J18" s="78"/>
      <c r="K18" s="78"/>
      <c r="L18" s="78"/>
      <c r="M18" s="78">
        <f t="shared" ref="M18:M32" si="1">E18*14+F18*14+G18*16+H18*14+I18*16+J18*14</f>
        <v>220</v>
      </c>
      <c r="N18" s="78">
        <v>14</v>
      </c>
      <c r="O18" s="575">
        <f>SUM(M18:M27)/(SUM(M6:M74))</f>
        <v>0.4150537634408602</v>
      </c>
    </row>
    <row r="19" spans="1:15" ht="17.45" customHeight="1">
      <c r="A19" s="579"/>
      <c r="B19" s="578"/>
      <c r="C19" s="78">
        <v>14</v>
      </c>
      <c r="D19" s="80" t="s">
        <v>204</v>
      </c>
      <c r="E19" s="343">
        <v>5</v>
      </c>
      <c r="F19" s="78">
        <v>5</v>
      </c>
      <c r="G19" s="78">
        <v>5</v>
      </c>
      <c r="H19" s="78"/>
      <c r="I19" s="78"/>
      <c r="J19" s="78"/>
      <c r="K19" s="78"/>
      <c r="L19" s="78"/>
      <c r="M19" s="78">
        <f t="shared" si="1"/>
        <v>220</v>
      </c>
      <c r="N19" s="78">
        <v>9</v>
      </c>
      <c r="O19" s="575"/>
    </row>
    <row r="20" spans="1:15" ht="17.45" customHeight="1">
      <c r="A20" s="579"/>
      <c r="B20" s="578"/>
      <c r="C20" s="78">
        <v>15</v>
      </c>
      <c r="D20" s="80" t="s">
        <v>210</v>
      </c>
      <c r="E20" s="343">
        <v>2</v>
      </c>
      <c r="F20" s="343">
        <v>2</v>
      </c>
      <c r="G20" s="78">
        <v>2</v>
      </c>
      <c r="H20" s="78"/>
      <c r="I20" s="78"/>
      <c r="J20" s="78"/>
      <c r="K20" s="78"/>
      <c r="L20" s="78"/>
      <c r="M20" s="78">
        <f t="shared" si="1"/>
        <v>88</v>
      </c>
      <c r="N20" s="78">
        <v>6</v>
      </c>
      <c r="O20" s="575"/>
    </row>
    <row r="21" spans="1:15" ht="17.45" customHeight="1">
      <c r="A21" s="579"/>
      <c r="B21" s="578"/>
      <c r="C21" s="78">
        <v>16</v>
      </c>
      <c r="D21" s="80" t="s">
        <v>211</v>
      </c>
      <c r="E21" s="78"/>
      <c r="F21" s="78"/>
      <c r="G21" s="78">
        <v>4</v>
      </c>
      <c r="H21" s="78"/>
      <c r="I21" s="78"/>
      <c r="J21" s="78"/>
      <c r="K21" s="78"/>
      <c r="L21" s="78"/>
      <c r="M21" s="78">
        <f t="shared" si="1"/>
        <v>64</v>
      </c>
      <c r="N21" s="78">
        <v>4</v>
      </c>
      <c r="O21" s="575"/>
    </row>
    <row r="22" spans="1:15" ht="17.45" customHeight="1">
      <c r="A22" s="579"/>
      <c r="B22" s="578"/>
      <c r="C22" s="78">
        <v>17</v>
      </c>
      <c r="D22" s="80" t="s">
        <v>212</v>
      </c>
      <c r="E22" s="78">
        <v>2</v>
      </c>
      <c r="F22" s="78"/>
      <c r="G22" s="78"/>
      <c r="H22" s="78"/>
      <c r="I22" s="78"/>
      <c r="J22" s="78"/>
      <c r="K22" s="78"/>
      <c r="L22" s="78"/>
      <c r="M22" s="78">
        <f t="shared" si="1"/>
        <v>28</v>
      </c>
      <c r="N22" s="78">
        <v>2</v>
      </c>
      <c r="O22" s="575"/>
    </row>
    <row r="23" spans="1:15" ht="17.45" customHeight="1">
      <c r="A23" s="579"/>
      <c r="B23" s="578"/>
      <c r="C23" s="78">
        <v>18</v>
      </c>
      <c r="D23" s="80" t="s">
        <v>206</v>
      </c>
      <c r="E23" s="78"/>
      <c r="F23" s="78">
        <v>2</v>
      </c>
      <c r="G23" s="78"/>
      <c r="H23" s="78"/>
      <c r="I23" s="78"/>
      <c r="J23" s="78"/>
      <c r="K23" s="78"/>
      <c r="L23" s="78"/>
      <c r="M23" s="78">
        <f t="shared" si="1"/>
        <v>28</v>
      </c>
      <c r="N23" s="78">
        <v>2</v>
      </c>
      <c r="O23" s="575"/>
    </row>
    <row r="24" spans="1:15" ht="17.45" customHeight="1">
      <c r="A24" s="579"/>
      <c r="B24" s="578"/>
      <c r="C24" s="78">
        <v>19</v>
      </c>
      <c r="D24" s="80" t="s">
        <v>207</v>
      </c>
      <c r="E24" s="78"/>
      <c r="F24" s="78"/>
      <c r="G24" s="78">
        <v>2</v>
      </c>
      <c r="H24" s="78"/>
      <c r="I24" s="78"/>
      <c r="J24" s="78"/>
      <c r="K24" s="78"/>
      <c r="L24" s="78"/>
      <c r="M24" s="78">
        <f t="shared" si="1"/>
        <v>32</v>
      </c>
      <c r="N24" s="78">
        <v>2</v>
      </c>
      <c r="O24" s="575"/>
    </row>
    <row r="25" spans="1:15" ht="17.45" customHeight="1">
      <c r="A25" s="579"/>
      <c r="B25" s="578"/>
      <c r="C25" s="78">
        <v>20</v>
      </c>
      <c r="D25" s="80" t="s">
        <v>208</v>
      </c>
      <c r="E25" s="78"/>
      <c r="F25" s="78"/>
      <c r="G25" s="78"/>
      <c r="H25" s="78">
        <v>2</v>
      </c>
      <c r="I25" s="78"/>
      <c r="J25" s="78"/>
      <c r="K25" s="78"/>
      <c r="L25" s="78"/>
      <c r="M25" s="78">
        <f t="shared" si="1"/>
        <v>28</v>
      </c>
      <c r="N25" s="78">
        <v>2</v>
      </c>
      <c r="O25" s="575"/>
    </row>
    <row r="26" spans="1:15" ht="17.45" customHeight="1">
      <c r="A26" s="579"/>
      <c r="B26" s="578"/>
      <c r="C26" s="78">
        <v>21</v>
      </c>
      <c r="D26" s="80" t="s">
        <v>209</v>
      </c>
      <c r="E26" s="78"/>
      <c r="F26" s="78"/>
      <c r="G26" s="78"/>
      <c r="H26" s="78"/>
      <c r="I26" s="78">
        <v>4</v>
      </c>
      <c r="J26" s="78"/>
      <c r="K26" s="78"/>
      <c r="L26" s="78"/>
      <c r="M26" s="78">
        <f t="shared" si="1"/>
        <v>64</v>
      </c>
      <c r="N26" s="78">
        <v>4</v>
      </c>
      <c r="O26" s="575"/>
    </row>
    <row r="27" spans="1:15" ht="17.45" customHeight="1">
      <c r="A27" s="579"/>
      <c r="B27" s="578"/>
      <c r="C27" s="78">
        <v>22</v>
      </c>
      <c r="D27" s="80" t="s">
        <v>213</v>
      </c>
      <c r="E27" s="78"/>
      <c r="F27" s="78"/>
      <c r="G27" s="78"/>
      <c r="H27" s="78"/>
      <c r="I27" s="78"/>
      <c r="J27" s="78" t="s">
        <v>442</v>
      </c>
      <c r="K27" s="78"/>
      <c r="L27" s="78"/>
      <c r="M27" s="81"/>
      <c r="N27" s="78">
        <v>8</v>
      </c>
      <c r="O27" s="575"/>
    </row>
    <row r="28" spans="1:15" ht="17.45" customHeight="1">
      <c r="A28" s="579"/>
      <c r="B28" s="580" t="s">
        <v>224</v>
      </c>
      <c r="C28" s="78">
        <v>23</v>
      </c>
      <c r="D28" s="80" t="s">
        <v>215</v>
      </c>
      <c r="E28" s="78"/>
      <c r="F28" s="78"/>
      <c r="G28" s="78"/>
      <c r="H28" s="576">
        <v>14</v>
      </c>
      <c r="I28" s="576">
        <v>16</v>
      </c>
      <c r="J28" s="78"/>
      <c r="K28" s="78"/>
      <c r="L28" s="78"/>
      <c r="M28" s="576">
        <f>E28*14+F28*14+G28*16+H28*14+I28*16+J28*14</f>
        <v>452</v>
      </c>
      <c r="N28" s="576">
        <v>28</v>
      </c>
      <c r="O28" s="575">
        <f>SUM(M28)/(SUM(M6:M74))</f>
        <v>0.24301075268817204</v>
      </c>
    </row>
    <row r="29" spans="1:15" ht="17.45" customHeight="1">
      <c r="A29" s="579"/>
      <c r="B29" s="580"/>
      <c r="C29" s="78">
        <v>24</v>
      </c>
      <c r="D29" s="80" t="s">
        <v>210</v>
      </c>
      <c r="E29" s="78"/>
      <c r="F29" s="78"/>
      <c r="G29" s="78"/>
      <c r="H29" s="576"/>
      <c r="I29" s="576"/>
      <c r="J29" s="78"/>
      <c r="K29" s="78"/>
      <c r="L29" s="78"/>
      <c r="M29" s="576"/>
      <c r="N29" s="576"/>
      <c r="O29" s="575"/>
    </row>
    <row r="30" spans="1:15" ht="17.45" customHeight="1">
      <c r="A30" s="579"/>
      <c r="B30" s="580"/>
      <c r="C30" s="78">
        <v>25</v>
      </c>
      <c r="D30" s="80" t="s">
        <v>205</v>
      </c>
      <c r="E30" s="78"/>
      <c r="F30" s="78"/>
      <c r="G30" s="78"/>
      <c r="H30" s="576"/>
      <c r="I30" s="576"/>
      <c r="J30" s="78"/>
      <c r="K30" s="78"/>
      <c r="L30" s="78"/>
      <c r="M30" s="576"/>
      <c r="N30" s="576"/>
      <c r="O30" s="575"/>
    </row>
    <row r="31" spans="1:15" ht="17.45" customHeight="1">
      <c r="A31" s="579"/>
      <c r="B31" s="578" t="s">
        <v>17</v>
      </c>
      <c r="C31" s="78">
        <v>26</v>
      </c>
      <c r="D31" s="126" t="s">
        <v>72</v>
      </c>
      <c r="E31" s="78">
        <v>1</v>
      </c>
      <c r="F31" s="78">
        <v>1</v>
      </c>
      <c r="G31" s="78"/>
      <c r="H31" s="78"/>
      <c r="I31" s="78"/>
      <c r="J31" s="78"/>
      <c r="K31" s="78"/>
      <c r="L31" s="78"/>
      <c r="M31" s="78">
        <v>28</v>
      </c>
      <c r="N31" s="78">
        <v>2</v>
      </c>
      <c r="O31" s="575">
        <f>SUM(M31:M39)/(SUM(M6:M74))</f>
        <v>3.0107526881720432E-2</v>
      </c>
    </row>
    <row r="32" spans="1:15" ht="17.45" customHeight="1">
      <c r="A32" s="579"/>
      <c r="B32" s="578"/>
      <c r="C32" s="78">
        <v>27</v>
      </c>
      <c r="D32" s="126" t="s">
        <v>192</v>
      </c>
      <c r="E32" s="78">
        <v>1</v>
      </c>
      <c r="F32" s="78">
        <v>1</v>
      </c>
      <c r="G32" s="78"/>
      <c r="H32" s="81"/>
      <c r="I32" s="78"/>
      <c r="J32" s="78"/>
      <c r="K32" s="78"/>
      <c r="L32" s="78"/>
      <c r="M32" s="78">
        <f t="shared" si="1"/>
        <v>28</v>
      </c>
      <c r="N32" s="78">
        <v>2</v>
      </c>
      <c r="O32" s="575"/>
    </row>
    <row r="33" spans="1:15" ht="17.45" customHeight="1">
      <c r="A33" s="579"/>
      <c r="B33" s="578"/>
      <c r="C33" s="78">
        <v>28</v>
      </c>
      <c r="D33" s="24" t="s">
        <v>495</v>
      </c>
      <c r="E33" s="78" t="s">
        <v>75</v>
      </c>
      <c r="F33" s="78"/>
      <c r="G33" s="78"/>
      <c r="H33" s="81"/>
      <c r="I33" s="78"/>
      <c r="J33" s="78"/>
      <c r="K33" s="78"/>
      <c r="L33" s="78"/>
      <c r="M33" s="78"/>
      <c r="N33" s="78">
        <v>1</v>
      </c>
      <c r="O33" s="575"/>
    </row>
    <row r="34" spans="1:15" ht="17.45" customHeight="1">
      <c r="A34" s="579"/>
      <c r="B34" s="578"/>
      <c r="C34" s="78">
        <v>29</v>
      </c>
      <c r="D34" s="126" t="s">
        <v>18</v>
      </c>
      <c r="E34" s="78"/>
      <c r="F34" s="78"/>
      <c r="G34" s="78"/>
      <c r="H34" s="81"/>
      <c r="I34" s="78"/>
      <c r="J34" s="78"/>
      <c r="K34" s="78"/>
      <c r="L34" s="78"/>
      <c r="M34" s="81" t="s">
        <v>19</v>
      </c>
      <c r="N34" s="81"/>
      <c r="O34" s="575"/>
    </row>
    <row r="35" spans="1:15" ht="17.45" customHeight="1">
      <c r="A35" s="579"/>
      <c r="B35" s="578"/>
      <c r="C35" s="78">
        <v>30</v>
      </c>
      <c r="D35" s="126" t="s">
        <v>214</v>
      </c>
      <c r="E35" s="78"/>
      <c r="F35" s="78"/>
      <c r="G35" s="78"/>
      <c r="H35" s="78"/>
      <c r="I35" s="78"/>
      <c r="J35" s="78"/>
      <c r="K35" s="78"/>
      <c r="L35" s="78"/>
      <c r="M35" s="81" t="s">
        <v>19</v>
      </c>
      <c r="N35" s="81"/>
      <c r="O35" s="575"/>
    </row>
    <row r="36" spans="1:15" ht="17.45" customHeight="1">
      <c r="A36" s="579"/>
      <c r="B36" s="578"/>
      <c r="C36" s="78">
        <v>31</v>
      </c>
      <c r="D36" s="126" t="s">
        <v>20</v>
      </c>
      <c r="E36" s="78"/>
      <c r="F36" s="78"/>
      <c r="G36" s="78"/>
      <c r="H36" s="78" t="s">
        <v>75</v>
      </c>
      <c r="I36" s="78"/>
      <c r="J36" s="78"/>
      <c r="K36" s="78"/>
      <c r="L36" s="78"/>
      <c r="M36" s="81"/>
      <c r="N36" s="81">
        <v>1</v>
      </c>
      <c r="O36" s="575"/>
    </row>
    <row r="37" spans="1:15" ht="17.45" customHeight="1">
      <c r="A37" s="579"/>
      <c r="B37" s="578"/>
      <c r="C37" s="78">
        <v>32</v>
      </c>
      <c r="D37" s="126" t="s">
        <v>21</v>
      </c>
      <c r="E37" s="78"/>
      <c r="F37" s="78"/>
      <c r="G37" s="78"/>
      <c r="H37" s="81"/>
      <c r="I37" s="78"/>
      <c r="J37" s="78" t="s">
        <v>477</v>
      </c>
      <c r="K37" s="78"/>
      <c r="L37" s="78"/>
      <c r="M37" s="78"/>
      <c r="N37" s="78">
        <v>9</v>
      </c>
      <c r="O37" s="575"/>
    </row>
    <row r="38" spans="1:15" ht="17.45" customHeight="1">
      <c r="A38" s="579"/>
      <c r="B38" s="578"/>
      <c r="C38" s="78">
        <v>33</v>
      </c>
      <c r="D38" s="381" t="s">
        <v>730</v>
      </c>
      <c r="E38" s="81"/>
      <c r="F38" s="81"/>
      <c r="G38" s="81"/>
      <c r="H38" s="81"/>
      <c r="I38" s="81"/>
      <c r="J38" s="78" t="s">
        <v>77</v>
      </c>
      <c r="K38" s="78"/>
      <c r="L38" s="78"/>
      <c r="M38" s="78"/>
      <c r="N38" s="78">
        <v>2</v>
      </c>
      <c r="O38" s="575"/>
    </row>
    <row r="39" spans="1:15" ht="17.45" customHeight="1">
      <c r="A39" s="579"/>
      <c r="B39" s="578"/>
      <c r="C39" s="78">
        <v>34</v>
      </c>
      <c r="D39" s="126" t="s">
        <v>78</v>
      </c>
      <c r="E39" s="81"/>
      <c r="F39" s="81"/>
      <c r="G39" s="81"/>
      <c r="H39" s="81"/>
      <c r="I39" s="81"/>
      <c r="J39" s="78" t="s">
        <v>73</v>
      </c>
      <c r="K39" s="78"/>
      <c r="L39" s="78"/>
      <c r="M39" s="78"/>
      <c r="N39" s="78">
        <v>1</v>
      </c>
      <c r="O39" s="575"/>
    </row>
    <row r="40" spans="1:15" ht="18" customHeight="1">
      <c r="A40" s="579" t="s">
        <v>107</v>
      </c>
      <c r="B40" s="578" t="s">
        <v>79</v>
      </c>
      <c r="C40" s="78">
        <v>35</v>
      </c>
      <c r="D40" s="126" t="s">
        <v>214</v>
      </c>
      <c r="E40" s="78"/>
      <c r="F40" s="78"/>
      <c r="G40" s="581" t="s">
        <v>699</v>
      </c>
      <c r="H40" s="581"/>
      <c r="I40" s="325"/>
      <c r="J40" s="128"/>
      <c r="K40" s="78"/>
      <c r="L40" s="577" t="s">
        <v>38</v>
      </c>
      <c r="M40" s="576">
        <f>2*16+2*14</f>
        <v>60</v>
      </c>
      <c r="N40" s="576">
        <v>2</v>
      </c>
      <c r="O40" s="575">
        <f>M40/(SUM(M6:M74))</f>
        <v>3.2258064516129031E-2</v>
      </c>
    </row>
    <row r="41" spans="1:15" ht="18" customHeight="1">
      <c r="A41" s="579"/>
      <c r="B41" s="578"/>
      <c r="C41" s="78">
        <v>36</v>
      </c>
      <c r="D41" s="27" t="s">
        <v>571</v>
      </c>
      <c r="E41" s="78"/>
      <c r="F41" s="78"/>
      <c r="G41" s="581"/>
      <c r="H41" s="581"/>
      <c r="I41" s="325"/>
      <c r="J41" s="128"/>
      <c r="K41" s="78"/>
      <c r="L41" s="577"/>
      <c r="M41" s="576"/>
      <c r="N41" s="576"/>
      <c r="O41" s="575"/>
    </row>
    <row r="42" spans="1:15" ht="18" customHeight="1">
      <c r="A42" s="579"/>
      <c r="B42" s="578"/>
      <c r="C42" s="78">
        <v>37</v>
      </c>
      <c r="D42" s="327" t="s">
        <v>595</v>
      </c>
      <c r="E42" s="78"/>
      <c r="F42" s="78"/>
      <c r="G42" s="581"/>
      <c r="H42" s="581"/>
      <c r="I42" s="325"/>
      <c r="J42" s="128"/>
      <c r="K42" s="78"/>
      <c r="L42" s="576"/>
      <c r="M42" s="576"/>
      <c r="N42" s="576"/>
      <c r="O42" s="575"/>
    </row>
    <row r="43" spans="1:15" ht="18" customHeight="1">
      <c r="A43" s="579"/>
      <c r="B43" s="578"/>
      <c r="C43" s="78">
        <v>38</v>
      </c>
      <c r="D43" s="26" t="s">
        <v>80</v>
      </c>
      <c r="E43" s="78"/>
      <c r="F43" s="78"/>
      <c r="G43" s="581"/>
      <c r="H43" s="581"/>
      <c r="I43" s="325"/>
      <c r="J43" s="128"/>
      <c r="K43" s="78"/>
      <c r="L43" s="576"/>
      <c r="M43" s="576"/>
      <c r="N43" s="576"/>
      <c r="O43" s="575"/>
    </row>
    <row r="44" spans="1:15" ht="18" customHeight="1">
      <c r="A44" s="579"/>
      <c r="B44" s="578"/>
      <c r="C44" s="78">
        <v>39</v>
      </c>
      <c r="D44" s="24" t="s">
        <v>81</v>
      </c>
      <c r="E44" s="78"/>
      <c r="F44" s="78"/>
      <c r="G44" s="581"/>
      <c r="H44" s="581"/>
      <c r="I44" s="325"/>
      <c r="J44" s="128"/>
      <c r="K44" s="78"/>
      <c r="L44" s="576"/>
      <c r="M44" s="576"/>
      <c r="N44" s="576"/>
      <c r="O44" s="575"/>
    </row>
    <row r="45" spans="1:15" ht="18" customHeight="1">
      <c r="A45" s="579"/>
      <c r="B45" s="578"/>
      <c r="C45" s="78">
        <v>40</v>
      </c>
      <c r="D45" s="24" t="s">
        <v>229</v>
      </c>
      <c r="E45" s="78"/>
      <c r="F45" s="78"/>
      <c r="G45" s="581"/>
      <c r="H45" s="581"/>
      <c r="I45" s="325"/>
      <c r="J45" s="128"/>
      <c r="K45" s="78"/>
      <c r="L45" s="576"/>
      <c r="M45" s="576"/>
      <c r="N45" s="576"/>
      <c r="O45" s="575"/>
    </row>
    <row r="46" spans="1:15" ht="18" customHeight="1">
      <c r="A46" s="579"/>
      <c r="B46" s="578"/>
      <c r="C46" s="78">
        <v>41</v>
      </c>
      <c r="D46" s="24" t="s">
        <v>82</v>
      </c>
      <c r="E46" s="78"/>
      <c r="F46" s="78"/>
      <c r="G46" s="581"/>
      <c r="H46" s="581"/>
      <c r="I46" s="325"/>
      <c r="J46" s="128"/>
      <c r="K46" s="78"/>
      <c r="L46" s="576"/>
      <c r="M46" s="576"/>
      <c r="N46" s="576"/>
      <c r="O46" s="575"/>
    </row>
    <row r="47" spans="1:15" ht="18" customHeight="1">
      <c r="A47" s="579"/>
      <c r="B47" s="578"/>
      <c r="C47" s="78">
        <v>42</v>
      </c>
      <c r="D47" s="24" t="s">
        <v>83</v>
      </c>
      <c r="E47" s="78"/>
      <c r="F47" s="78"/>
      <c r="G47" s="581"/>
      <c r="H47" s="581"/>
      <c r="I47" s="325"/>
      <c r="J47" s="128"/>
      <c r="K47" s="78"/>
      <c r="L47" s="576"/>
      <c r="M47" s="576"/>
      <c r="N47" s="576"/>
      <c r="O47" s="575"/>
    </row>
    <row r="48" spans="1:15" ht="18" customHeight="1">
      <c r="A48" s="579"/>
      <c r="B48" s="578"/>
      <c r="C48" s="78">
        <v>43</v>
      </c>
      <c r="D48" s="24" t="s">
        <v>84</v>
      </c>
      <c r="E48" s="78"/>
      <c r="F48" s="78"/>
      <c r="G48" s="581"/>
      <c r="H48" s="581"/>
      <c r="I48" s="325"/>
      <c r="J48" s="128"/>
      <c r="K48" s="78"/>
      <c r="L48" s="576"/>
      <c r="M48" s="576"/>
      <c r="N48" s="576"/>
      <c r="O48" s="575"/>
    </row>
    <row r="49" spans="1:15" ht="18" customHeight="1">
      <c r="A49" s="579"/>
      <c r="B49" s="578"/>
      <c r="C49" s="78">
        <v>44</v>
      </c>
      <c r="D49" s="24" t="s">
        <v>112</v>
      </c>
      <c r="E49" s="78"/>
      <c r="F49" s="78"/>
      <c r="G49" s="581"/>
      <c r="H49" s="581"/>
      <c r="I49" s="325"/>
      <c r="J49" s="128"/>
      <c r="K49" s="78"/>
      <c r="L49" s="576"/>
      <c r="M49" s="576"/>
      <c r="N49" s="576"/>
      <c r="O49" s="575"/>
    </row>
    <row r="50" spans="1:15" ht="18" customHeight="1">
      <c r="A50" s="579"/>
      <c r="B50" s="578"/>
      <c r="C50" s="78">
        <v>45</v>
      </c>
      <c r="D50" s="24" t="s">
        <v>85</v>
      </c>
      <c r="E50" s="78"/>
      <c r="F50" s="78"/>
      <c r="G50" s="581"/>
      <c r="H50" s="581"/>
      <c r="I50" s="325"/>
      <c r="J50" s="128"/>
      <c r="K50" s="78"/>
      <c r="L50" s="576"/>
      <c r="M50" s="576"/>
      <c r="N50" s="576"/>
      <c r="O50" s="575"/>
    </row>
    <row r="51" spans="1:15" ht="18" customHeight="1">
      <c r="A51" s="579"/>
      <c r="B51" s="578"/>
      <c r="C51" s="78">
        <v>46</v>
      </c>
      <c r="D51" s="24" t="s">
        <v>86</v>
      </c>
      <c r="E51" s="78"/>
      <c r="F51" s="78"/>
      <c r="G51" s="581"/>
      <c r="H51" s="581"/>
      <c r="I51" s="325"/>
      <c r="J51" s="128"/>
      <c r="K51" s="78"/>
      <c r="L51" s="576"/>
      <c r="M51" s="576"/>
      <c r="N51" s="576"/>
      <c r="O51" s="575"/>
    </row>
    <row r="52" spans="1:15" ht="18" customHeight="1">
      <c r="A52" s="579"/>
      <c r="B52" s="578"/>
      <c r="C52" s="78">
        <v>47</v>
      </c>
      <c r="D52" s="24" t="s">
        <v>87</v>
      </c>
      <c r="E52" s="78"/>
      <c r="F52" s="78"/>
      <c r="G52" s="581"/>
      <c r="H52" s="581"/>
      <c r="I52" s="325"/>
      <c r="J52" s="128"/>
      <c r="K52" s="78"/>
      <c r="L52" s="576"/>
      <c r="M52" s="576"/>
      <c r="N52" s="576"/>
      <c r="O52" s="575"/>
    </row>
    <row r="53" spans="1:15" ht="18" customHeight="1">
      <c r="A53" s="579"/>
      <c r="B53" s="578"/>
      <c r="C53" s="78">
        <v>48</v>
      </c>
      <c r="D53" s="24" t="s">
        <v>88</v>
      </c>
      <c r="E53" s="78"/>
      <c r="F53" s="78"/>
      <c r="G53" s="581"/>
      <c r="H53" s="581"/>
      <c r="I53" s="325"/>
      <c r="J53" s="128"/>
      <c r="K53" s="78"/>
      <c r="L53" s="576"/>
      <c r="M53" s="576"/>
      <c r="N53" s="576"/>
      <c r="O53" s="575"/>
    </row>
    <row r="54" spans="1:15" ht="18" customHeight="1">
      <c r="A54" s="579"/>
      <c r="B54" s="578"/>
      <c r="C54" s="78">
        <v>49</v>
      </c>
      <c r="D54" s="24" t="s">
        <v>113</v>
      </c>
      <c r="E54" s="78"/>
      <c r="F54" s="78"/>
      <c r="G54" s="581"/>
      <c r="H54" s="581"/>
      <c r="I54" s="325"/>
      <c r="J54" s="128"/>
      <c r="K54" s="78"/>
      <c r="L54" s="576"/>
      <c r="M54" s="576"/>
      <c r="N54" s="576"/>
      <c r="O54" s="575"/>
    </row>
    <row r="55" spans="1:15" ht="18" customHeight="1">
      <c r="A55" s="579"/>
      <c r="B55" s="578"/>
      <c r="C55" s="78">
        <v>50</v>
      </c>
      <c r="D55" s="24" t="s">
        <v>89</v>
      </c>
      <c r="E55" s="78"/>
      <c r="F55" s="78"/>
      <c r="G55" s="581"/>
      <c r="H55" s="581"/>
      <c r="I55" s="325"/>
      <c r="J55" s="128"/>
      <c r="K55" s="78"/>
      <c r="L55" s="576"/>
      <c r="M55" s="576"/>
      <c r="N55" s="576"/>
      <c r="O55" s="575"/>
    </row>
    <row r="56" spans="1:15" ht="18" customHeight="1">
      <c r="A56" s="579"/>
      <c r="B56" s="578"/>
      <c r="C56" s="78">
        <v>51</v>
      </c>
      <c r="D56" s="24" t="s">
        <v>90</v>
      </c>
      <c r="E56" s="78"/>
      <c r="F56" s="78"/>
      <c r="G56" s="581"/>
      <c r="H56" s="581"/>
      <c r="I56" s="325"/>
      <c r="J56" s="128"/>
      <c r="K56" s="78"/>
      <c r="L56" s="576"/>
      <c r="M56" s="576"/>
      <c r="N56" s="576"/>
      <c r="O56" s="575"/>
    </row>
    <row r="57" spans="1:15" ht="18" customHeight="1">
      <c r="A57" s="579"/>
      <c r="B57" s="578"/>
      <c r="C57" s="78">
        <v>52</v>
      </c>
      <c r="D57" s="24" t="s">
        <v>91</v>
      </c>
      <c r="E57" s="78"/>
      <c r="F57" s="78"/>
      <c r="G57" s="581"/>
      <c r="H57" s="581"/>
      <c r="I57" s="325"/>
      <c r="J57" s="128"/>
      <c r="K57" s="78"/>
      <c r="L57" s="576"/>
      <c r="M57" s="576"/>
      <c r="N57" s="576"/>
      <c r="O57" s="575"/>
    </row>
    <row r="58" spans="1:15" ht="18" customHeight="1">
      <c r="A58" s="579"/>
      <c r="B58" s="578"/>
      <c r="C58" s="78">
        <v>53</v>
      </c>
      <c r="D58" s="24" t="s">
        <v>230</v>
      </c>
      <c r="E58" s="78"/>
      <c r="F58" s="78"/>
      <c r="G58" s="581"/>
      <c r="H58" s="581"/>
      <c r="I58" s="325"/>
      <c r="J58" s="128"/>
      <c r="K58" s="78"/>
      <c r="L58" s="576"/>
      <c r="M58" s="576"/>
      <c r="N58" s="576"/>
      <c r="O58" s="575"/>
    </row>
    <row r="59" spans="1:15" ht="18" customHeight="1">
      <c r="A59" s="579"/>
      <c r="B59" s="578"/>
      <c r="C59" s="78">
        <v>54</v>
      </c>
      <c r="D59" s="24" t="s">
        <v>92</v>
      </c>
      <c r="E59" s="78"/>
      <c r="F59" s="78"/>
      <c r="G59" s="581"/>
      <c r="H59" s="581"/>
      <c r="I59" s="325"/>
      <c r="J59" s="128"/>
      <c r="K59" s="78"/>
      <c r="L59" s="576"/>
      <c r="M59" s="576"/>
      <c r="N59" s="576"/>
      <c r="O59" s="575"/>
    </row>
    <row r="60" spans="1:15" ht="18" customHeight="1">
      <c r="A60" s="579"/>
      <c r="B60" s="578"/>
      <c r="C60" s="78">
        <v>55</v>
      </c>
      <c r="D60" s="333" t="s">
        <v>602</v>
      </c>
      <c r="E60" s="78"/>
      <c r="F60" s="78"/>
      <c r="G60" s="581"/>
      <c r="H60" s="581"/>
      <c r="I60" s="325"/>
      <c r="J60" s="128"/>
      <c r="K60" s="78"/>
      <c r="L60" s="576"/>
      <c r="M60" s="576"/>
      <c r="N60" s="576"/>
      <c r="O60" s="575"/>
    </row>
    <row r="61" spans="1:15" ht="18" customHeight="1">
      <c r="A61" s="579"/>
      <c r="B61" s="578"/>
      <c r="C61" s="78">
        <v>56</v>
      </c>
      <c r="D61" s="333" t="s">
        <v>479</v>
      </c>
      <c r="E61" s="78"/>
      <c r="F61" s="78"/>
      <c r="G61" s="581"/>
      <c r="H61" s="581"/>
      <c r="I61" s="325"/>
      <c r="J61" s="128"/>
      <c r="K61" s="78"/>
      <c r="L61" s="576"/>
      <c r="M61" s="576"/>
      <c r="N61" s="576"/>
      <c r="O61" s="575"/>
    </row>
    <row r="62" spans="1:15" ht="18" customHeight="1">
      <c r="A62" s="579"/>
      <c r="B62" s="578"/>
      <c r="C62" s="78">
        <v>57</v>
      </c>
      <c r="D62" s="333" t="s">
        <v>471</v>
      </c>
      <c r="E62" s="78"/>
      <c r="F62" s="78"/>
      <c r="G62" s="581"/>
      <c r="H62" s="581"/>
      <c r="I62" s="325"/>
      <c r="J62" s="128"/>
      <c r="K62" s="78"/>
      <c r="L62" s="576"/>
      <c r="M62" s="576"/>
      <c r="N62" s="576"/>
      <c r="O62" s="575"/>
    </row>
    <row r="63" spans="1:15" ht="18" customHeight="1">
      <c r="A63" s="579"/>
      <c r="B63" s="578"/>
      <c r="C63" s="78">
        <v>58</v>
      </c>
      <c r="D63" s="24" t="s">
        <v>93</v>
      </c>
      <c r="E63" s="78"/>
      <c r="F63" s="78"/>
      <c r="G63" s="581"/>
      <c r="H63" s="581"/>
      <c r="I63" s="325"/>
      <c r="J63" s="128"/>
      <c r="K63" s="78"/>
      <c r="L63" s="576"/>
      <c r="M63" s="576"/>
      <c r="N63" s="576"/>
      <c r="O63" s="575"/>
    </row>
    <row r="64" spans="1:15" ht="18" customHeight="1">
      <c r="A64" s="579"/>
      <c r="B64" s="578"/>
      <c r="C64" s="78">
        <v>59</v>
      </c>
      <c r="D64" s="85" t="s">
        <v>94</v>
      </c>
      <c r="E64" s="78"/>
      <c r="F64" s="78"/>
      <c r="G64" s="581"/>
      <c r="H64" s="581"/>
      <c r="I64" s="325"/>
      <c r="J64" s="128"/>
      <c r="K64" s="78"/>
      <c r="L64" s="576"/>
      <c r="M64" s="576"/>
      <c r="N64" s="576"/>
      <c r="O64" s="575"/>
    </row>
    <row r="65" spans="1:15" ht="18" customHeight="1">
      <c r="A65" s="579"/>
      <c r="B65" s="578"/>
      <c r="C65" s="78">
        <v>60</v>
      </c>
      <c r="D65" s="24" t="s">
        <v>95</v>
      </c>
      <c r="E65" s="78"/>
      <c r="F65" s="78"/>
      <c r="G65" s="581"/>
      <c r="H65" s="581"/>
      <c r="I65" s="325"/>
      <c r="J65" s="128"/>
      <c r="K65" s="78"/>
      <c r="L65" s="576"/>
      <c r="M65" s="576"/>
      <c r="N65" s="576"/>
      <c r="O65" s="575"/>
    </row>
    <row r="66" spans="1:15" ht="18" customHeight="1">
      <c r="A66" s="579"/>
      <c r="B66" s="578"/>
      <c r="C66" s="78">
        <v>61</v>
      </c>
      <c r="D66" s="24" t="s">
        <v>96</v>
      </c>
      <c r="E66" s="78"/>
      <c r="F66" s="78"/>
      <c r="G66" s="581"/>
      <c r="H66" s="581"/>
      <c r="I66" s="325"/>
      <c r="J66" s="128"/>
      <c r="K66" s="78"/>
      <c r="L66" s="576"/>
      <c r="M66" s="576"/>
      <c r="N66" s="576"/>
      <c r="O66" s="575"/>
    </row>
    <row r="67" spans="1:15" ht="18" customHeight="1">
      <c r="A67" s="579"/>
      <c r="B67" s="578"/>
      <c r="C67" s="78">
        <v>62</v>
      </c>
      <c r="D67" s="24" t="s">
        <v>97</v>
      </c>
      <c r="E67" s="78"/>
      <c r="F67" s="78"/>
      <c r="G67" s="581"/>
      <c r="H67" s="581"/>
      <c r="I67" s="325"/>
      <c r="J67" s="128"/>
      <c r="K67" s="78"/>
      <c r="L67" s="576"/>
      <c r="M67" s="576"/>
      <c r="N67" s="576"/>
      <c r="O67" s="575"/>
    </row>
    <row r="68" spans="1:15" ht="18" customHeight="1">
      <c r="A68" s="579"/>
      <c r="B68" s="578"/>
      <c r="C68" s="78">
        <v>63</v>
      </c>
      <c r="D68" s="24" t="s">
        <v>98</v>
      </c>
      <c r="E68" s="78"/>
      <c r="F68" s="78"/>
      <c r="G68" s="581"/>
      <c r="H68" s="581"/>
      <c r="I68" s="325"/>
      <c r="J68" s="128"/>
      <c r="K68" s="78"/>
      <c r="L68" s="576"/>
      <c r="M68" s="576"/>
      <c r="N68" s="576"/>
      <c r="O68" s="575"/>
    </row>
    <row r="69" spans="1:15" ht="18" customHeight="1">
      <c r="A69" s="579"/>
      <c r="B69" s="578"/>
      <c r="C69" s="78">
        <v>64</v>
      </c>
      <c r="D69" s="24" t="s">
        <v>114</v>
      </c>
      <c r="E69" s="78"/>
      <c r="F69" s="78"/>
      <c r="G69" s="581"/>
      <c r="H69" s="581"/>
      <c r="I69" s="325"/>
      <c r="J69" s="128"/>
      <c r="K69" s="78"/>
      <c r="L69" s="576"/>
      <c r="M69" s="576"/>
      <c r="N69" s="576"/>
      <c r="O69" s="575"/>
    </row>
    <row r="70" spans="1:15" ht="18" customHeight="1">
      <c r="A70" s="579"/>
      <c r="B70" s="578"/>
      <c r="C70" s="78">
        <v>65</v>
      </c>
      <c r="D70" s="24" t="s">
        <v>99</v>
      </c>
      <c r="E70" s="78"/>
      <c r="F70" s="78"/>
      <c r="G70" s="581"/>
      <c r="H70" s="581"/>
      <c r="I70" s="325"/>
      <c r="J70" s="128"/>
      <c r="K70" s="78"/>
      <c r="L70" s="576"/>
      <c r="M70" s="576"/>
      <c r="N70" s="576"/>
      <c r="O70" s="575"/>
    </row>
    <row r="71" spans="1:15" ht="18" customHeight="1">
      <c r="A71" s="579"/>
      <c r="B71" s="578"/>
      <c r="C71" s="78"/>
      <c r="D71" s="129"/>
      <c r="E71" s="78"/>
      <c r="F71" s="78"/>
      <c r="G71" s="581"/>
      <c r="H71" s="581"/>
      <c r="I71" s="325"/>
      <c r="J71" s="128"/>
      <c r="K71" s="78"/>
      <c r="L71" s="576"/>
      <c r="M71" s="576"/>
      <c r="N71" s="576"/>
      <c r="O71" s="575"/>
    </row>
    <row r="72" spans="1:15" ht="18" customHeight="1">
      <c r="A72" s="579"/>
      <c r="B72" s="578"/>
      <c r="C72" s="78"/>
      <c r="D72" s="129"/>
      <c r="E72" s="78"/>
      <c r="F72" s="78"/>
      <c r="G72" s="581"/>
      <c r="H72" s="581"/>
      <c r="I72" s="325"/>
      <c r="J72" s="128"/>
      <c r="K72" s="78"/>
      <c r="L72" s="576"/>
      <c r="M72" s="576"/>
      <c r="N72" s="576"/>
      <c r="O72" s="575"/>
    </row>
    <row r="73" spans="1:15" ht="18" customHeight="1">
      <c r="A73" s="579"/>
      <c r="B73" s="578"/>
      <c r="C73" s="78"/>
      <c r="D73" s="129"/>
      <c r="E73" s="78"/>
      <c r="F73" s="78"/>
      <c r="G73" s="581"/>
      <c r="H73" s="581"/>
      <c r="I73" s="325"/>
      <c r="J73" s="128"/>
      <c r="K73" s="78"/>
      <c r="L73" s="576"/>
      <c r="M73" s="576"/>
      <c r="N73" s="576"/>
      <c r="O73" s="575"/>
    </row>
    <row r="74" spans="1:15" ht="18" customHeight="1">
      <c r="A74" s="579"/>
      <c r="B74" s="578"/>
      <c r="C74" s="78"/>
      <c r="D74" s="129"/>
      <c r="E74" s="78"/>
      <c r="F74" s="78"/>
      <c r="G74" s="581"/>
      <c r="H74" s="581"/>
      <c r="I74" s="325"/>
      <c r="J74" s="128"/>
      <c r="K74" s="78"/>
      <c r="L74" s="576"/>
      <c r="M74" s="576"/>
      <c r="N74" s="576"/>
      <c r="O74" s="575"/>
    </row>
    <row r="75" spans="1:15" ht="18" customHeight="1">
      <c r="A75" s="450" t="s">
        <v>703</v>
      </c>
      <c r="B75" s="451"/>
      <c r="C75" s="451"/>
      <c r="D75" s="452"/>
      <c r="E75" s="130">
        <f>SUM(E6:E74)</f>
        <v>26</v>
      </c>
      <c r="F75" s="130">
        <f>SUM(F6:F74)</f>
        <v>26</v>
      </c>
      <c r="G75" s="130">
        <f>SUM(G6:G39)+2</f>
        <v>26</v>
      </c>
      <c r="H75" s="130">
        <f>SUM(H6:H39)+2</f>
        <v>26</v>
      </c>
      <c r="I75" s="130">
        <f>SUM(I6:I39)</f>
        <v>22</v>
      </c>
      <c r="J75" s="130"/>
      <c r="K75" s="130"/>
      <c r="L75" s="130"/>
      <c r="M75" s="130">
        <f>SUM(M6:M74)</f>
        <v>1860</v>
      </c>
      <c r="N75" s="130">
        <v>139</v>
      </c>
      <c r="O75" s="326">
        <f>SUM(O6:O74)</f>
        <v>1</v>
      </c>
    </row>
  </sheetData>
  <mergeCells count="36">
    <mergeCell ref="B6:B17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B28:B30"/>
    <mergeCell ref="H28:H30"/>
    <mergeCell ref="I28:I30"/>
    <mergeCell ref="M28:M30"/>
    <mergeCell ref="N28:N30"/>
    <mergeCell ref="A75:D75"/>
    <mergeCell ref="B31:B39"/>
    <mergeCell ref="O31:O39"/>
    <mergeCell ref="A40:A74"/>
    <mergeCell ref="B40:B74"/>
    <mergeCell ref="L40:L74"/>
    <mergeCell ref="M40:M74"/>
    <mergeCell ref="N40:N74"/>
    <mergeCell ref="O40:O74"/>
    <mergeCell ref="G40:H74"/>
    <mergeCell ref="A6:A39"/>
    <mergeCell ref="O6:O17"/>
    <mergeCell ref="N15:N17"/>
    <mergeCell ref="B18:B27"/>
    <mergeCell ref="O18:O27"/>
    <mergeCell ref="O28:O30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316级  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82" t="s">
        <v>728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</row>
    <row r="2" spans="1:19" ht="15" customHeight="1">
      <c r="K2" s="225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26" customFormat="1" ht="18" customHeight="1">
      <c r="A3" s="583" t="s">
        <v>28</v>
      </c>
      <c r="B3" s="584"/>
      <c r="C3" s="587" t="s">
        <v>29</v>
      </c>
      <c r="D3" s="589" t="s">
        <v>30</v>
      </c>
      <c r="E3" s="591" t="s">
        <v>31</v>
      </c>
      <c r="F3" s="591"/>
      <c r="G3" s="591" t="s">
        <v>32</v>
      </c>
      <c r="H3" s="591"/>
      <c r="I3" s="591" t="s">
        <v>33</v>
      </c>
      <c r="J3" s="591"/>
      <c r="K3" s="591" t="s">
        <v>457</v>
      </c>
      <c r="L3" s="591"/>
      <c r="M3" s="591" t="s">
        <v>458</v>
      </c>
      <c r="N3" s="591"/>
      <c r="O3" s="592" t="s">
        <v>702</v>
      </c>
      <c r="P3" s="592"/>
      <c r="Q3" s="587" t="s">
        <v>35</v>
      </c>
      <c r="R3" s="587" t="s">
        <v>435</v>
      </c>
      <c r="S3" s="593" t="s">
        <v>300</v>
      </c>
    </row>
    <row r="4" spans="1:19" s="226" customFormat="1" ht="18" customHeight="1">
      <c r="A4" s="585"/>
      <c r="B4" s="586"/>
      <c r="C4" s="588"/>
      <c r="D4" s="590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595" t="s">
        <v>37</v>
      </c>
      <c r="P4" s="595" t="s">
        <v>38</v>
      </c>
      <c r="Q4" s="588"/>
      <c r="R4" s="496"/>
      <c r="S4" s="594"/>
    </row>
    <row r="5" spans="1:19" s="226" customFormat="1" ht="18" customHeight="1">
      <c r="A5" s="585"/>
      <c r="B5" s="586"/>
      <c r="C5" s="588"/>
      <c r="D5" s="590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595"/>
      <c r="P5" s="595"/>
      <c r="Q5" s="588"/>
      <c r="R5" s="496"/>
      <c r="S5" s="594"/>
    </row>
    <row r="6" spans="1:19" s="232" customFormat="1" ht="17.45" customHeight="1">
      <c r="A6" s="603" t="s">
        <v>40</v>
      </c>
      <c r="B6" s="597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2" si="0">E6*14+F6*14+G6*16+H6*14+I6*16+J6*14+K6*16+L6*14+M6*16+N6*19</f>
        <v>56</v>
      </c>
      <c r="R6" s="229">
        <v>3</v>
      </c>
      <c r="S6" s="598">
        <f>SUM(Q6:Q25)/(SUM(Q6:Q81))</f>
        <v>0.41196581196581195</v>
      </c>
    </row>
    <row r="7" spans="1:19" s="232" customFormat="1" ht="17.45" customHeight="1">
      <c r="A7" s="603"/>
      <c r="B7" s="597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98"/>
    </row>
    <row r="8" spans="1:19" s="232" customFormat="1" ht="17.45" customHeight="1">
      <c r="A8" s="603"/>
      <c r="B8" s="597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98"/>
    </row>
    <row r="9" spans="1:19" s="232" customFormat="1" ht="17.45" customHeight="1">
      <c r="A9" s="603"/>
      <c r="B9" s="597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98"/>
    </row>
    <row r="10" spans="1:19" s="232" customFormat="1" ht="17.45" customHeight="1">
      <c r="A10" s="603"/>
      <c r="B10" s="597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98"/>
    </row>
    <row r="11" spans="1:19" s="232" customFormat="1" ht="17.45" customHeight="1">
      <c r="A11" s="603"/>
      <c r="B11" s="597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98"/>
    </row>
    <row r="12" spans="1:19" s="232" customFormat="1" ht="17.45" customHeight="1">
      <c r="A12" s="603"/>
      <c r="B12" s="597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98"/>
    </row>
    <row r="13" spans="1:19" s="232" customFormat="1" ht="17.45" customHeight="1">
      <c r="A13" s="603"/>
      <c r="B13" s="597"/>
      <c r="C13" s="229">
        <v>8</v>
      </c>
      <c r="D13" s="80" t="s">
        <v>468</v>
      </c>
      <c r="E13" s="78">
        <v>2</v>
      </c>
      <c r="F13" s="78">
        <v>2</v>
      </c>
      <c r="G13" s="78">
        <v>2</v>
      </c>
      <c r="H13" s="78">
        <v>2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116</v>
      </c>
      <c r="R13" s="229">
        <v>7</v>
      </c>
      <c r="S13" s="598"/>
    </row>
    <row r="14" spans="1:19" s="232" customFormat="1" ht="17.45" customHeight="1">
      <c r="A14" s="603"/>
      <c r="B14" s="597"/>
      <c r="C14" s="229">
        <v>9</v>
      </c>
      <c r="D14" s="80" t="s">
        <v>469</v>
      </c>
      <c r="E14" s="78">
        <v>2</v>
      </c>
      <c r="F14" s="78">
        <v>2</v>
      </c>
      <c r="G14" s="78">
        <v>2</v>
      </c>
      <c r="H14" s="78">
        <v>2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116</v>
      </c>
      <c r="R14" s="229">
        <v>7</v>
      </c>
      <c r="S14" s="598"/>
    </row>
    <row r="15" spans="1:19" s="232" customFormat="1" ht="17.45" customHeight="1">
      <c r="A15" s="603"/>
      <c r="B15" s="597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98"/>
    </row>
    <row r="16" spans="1:19" s="232" customFormat="1" ht="17.45" customHeight="1">
      <c r="A16" s="603"/>
      <c r="B16" s="597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98"/>
    </row>
    <row r="17" spans="1:19" s="232" customFormat="1" ht="17.45" customHeight="1">
      <c r="A17" s="603"/>
      <c r="B17" s="597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98"/>
    </row>
    <row r="18" spans="1:19" s="232" customFormat="1" ht="17.45" customHeight="1">
      <c r="A18" s="603"/>
      <c r="B18" s="597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22">
        <v>2</v>
      </c>
      <c r="L18" s="22">
        <v>2</v>
      </c>
      <c r="M18" s="78"/>
      <c r="N18" s="78"/>
      <c r="O18" s="78"/>
      <c r="P18" s="78"/>
      <c r="Q18" s="229">
        <f t="shared" si="0"/>
        <v>120</v>
      </c>
      <c r="R18" s="229">
        <v>7</v>
      </c>
      <c r="S18" s="598"/>
    </row>
    <row r="19" spans="1:19" s="232" customFormat="1" ht="17.45" customHeight="1">
      <c r="A19" s="603"/>
      <c r="B19" s="597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98"/>
    </row>
    <row r="20" spans="1:19" s="232" customFormat="1" ht="17.45" customHeight="1">
      <c r="A20" s="603"/>
      <c r="B20" s="597"/>
      <c r="C20" s="229">
        <v>15</v>
      </c>
      <c r="D20" s="80" t="s">
        <v>479</v>
      </c>
      <c r="E20" s="78"/>
      <c r="F20" s="78"/>
      <c r="G20" s="78"/>
      <c r="H20" s="78"/>
      <c r="I20" s="22">
        <v>1</v>
      </c>
      <c r="J20" s="22">
        <v>1</v>
      </c>
      <c r="K20" s="78"/>
      <c r="L20" s="78"/>
      <c r="M20" s="78"/>
      <c r="N20" s="78"/>
      <c r="O20" s="78"/>
      <c r="P20" s="78"/>
      <c r="Q20" s="229">
        <f t="shared" si="0"/>
        <v>30</v>
      </c>
      <c r="R20" s="229">
        <v>2</v>
      </c>
      <c r="S20" s="598"/>
    </row>
    <row r="21" spans="1:19" s="232" customFormat="1" ht="17.45" customHeight="1">
      <c r="A21" s="603"/>
      <c r="B21" s="597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98"/>
    </row>
    <row r="22" spans="1:19" s="232" customFormat="1" ht="17.45" customHeight="1">
      <c r="A22" s="603"/>
      <c r="B22" s="597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78"/>
      <c r="M22" s="19">
        <v>2</v>
      </c>
      <c r="N22" s="19"/>
      <c r="O22" s="78"/>
      <c r="P22" s="78"/>
      <c r="Q22" s="229">
        <f t="shared" si="0"/>
        <v>32</v>
      </c>
      <c r="R22" s="229">
        <v>2</v>
      </c>
      <c r="S22" s="598"/>
    </row>
    <row r="23" spans="1:19" s="232" customFormat="1" ht="17.45" customHeight="1">
      <c r="A23" s="603"/>
      <c r="B23" s="607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96">
        <v>1</v>
      </c>
      <c r="S23" s="598"/>
    </row>
    <row r="24" spans="1:19" s="232" customFormat="1" ht="17.45" customHeight="1">
      <c r="A24" s="603"/>
      <c r="B24" s="607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96"/>
      <c r="S24" s="598"/>
    </row>
    <row r="25" spans="1:19" s="232" customFormat="1" ht="17.45" customHeight="1">
      <c r="A25" s="603"/>
      <c r="B25" s="607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96"/>
      <c r="S25" s="598"/>
    </row>
    <row r="26" spans="1:19" s="232" customFormat="1" ht="17.45" customHeight="1">
      <c r="A26" s="603"/>
      <c r="B26" s="597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1">E26*14+F26*14+G26*16+H26*14+I26*16+J26*14+K26*16+L26*14+M26*16+N26*19</f>
        <v>440</v>
      </c>
      <c r="R26" s="229">
        <v>28</v>
      </c>
      <c r="S26" s="598">
        <f>SUM(Q26:Q37)/(SUM(Q6:Q81))</f>
        <v>0.42621082621082623</v>
      </c>
    </row>
    <row r="27" spans="1:19" s="232" customFormat="1" ht="17.45" customHeight="1">
      <c r="A27" s="603"/>
      <c r="B27" s="597"/>
      <c r="C27" s="229">
        <v>22</v>
      </c>
      <c r="D27" s="80" t="s">
        <v>204</v>
      </c>
      <c r="E27" s="78"/>
      <c r="F27" s="78"/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1"/>
        <v>242</v>
      </c>
      <c r="R27" s="229">
        <v>15</v>
      </c>
      <c r="S27" s="598"/>
    </row>
    <row r="28" spans="1:19" s="232" customFormat="1" ht="17.45" customHeight="1">
      <c r="A28" s="603"/>
      <c r="B28" s="597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1"/>
        <v>306</v>
      </c>
      <c r="R28" s="229">
        <v>19</v>
      </c>
      <c r="S28" s="598"/>
    </row>
    <row r="29" spans="1:19" s="232" customFormat="1" ht="17.45" customHeight="1">
      <c r="A29" s="603"/>
      <c r="B29" s="597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1"/>
        <v>144</v>
      </c>
      <c r="R29" s="229">
        <v>9</v>
      </c>
      <c r="S29" s="598"/>
    </row>
    <row r="30" spans="1:19" s="232" customFormat="1" ht="17.45" customHeight="1">
      <c r="A30" s="603"/>
      <c r="B30" s="597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1"/>
        <v>60</v>
      </c>
      <c r="R30" s="229">
        <v>4</v>
      </c>
      <c r="S30" s="598"/>
    </row>
    <row r="31" spans="1:19" s="232" customFormat="1" ht="17.45" customHeight="1">
      <c r="A31" s="603"/>
      <c r="B31" s="597"/>
      <c r="C31" s="229">
        <v>26</v>
      </c>
      <c r="D31" s="235" t="s">
        <v>211</v>
      </c>
      <c r="E31" s="78"/>
      <c r="F31" s="78"/>
      <c r="G31" s="78"/>
      <c r="H31" s="78"/>
      <c r="I31" s="78"/>
      <c r="J31" s="324"/>
      <c r="K31" s="78">
        <v>4</v>
      </c>
      <c r="L31" s="78"/>
      <c r="M31" s="78"/>
      <c r="N31" s="78"/>
      <c r="O31" s="78"/>
      <c r="P31" s="78"/>
      <c r="Q31" s="229">
        <f t="shared" si="1"/>
        <v>64</v>
      </c>
      <c r="R31" s="229">
        <v>4</v>
      </c>
      <c r="S31" s="598"/>
    </row>
    <row r="32" spans="1:19" s="232" customFormat="1" ht="17.45" customHeight="1">
      <c r="A32" s="603"/>
      <c r="B32" s="597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1"/>
        <v>56</v>
      </c>
      <c r="R32" s="229">
        <v>3</v>
      </c>
      <c r="S32" s="598"/>
    </row>
    <row r="33" spans="1:19" s="232" customFormat="1" ht="17.45" customHeight="1">
      <c r="A33" s="603"/>
      <c r="B33" s="597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1"/>
        <v>32</v>
      </c>
      <c r="R33" s="229">
        <v>2</v>
      </c>
      <c r="S33" s="598"/>
    </row>
    <row r="34" spans="1:19" s="232" customFormat="1" ht="17.45" customHeight="1">
      <c r="A34" s="603"/>
      <c r="B34" s="597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1"/>
        <v>28</v>
      </c>
      <c r="R34" s="229">
        <v>2</v>
      </c>
      <c r="S34" s="598"/>
    </row>
    <row r="35" spans="1:19" s="232" customFormat="1" ht="17.45" customHeight="1">
      <c r="A35" s="603"/>
      <c r="B35" s="597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1"/>
        <v>60</v>
      </c>
      <c r="R35" s="229">
        <v>4</v>
      </c>
      <c r="S35" s="598"/>
    </row>
    <row r="36" spans="1:19" s="232" customFormat="1" ht="17.45" customHeight="1">
      <c r="A36" s="603"/>
      <c r="B36" s="597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98"/>
    </row>
    <row r="37" spans="1:19" s="232" customFormat="1" ht="17.45" customHeight="1">
      <c r="A37" s="603"/>
      <c r="B37" s="597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98"/>
    </row>
    <row r="38" spans="1:19" s="232" customFormat="1" ht="17.45" customHeight="1">
      <c r="A38" s="603"/>
      <c r="B38" s="599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76">
        <v>14</v>
      </c>
      <c r="M38" s="576">
        <v>16</v>
      </c>
      <c r="N38" s="78"/>
      <c r="O38" s="78"/>
      <c r="P38" s="78"/>
      <c r="Q38" s="596">
        <f>E38*14+F38*14+G38*16+H38*14+I38*16+J38*14+K38*16+L38*14+M38*16+N38*19</f>
        <v>452</v>
      </c>
      <c r="R38" s="596">
        <v>28</v>
      </c>
      <c r="S38" s="598">
        <f>SUM(Q38:Q40)/(SUM(Q6:Q81))</f>
        <v>0.12877492877492877</v>
      </c>
    </row>
    <row r="39" spans="1:19" s="232" customFormat="1" ht="17.45" customHeight="1">
      <c r="A39" s="603"/>
      <c r="B39" s="599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76"/>
      <c r="M39" s="576"/>
      <c r="N39" s="78"/>
      <c r="O39" s="78"/>
      <c r="P39" s="78"/>
      <c r="Q39" s="596"/>
      <c r="R39" s="499"/>
      <c r="S39" s="598"/>
    </row>
    <row r="40" spans="1:19" s="232" customFormat="1" ht="17.45" customHeight="1">
      <c r="A40" s="603"/>
      <c r="B40" s="599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76"/>
      <c r="M40" s="576"/>
      <c r="N40" s="78"/>
      <c r="O40" s="78"/>
      <c r="P40" s="78"/>
      <c r="Q40" s="596"/>
      <c r="R40" s="499"/>
      <c r="S40" s="598"/>
    </row>
    <row r="41" spans="1:19" s="232" customFormat="1" ht="15.6" customHeight="1">
      <c r="A41" s="603" t="s">
        <v>40</v>
      </c>
      <c r="B41" s="597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60">
        <f>SUM(Q41:Q49)/(SUM(Q6:Q81))</f>
        <v>1.5954415954415956E-2</v>
      </c>
    </row>
    <row r="42" spans="1:19" s="232" customFormat="1" ht="15.6" customHeight="1">
      <c r="A42" s="603"/>
      <c r="B42" s="597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60"/>
    </row>
    <row r="43" spans="1:19" s="232" customFormat="1" ht="15.6" customHeight="1">
      <c r="A43" s="603"/>
      <c r="B43" s="597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60"/>
    </row>
    <row r="44" spans="1:19" s="232" customFormat="1" ht="15.6" customHeight="1">
      <c r="A44" s="603"/>
      <c r="B44" s="597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60"/>
    </row>
    <row r="45" spans="1:19" s="232" customFormat="1" ht="15.6" customHeight="1">
      <c r="A45" s="603"/>
      <c r="B45" s="597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60"/>
    </row>
    <row r="46" spans="1:19" s="232" customFormat="1" ht="15.6" customHeight="1">
      <c r="A46" s="603"/>
      <c r="B46" s="597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60"/>
    </row>
    <row r="47" spans="1:19" s="232" customFormat="1" ht="15.6" customHeight="1">
      <c r="A47" s="603"/>
      <c r="B47" s="597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60"/>
    </row>
    <row r="48" spans="1:19" s="232" customFormat="1" ht="15.6" customHeight="1">
      <c r="A48" s="603"/>
      <c r="B48" s="597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60"/>
    </row>
    <row r="49" spans="1:19" s="232" customFormat="1" ht="15.6" customHeight="1">
      <c r="A49" s="603"/>
      <c r="B49" s="597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60"/>
    </row>
    <row r="50" spans="1:19" s="232" customFormat="1" ht="15.6" customHeight="1">
      <c r="A50" s="603" t="s">
        <v>107</v>
      </c>
      <c r="B50" s="597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604" t="s">
        <v>700</v>
      </c>
      <c r="L50" s="605"/>
      <c r="M50" s="238"/>
      <c r="N50" s="238"/>
      <c r="O50" s="229"/>
      <c r="P50" s="606" t="s">
        <v>38</v>
      </c>
      <c r="Q50" s="596">
        <f>2*16+2*14</f>
        <v>60</v>
      </c>
      <c r="R50" s="596">
        <v>2</v>
      </c>
      <c r="S50" s="598">
        <f>Q50/(SUM(Q6:Q81))</f>
        <v>1.7094017094017096E-2</v>
      </c>
    </row>
    <row r="51" spans="1:19" s="232" customFormat="1" ht="15.6" customHeight="1">
      <c r="A51" s="603"/>
      <c r="B51" s="597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605"/>
      <c r="L51" s="605"/>
      <c r="M51" s="238"/>
      <c r="N51" s="238"/>
      <c r="O51" s="229"/>
      <c r="P51" s="606"/>
      <c r="Q51" s="596"/>
      <c r="R51" s="596"/>
      <c r="S51" s="598"/>
    </row>
    <row r="52" spans="1:19" s="232" customFormat="1" ht="15.6" customHeight="1">
      <c r="A52" s="603"/>
      <c r="B52" s="597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605"/>
      <c r="L52" s="605"/>
      <c r="M52" s="238"/>
      <c r="N52" s="238"/>
      <c r="O52" s="229"/>
      <c r="P52" s="596"/>
      <c r="Q52" s="596"/>
      <c r="R52" s="596"/>
      <c r="S52" s="598"/>
    </row>
    <row r="53" spans="1:19" s="232" customFormat="1" ht="15.6" customHeight="1">
      <c r="A53" s="603"/>
      <c r="B53" s="597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605"/>
      <c r="L53" s="605"/>
      <c r="M53" s="238"/>
      <c r="N53" s="238"/>
      <c r="O53" s="229"/>
      <c r="P53" s="596"/>
      <c r="Q53" s="596"/>
      <c r="R53" s="596"/>
      <c r="S53" s="598"/>
    </row>
    <row r="54" spans="1:19" s="232" customFormat="1" ht="15.6" customHeight="1">
      <c r="A54" s="603"/>
      <c r="B54" s="597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605"/>
      <c r="L54" s="605"/>
      <c r="M54" s="238"/>
      <c r="N54" s="238"/>
      <c r="O54" s="229"/>
      <c r="P54" s="596"/>
      <c r="Q54" s="596"/>
      <c r="R54" s="596"/>
      <c r="S54" s="598"/>
    </row>
    <row r="55" spans="1:19" s="232" customFormat="1" ht="15.6" customHeight="1">
      <c r="A55" s="603"/>
      <c r="B55" s="597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605"/>
      <c r="L55" s="605"/>
      <c r="M55" s="238"/>
      <c r="N55" s="238"/>
      <c r="O55" s="229"/>
      <c r="P55" s="596"/>
      <c r="Q55" s="596"/>
      <c r="R55" s="596"/>
      <c r="S55" s="598"/>
    </row>
    <row r="56" spans="1:19" s="232" customFormat="1" ht="15.6" customHeight="1">
      <c r="A56" s="603"/>
      <c r="B56" s="597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605"/>
      <c r="L56" s="605"/>
      <c r="M56" s="238"/>
      <c r="N56" s="238"/>
      <c r="O56" s="229"/>
      <c r="P56" s="596"/>
      <c r="Q56" s="596"/>
      <c r="R56" s="596"/>
      <c r="S56" s="598"/>
    </row>
    <row r="57" spans="1:19" s="232" customFormat="1" ht="15.6" customHeight="1">
      <c r="A57" s="603"/>
      <c r="B57" s="597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605"/>
      <c r="L57" s="605"/>
      <c r="M57" s="238"/>
      <c r="N57" s="238"/>
      <c r="O57" s="229"/>
      <c r="P57" s="596"/>
      <c r="Q57" s="596"/>
      <c r="R57" s="596"/>
      <c r="S57" s="598"/>
    </row>
    <row r="58" spans="1:19" s="232" customFormat="1" ht="15.6" customHeight="1">
      <c r="A58" s="603"/>
      <c r="B58" s="597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605"/>
      <c r="L58" s="605"/>
      <c r="M58" s="238"/>
      <c r="N58" s="238"/>
      <c r="O58" s="229"/>
      <c r="P58" s="596"/>
      <c r="Q58" s="596"/>
      <c r="R58" s="596"/>
      <c r="S58" s="598"/>
    </row>
    <row r="59" spans="1:19" s="232" customFormat="1" ht="15.6" customHeight="1">
      <c r="A59" s="603"/>
      <c r="B59" s="597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605"/>
      <c r="L59" s="605"/>
      <c r="M59" s="238"/>
      <c r="N59" s="238"/>
      <c r="O59" s="229"/>
      <c r="P59" s="596"/>
      <c r="Q59" s="596"/>
      <c r="R59" s="596"/>
      <c r="S59" s="598"/>
    </row>
    <row r="60" spans="1:19" s="232" customFormat="1" ht="15.6" customHeight="1">
      <c r="A60" s="603"/>
      <c r="B60" s="597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605"/>
      <c r="L60" s="605"/>
      <c r="M60" s="238"/>
      <c r="N60" s="238"/>
      <c r="O60" s="229"/>
      <c r="P60" s="596"/>
      <c r="Q60" s="596"/>
      <c r="R60" s="596"/>
      <c r="S60" s="598"/>
    </row>
    <row r="61" spans="1:19" s="232" customFormat="1" ht="15.6" customHeight="1">
      <c r="A61" s="603"/>
      <c r="B61" s="597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605"/>
      <c r="L61" s="605"/>
      <c r="M61" s="238"/>
      <c r="N61" s="238"/>
      <c r="O61" s="229"/>
      <c r="P61" s="596"/>
      <c r="Q61" s="596"/>
      <c r="R61" s="596"/>
      <c r="S61" s="598"/>
    </row>
    <row r="62" spans="1:19" s="232" customFormat="1" ht="15.6" customHeight="1">
      <c r="A62" s="603"/>
      <c r="B62" s="597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605"/>
      <c r="L62" s="605"/>
      <c r="M62" s="238"/>
      <c r="N62" s="238"/>
      <c r="O62" s="229"/>
      <c r="P62" s="596"/>
      <c r="Q62" s="596"/>
      <c r="R62" s="596"/>
      <c r="S62" s="598"/>
    </row>
    <row r="63" spans="1:19" s="232" customFormat="1" ht="15.6" customHeight="1">
      <c r="A63" s="603"/>
      <c r="B63" s="597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605"/>
      <c r="L63" s="605"/>
      <c r="M63" s="238"/>
      <c r="N63" s="238"/>
      <c r="O63" s="229"/>
      <c r="P63" s="596"/>
      <c r="Q63" s="596"/>
      <c r="R63" s="596"/>
      <c r="S63" s="598"/>
    </row>
    <row r="64" spans="1:19" s="232" customFormat="1" ht="15.6" customHeight="1">
      <c r="A64" s="603"/>
      <c r="B64" s="597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605"/>
      <c r="L64" s="605"/>
      <c r="M64" s="238"/>
      <c r="N64" s="238"/>
      <c r="O64" s="229"/>
      <c r="P64" s="596"/>
      <c r="Q64" s="596"/>
      <c r="R64" s="596"/>
      <c r="S64" s="598"/>
    </row>
    <row r="65" spans="1:19" s="232" customFormat="1" ht="15.6" customHeight="1">
      <c r="A65" s="603"/>
      <c r="B65" s="597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605"/>
      <c r="L65" s="605"/>
      <c r="M65" s="238"/>
      <c r="N65" s="238"/>
      <c r="O65" s="229"/>
      <c r="P65" s="596"/>
      <c r="Q65" s="596"/>
      <c r="R65" s="596"/>
      <c r="S65" s="598"/>
    </row>
    <row r="66" spans="1:19" s="232" customFormat="1" ht="15.6" customHeight="1">
      <c r="A66" s="603"/>
      <c r="B66" s="597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605"/>
      <c r="L66" s="605"/>
      <c r="M66" s="238"/>
      <c r="N66" s="238"/>
      <c r="O66" s="229"/>
      <c r="P66" s="596"/>
      <c r="Q66" s="596"/>
      <c r="R66" s="596"/>
      <c r="S66" s="598"/>
    </row>
    <row r="67" spans="1:19" s="232" customFormat="1" ht="15.6" customHeight="1">
      <c r="A67" s="603"/>
      <c r="B67" s="597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605"/>
      <c r="L67" s="605"/>
      <c r="M67" s="238"/>
      <c r="N67" s="238"/>
      <c r="O67" s="229"/>
      <c r="P67" s="596"/>
      <c r="Q67" s="596"/>
      <c r="R67" s="596"/>
      <c r="S67" s="598"/>
    </row>
    <row r="68" spans="1:19" s="232" customFormat="1" ht="15.6" customHeight="1">
      <c r="A68" s="603"/>
      <c r="B68" s="597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605"/>
      <c r="L68" s="605"/>
      <c r="M68" s="238"/>
      <c r="N68" s="238"/>
      <c r="O68" s="229"/>
      <c r="P68" s="596"/>
      <c r="Q68" s="596"/>
      <c r="R68" s="596"/>
      <c r="S68" s="598"/>
    </row>
    <row r="69" spans="1:19" s="232" customFormat="1" ht="15.6" customHeight="1">
      <c r="A69" s="603"/>
      <c r="B69" s="597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605"/>
      <c r="L69" s="605"/>
      <c r="M69" s="238"/>
      <c r="N69" s="238"/>
      <c r="O69" s="229"/>
      <c r="P69" s="596"/>
      <c r="Q69" s="596"/>
      <c r="R69" s="596"/>
      <c r="S69" s="598"/>
    </row>
    <row r="70" spans="1:19" s="232" customFormat="1" ht="15.6" customHeight="1">
      <c r="A70" s="603"/>
      <c r="B70" s="597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605"/>
      <c r="L70" s="605"/>
      <c r="M70" s="238"/>
      <c r="N70" s="238"/>
      <c r="O70" s="229"/>
      <c r="P70" s="596"/>
      <c r="Q70" s="596"/>
      <c r="R70" s="596"/>
      <c r="S70" s="598"/>
    </row>
    <row r="71" spans="1:19" s="232" customFormat="1" ht="15.6" customHeight="1">
      <c r="A71" s="603"/>
      <c r="B71" s="597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605"/>
      <c r="L71" s="605"/>
      <c r="M71" s="238"/>
      <c r="N71" s="238"/>
      <c r="O71" s="229"/>
      <c r="P71" s="596"/>
      <c r="Q71" s="596"/>
      <c r="R71" s="596"/>
      <c r="S71" s="598"/>
    </row>
    <row r="72" spans="1:19" s="232" customFormat="1" ht="15.6" customHeight="1">
      <c r="A72" s="603"/>
      <c r="B72" s="597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605"/>
      <c r="L72" s="605"/>
      <c r="M72" s="238"/>
      <c r="N72" s="238"/>
      <c r="O72" s="229"/>
      <c r="P72" s="596"/>
      <c r="Q72" s="596"/>
      <c r="R72" s="596"/>
      <c r="S72" s="598"/>
    </row>
    <row r="73" spans="1:19" s="232" customFormat="1" ht="15.6" customHeight="1">
      <c r="A73" s="603"/>
      <c r="B73" s="597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605"/>
      <c r="L73" s="605"/>
      <c r="M73" s="238"/>
      <c r="N73" s="238"/>
      <c r="O73" s="229"/>
      <c r="P73" s="596"/>
      <c r="Q73" s="596"/>
      <c r="R73" s="596"/>
      <c r="S73" s="598"/>
    </row>
    <row r="74" spans="1:19" s="232" customFormat="1" ht="15.6" customHeight="1">
      <c r="A74" s="603"/>
      <c r="B74" s="597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605"/>
      <c r="L74" s="605"/>
      <c r="M74" s="238"/>
      <c r="N74" s="238"/>
      <c r="O74" s="229"/>
      <c r="P74" s="596"/>
      <c r="Q74" s="596"/>
      <c r="R74" s="596"/>
      <c r="S74" s="598"/>
    </row>
    <row r="75" spans="1:19" s="232" customFormat="1" ht="15.6" customHeight="1">
      <c r="A75" s="603"/>
      <c r="B75" s="597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605"/>
      <c r="L75" s="605"/>
      <c r="M75" s="238"/>
      <c r="N75" s="238"/>
      <c r="O75" s="229"/>
      <c r="P75" s="596"/>
      <c r="Q75" s="596"/>
      <c r="R75" s="596"/>
      <c r="S75" s="598"/>
    </row>
    <row r="76" spans="1:19" s="232" customFormat="1" ht="15.6" customHeight="1">
      <c r="A76" s="603"/>
      <c r="B76" s="597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605"/>
      <c r="L76" s="605"/>
      <c r="M76" s="238"/>
      <c r="N76" s="238"/>
      <c r="O76" s="229"/>
      <c r="P76" s="596"/>
      <c r="Q76" s="596"/>
      <c r="R76" s="596"/>
      <c r="S76" s="598"/>
    </row>
    <row r="77" spans="1:19" s="232" customFormat="1" ht="15.6" customHeight="1">
      <c r="A77" s="603"/>
      <c r="B77" s="597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605"/>
      <c r="L77" s="605"/>
      <c r="M77" s="238"/>
      <c r="N77" s="238"/>
      <c r="O77" s="229"/>
      <c r="P77" s="596"/>
      <c r="Q77" s="596"/>
      <c r="R77" s="596"/>
      <c r="S77" s="598"/>
    </row>
    <row r="78" spans="1:19" s="232" customFormat="1" ht="15.6" customHeight="1">
      <c r="A78" s="603"/>
      <c r="B78" s="597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605"/>
      <c r="L78" s="605"/>
      <c r="M78" s="238"/>
      <c r="N78" s="238"/>
      <c r="O78" s="229"/>
      <c r="P78" s="596"/>
      <c r="Q78" s="596"/>
      <c r="R78" s="596"/>
      <c r="S78" s="598"/>
    </row>
    <row r="79" spans="1:19" s="232" customFormat="1" ht="15.6" customHeight="1">
      <c r="A79" s="603"/>
      <c r="B79" s="597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605"/>
      <c r="L79" s="605"/>
      <c r="M79" s="238"/>
      <c r="N79" s="238"/>
      <c r="O79" s="229"/>
      <c r="P79" s="596"/>
      <c r="Q79" s="596"/>
      <c r="R79" s="596"/>
      <c r="S79" s="598"/>
    </row>
    <row r="80" spans="1:19" s="232" customFormat="1" ht="15.6" customHeight="1">
      <c r="A80" s="603"/>
      <c r="B80" s="597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605"/>
      <c r="L80" s="605"/>
      <c r="M80" s="238"/>
      <c r="N80" s="238"/>
      <c r="O80" s="229"/>
      <c r="P80" s="596"/>
      <c r="Q80" s="596"/>
      <c r="R80" s="596"/>
      <c r="S80" s="598"/>
    </row>
    <row r="81" spans="1:19" s="232" customFormat="1" ht="15.6" customHeight="1">
      <c r="A81" s="603"/>
      <c r="B81" s="597"/>
      <c r="C81" s="229"/>
      <c r="D81" s="233"/>
      <c r="E81" s="229"/>
      <c r="F81" s="229"/>
      <c r="G81" s="229"/>
      <c r="H81" s="229"/>
      <c r="I81" s="229"/>
      <c r="J81" s="229"/>
      <c r="K81" s="605"/>
      <c r="L81" s="605"/>
      <c r="M81" s="238"/>
      <c r="N81" s="238"/>
      <c r="O81" s="229"/>
      <c r="P81" s="596"/>
      <c r="Q81" s="596"/>
      <c r="R81" s="596"/>
      <c r="S81" s="598"/>
    </row>
    <row r="82" spans="1:19" ht="15.6" customHeight="1">
      <c r="A82" s="600" t="s">
        <v>703</v>
      </c>
      <c r="B82" s="601"/>
      <c r="C82" s="601"/>
      <c r="D82" s="602"/>
      <c r="E82" s="239">
        <f t="shared" ref="E82:J82" si="2">SUM(E6:E81)</f>
        <v>28</v>
      </c>
      <c r="F82" s="239">
        <f t="shared" si="2"/>
        <v>28</v>
      </c>
      <c r="G82" s="239">
        <f t="shared" si="2"/>
        <v>28</v>
      </c>
      <c r="H82" s="239">
        <f t="shared" si="2"/>
        <v>28</v>
      </c>
      <c r="I82" s="239">
        <f t="shared" si="2"/>
        <v>23</v>
      </c>
      <c r="J82" s="239">
        <f t="shared" si="2"/>
        <v>23</v>
      </c>
      <c r="K82" s="239">
        <f>SUM(K6:K49)+2</f>
        <v>28</v>
      </c>
      <c r="L82" s="239">
        <f>SUM(L6:L49)+2</f>
        <v>26</v>
      </c>
      <c r="M82" s="239">
        <f>SUM(M6:M49)</f>
        <v>24</v>
      </c>
      <c r="N82" s="239"/>
      <c r="O82" s="239"/>
      <c r="P82" s="239"/>
      <c r="Q82" s="239">
        <f>SUM(Q6:Q81)</f>
        <v>3510</v>
      </c>
      <c r="R82" s="239">
        <f>SUM(R6:R81)</f>
        <v>238</v>
      </c>
      <c r="S82" s="240">
        <f>SUM(S6:S81)</f>
        <v>1</v>
      </c>
    </row>
  </sheetData>
  <mergeCells count="39">
    <mergeCell ref="R50:R81"/>
    <mergeCell ref="S50:S81"/>
    <mergeCell ref="A82:D82"/>
    <mergeCell ref="R38:R40"/>
    <mergeCell ref="S38:S40"/>
    <mergeCell ref="A41:A49"/>
    <mergeCell ref="B41:B49"/>
    <mergeCell ref="S41:S49"/>
    <mergeCell ref="A50:A81"/>
    <mergeCell ref="B50:B81"/>
    <mergeCell ref="K50:L81"/>
    <mergeCell ref="P50:P81"/>
    <mergeCell ref="Q50:Q81"/>
    <mergeCell ref="A6:A40"/>
    <mergeCell ref="B6:B25"/>
    <mergeCell ref="S6:S25"/>
    <mergeCell ref="R23:R25"/>
    <mergeCell ref="B26:B37"/>
    <mergeCell ref="S26:S37"/>
    <mergeCell ref="B38:B40"/>
    <mergeCell ref="L38:L40"/>
    <mergeCell ref="M38:M40"/>
    <mergeCell ref="Q38:Q40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512级  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82" t="s">
        <v>728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</row>
    <row r="2" spans="1:19" ht="15" customHeight="1">
      <c r="K2" s="225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26" customFormat="1" ht="18" customHeight="1">
      <c r="A3" s="583" t="s">
        <v>28</v>
      </c>
      <c r="B3" s="584"/>
      <c r="C3" s="587" t="s">
        <v>29</v>
      </c>
      <c r="D3" s="589" t="s">
        <v>30</v>
      </c>
      <c r="E3" s="591" t="s">
        <v>31</v>
      </c>
      <c r="F3" s="591"/>
      <c r="G3" s="591" t="s">
        <v>32</v>
      </c>
      <c r="H3" s="591"/>
      <c r="I3" s="591" t="s">
        <v>33</v>
      </c>
      <c r="J3" s="591"/>
      <c r="K3" s="591" t="s">
        <v>457</v>
      </c>
      <c r="L3" s="591"/>
      <c r="M3" s="591" t="s">
        <v>458</v>
      </c>
      <c r="N3" s="591"/>
      <c r="O3" s="592" t="s">
        <v>702</v>
      </c>
      <c r="P3" s="592"/>
      <c r="Q3" s="587" t="s">
        <v>35</v>
      </c>
      <c r="R3" s="587" t="s">
        <v>435</v>
      </c>
      <c r="S3" s="593" t="s">
        <v>300</v>
      </c>
    </row>
    <row r="4" spans="1:19" s="226" customFormat="1" ht="18" customHeight="1">
      <c r="A4" s="585"/>
      <c r="B4" s="586"/>
      <c r="C4" s="588"/>
      <c r="D4" s="590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595" t="s">
        <v>37</v>
      </c>
      <c r="P4" s="595" t="s">
        <v>38</v>
      </c>
      <c r="Q4" s="588"/>
      <c r="R4" s="496"/>
      <c r="S4" s="594"/>
    </row>
    <row r="5" spans="1:19" s="226" customFormat="1" ht="18" customHeight="1">
      <c r="A5" s="585"/>
      <c r="B5" s="586"/>
      <c r="C5" s="588"/>
      <c r="D5" s="590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595"/>
      <c r="P5" s="595"/>
      <c r="Q5" s="588"/>
      <c r="R5" s="496"/>
      <c r="S5" s="594"/>
    </row>
    <row r="6" spans="1:19" s="232" customFormat="1" ht="17.45" customHeight="1">
      <c r="A6" s="603" t="s">
        <v>40</v>
      </c>
      <c r="B6" s="597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2" si="0">E6*14+F6*14+G6*16+H6*14+I6*16+J6*14+K6*16+L6*14+M6*16+N6*19</f>
        <v>56</v>
      </c>
      <c r="R6" s="229">
        <v>3</v>
      </c>
      <c r="S6" s="598">
        <f>SUM(Q6:Q25)/(SUM(Q6:Q81))</f>
        <v>0.39463163906339233</v>
      </c>
    </row>
    <row r="7" spans="1:19" s="232" customFormat="1" ht="17.45" customHeight="1">
      <c r="A7" s="603"/>
      <c r="B7" s="597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98"/>
    </row>
    <row r="8" spans="1:19" s="232" customFormat="1" ht="17.45" customHeight="1">
      <c r="A8" s="603"/>
      <c r="B8" s="597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98"/>
    </row>
    <row r="9" spans="1:19" s="232" customFormat="1" ht="17.45" customHeight="1">
      <c r="A9" s="603"/>
      <c r="B9" s="597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98"/>
    </row>
    <row r="10" spans="1:19" s="232" customFormat="1" ht="17.45" customHeight="1">
      <c r="A10" s="603"/>
      <c r="B10" s="597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98"/>
    </row>
    <row r="11" spans="1:19" s="232" customFormat="1" ht="17.45" customHeight="1">
      <c r="A11" s="603"/>
      <c r="B11" s="597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98"/>
    </row>
    <row r="12" spans="1:19" s="232" customFormat="1" ht="17.45" customHeight="1">
      <c r="A12" s="603"/>
      <c r="B12" s="597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98"/>
    </row>
    <row r="13" spans="1:19" s="232" customFormat="1" ht="17.45" customHeight="1">
      <c r="A13" s="603"/>
      <c r="B13" s="597"/>
      <c r="C13" s="229">
        <v>8</v>
      </c>
      <c r="D13" s="80" t="s">
        <v>468</v>
      </c>
      <c r="E13" s="78">
        <v>2</v>
      </c>
      <c r="F13" s="78">
        <v>2</v>
      </c>
      <c r="G13" s="78">
        <v>2</v>
      </c>
      <c r="H13" s="78">
        <v>2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116</v>
      </c>
      <c r="R13" s="229">
        <v>7</v>
      </c>
      <c r="S13" s="598"/>
    </row>
    <row r="14" spans="1:19" s="232" customFormat="1" ht="17.45" customHeight="1">
      <c r="A14" s="603"/>
      <c r="B14" s="597"/>
      <c r="C14" s="229">
        <v>9</v>
      </c>
      <c r="D14" s="80" t="s">
        <v>469</v>
      </c>
      <c r="E14" s="78">
        <v>2</v>
      </c>
      <c r="F14" s="78">
        <v>2</v>
      </c>
      <c r="G14" s="78">
        <v>2</v>
      </c>
      <c r="H14" s="78">
        <v>2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116</v>
      </c>
      <c r="R14" s="229">
        <v>7</v>
      </c>
      <c r="S14" s="598"/>
    </row>
    <row r="15" spans="1:19" s="232" customFormat="1" ht="17.45" customHeight="1">
      <c r="A15" s="603"/>
      <c r="B15" s="597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98"/>
    </row>
    <row r="16" spans="1:19" s="232" customFormat="1" ht="17.45" customHeight="1">
      <c r="A16" s="603"/>
      <c r="B16" s="597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98"/>
    </row>
    <row r="17" spans="1:19" s="232" customFormat="1" ht="17.45" customHeight="1">
      <c r="A17" s="603"/>
      <c r="B17" s="597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98"/>
    </row>
    <row r="18" spans="1:19" s="232" customFormat="1" ht="17.45" customHeight="1">
      <c r="A18" s="603"/>
      <c r="B18" s="597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331">
        <v>0</v>
      </c>
      <c r="L18" s="331">
        <v>0</v>
      </c>
      <c r="M18" s="78"/>
      <c r="N18" s="78"/>
      <c r="O18" s="78"/>
      <c r="P18" s="78"/>
      <c r="Q18" s="229">
        <f t="shared" si="0"/>
        <v>60</v>
      </c>
      <c r="R18" s="343">
        <v>4</v>
      </c>
      <c r="S18" s="598"/>
    </row>
    <row r="19" spans="1:19" s="232" customFormat="1" ht="17.45" customHeight="1">
      <c r="A19" s="603"/>
      <c r="B19" s="597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98"/>
    </row>
    <row r="20" spans="1:19" s="232" customFormat="1" ht="17.45" customHeight="1">
      <c r="A20" s="603"/>
      <c r="B20" s="597"/>
      <c r="C20" s="229">
        <v>15</v>
      </c>
      <c r="D20" s="80" t="s">
        <v>479</v>
      </c>
      <c r="E20" s="78"/>
      <c r="F20" s="78"/>
      <c r="G20" s="78"/>
      <c r="H20" s="78"/>
      <c r="I20" s="22">
        <v>1</v>
      </c>
      <c r="J20" s="22">
        <v>1</v>
      </c>
      <c r="K20" s="78"/>
      <c r="L20" s="78"/>
      <c r="M20" s="78"/>
      <c r="N20" s="78"/>
      <c r="O20" s="78"/>
      <c r="P20" s="78"/>
      <c r="Q20" s="229">
        <f t="shared" si="0"/>
        <v>30</v>
      </c>
      <c r="R20" s="229">
        <v>2</v>
      </c>
      <c r="S20" s="598"/>
    </row>
    <row r="21" spans="1:19" s="232" customFormat="1" ht="17.45" customHeight="1">
      <c r="A21" s="603"/>
      <c r="B21" s="597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98"/>
    </row>
    <row r="22" spans="1:19" s="232" customFormat="1" ht="17.45" customHeight="1">
      <c r="A22" s="603"/>
      <c r="B22" s="597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343">
        <v>2</v>
      </c>
      <c r="M22" s="335">
        <v>0</v>
      </c>
      <c r="N22" s="19"/>
      <c r="O22" s="78"/>
      <c r="P22" s="78"/>
      <c r="Q22" s="229">
        <f t="shared" si="0"/>
        <v>28</v>
      </c>
      <c r="R22" s="229">
        <v>2</v>
      </c>
      <c r="S22" s="598"/>
    </row>
    <row r="23" spans="1:19" s="232" customFormat="1" ht="17.45" customHeight="1">
      <c r="A23" s="603"/>
      <c r="B23" s="607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96">
        <v>1</v>
      </c>
      <c r="S23" s="598"/>
    </row>
    <row r="24" spans="1:19" s="232" customFormat="1" ht="17.45" customHeight="1">
      <c r="A24" s="603"/>
      <c r="B24" s="607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96"/>
      <c r="S24" s="598"/>
    </row>
    <row r="25" spans="1:19" s="232" customFormat="1" ht="17.45" customHeight="1">
      <c r="A25" s="603"/>
      <c r="B25" s="607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96"/>
      <c r="S25" s="598"/>
    </row>
    <row r="26" spans="1:19" s="232" customFormat="1" ht="17.45" customHeight="1">
      <c r="A26" s="603"/>
      <c r="B26" s="597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1">E26*14+F26*14+G26*16+H26*14+I26*16+J26*14+K26*16+L26*14+M26*16+N26*19</f>
        <v>440</v>
      </c>
      <c r="R26" s="229">
        <v>28</v>
      </c>
      <c r="S26" s="598">
        <f>SUM(Q26:Q37)/(SUM(Q6:Q81))</f>
        <v>0.44317532838378071</v>
      </c>
    </row>
    <row r="27" spans="1:19" s="232" customFormat="1" ht="17.45" customHeight="1">
      <c r="A27" s="603"/>
      <c r="B27" s="597"/>
      <c r="C27" s="229">
        <v>22</v>
      </c>
      <c r="D27" s="80" t="s">
        <v>204</v>
      </c>
      <c r="E27" s="78"/>
      <c r="F27" s="78"/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1"/>
        <v>242</v>
      </c>
      <c r="R27" s="229">
        <v>15</v>
      </c>
      <c r="S27" s="598"/>
    </row>
    <row r="28" spans="1:19" s="232" customFormat="1" ht="17.45" customHeight="1">
      <c r="A28" s="603"/>
      <c r="B28" s="597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1"/>
        <v>306</v>
      </c>
      <c r="R28" s="229">
        <v>19</v>
      </c>
      <c r="S28" s="598"/>
    </row>
    <row r="29" spans="1:19" s="232" customFormat="1" ht="17.45" customHeight="1">
      <c r="A29" s="603"/>
      <c r="B29" s="597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1"/>
        <v>144</v>
      </c>
      <c r="R29" s="229">
        <v>9</v>
      </c>
      <c r="S29" s="598"/>
    </row>
    <row r="30" spans="1:19" s="232" customFormat="1" ht="17.45" customHeight="1">
      <c r="A30" s="603"/>
      <c r="B30" s="597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1"/>
        <v>60</v>
      </c>
      <c r="R30" s="229">
        <v>4</v>
      </c>
      <c r="S30" s="598"/>
    </row>
    <row r="31" spans="1:19" s="232" customFormat="1" ht="17.45" customHeight="1">
      <c r="A31" s="603"/>
      <c r="B31" s="597"/>
      <c r="C31" s="229">
        <v>26</v>
      </c>
      <c r="D31" s="235" t="s">
        <v>211</v>
      </c>
      <c r="E31" s="78"/>
      <c r="F31" s="78"/>
      <c r="G31" s="78"/>
      <c r="H31" s="78"/>
      <c r="I31" s="78"/>
      <c r="J31" s="343">
        <v>4</v>
      </c>
      <c r="K31" s="78">
        <v>4</v>
      </c>
      <c r="L31" s="78"/>
      <c r="M31" s="78"/>
      <c r="N31" s="78"/>
      <c r="O31" s="78"/>
      <c r="P31" s="78"/>
      <c r="Q31" s="229">
        <f t="shared" si="1"/>
        <v>120</v>
      </c>
      <c r="R31" s="343">
        <v>8</v>
      </c>
      <c r="S31" s="598"/>
    </row>
    <row r="32" spans="1:19" s="232" customFormat="1" ht="17.45" customHeight="1">
      <c r="A32" s="603"/>
      <c r="B32" s="597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1"/>
        <v>56</v>
      </c>
      <c r="R32" s="229">
        <v>3</v>
      </c>
      <c r="S32" s="598"/>
    </row>
    <row r="33" spans="1:19" s="232" customFormat="1" ht="17.45" customHeight="1">
      <c r="A33" s="603"/>
      <c r="B33" s="597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1"/>
        <v>32</v>
      </c>
      <c r="R33" s="229">
        <v>2</v>
      </c>
      <c r="S33" s="598"/>
    </row>
    <row r="34" spans="1:19" s="232" customFormat="1" ht="17.45" customHeight="1">
      <c r="A34" s="603"/>
      <c r="B34" s="597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1"/>
        <v>28</v>
      </c>
      <c r="R34" s="229">
        <v>2</v>
      </c>
      <c r="S34" s="598"/>
    </row>
    <row r="35" spans="1:19" s="232" customFormat="1" ht="17.45" customHeight="1">
      <c r="A35" s="603"/>
      <c r="B35" s="597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1"/>
        <v>60</v>
      </c>
      <c r="R35" s="229">
        <v>4</v>
      </c>
      <c r="S35" s="598"/>
    </row>
    <row r="36" spans="1:19" s="232" customFormat="1" ht="17.45" customHeight="1">
      <c r="A36" s="603"/>
      <c r="B36" s="597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98"/>
    </row>
    <row r="37" spans="1:19" s="232" customFormat="1" ht="17.45" customHeight="1">
      <c r="A37" s="603"/>
      <c r="B37" s="597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98"/>
    </row>
    <row r="38" spans="1:19" s="232" customFormat="1" ht="17.45" customHeight="1">
      <c r="A38" s="603"/>
      <c r="B38" s="599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76">
        <v>14</v>
      </c>
      <c r="M38" s="576">
        <v>16</v>
      </c>
      <c r="N38" s="78"/>
      <c r="O38" s="78"/>
      <c r="P38" s="78"/>
      <c r="Q38" s="596">
        <f>E38*14+F38*14+G38*16+H38*14+I38*16+J38*14+K38*16+L38*14+M38*16+N38*19</f>
        <v>452</v>
      </c>
      <c r="R38" s="596">
        <v>28</v>
      </c>
      <c r="S38" s="598">
        <f>SUM(Q38:Q40)/(SUM(Q6:Q81))</f>
        <v>0.12906910336950314</v>
      </c>
    </row>
    <row r="39" spans="1:19" s="232" customFormat="1" ht="17.45" customHeight="1">
      <c r="A39" s="603"/>
      <c r="B39" s="599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76"/>
      <c r="M39" s="576"/>
      <c r="N39" s="78"/>
      <c r="O39" s="78"/>
      <c r="P39" s="78"/>
      <c r="Q39" s="596"/>
      <c r="R39" s="499"/>
      <c r="S39" s="598"/>
    </row>
    <row r="40" spans="1:19" s="232" customFormat="1" ht="17.45" customHeight="1">
      <c r="A40" s="603"/>
      <c r="B40" s="599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76"/>
      <c r="M40" s="576"/>
      <c r="N40" s="78"/>
      <c r="O40" s="78"/>
      <c r="P40" s="78"/>
      <c r="Q40" s="596"/>
      <c r="R40" s="499"/>
      <c r="S40" s="598"/>
    </row>
    <row r="41" spans="1:19" s="232" customFormat="1" ht="15.6" customHeight="1">
      <c r="A41" s="603" t="s">
        <v>40</v>
      </c>
      <c r="B41" s="597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60">
        <f>SUM(Q41:Q49)/(SUM(Q6:Q81))</f>
        <v>1.5990862364363222E-2</v>
      </c>
    </row>
    <row r="42" spans="1:19" s="232" customFormat="1" ht="15.6" customHeight="1">
      <c r="A42" s="603"/>
      <c r="B42" s="597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60"/>
    </row>
    <row r="43" spans="1:19" s="232" customFormat="1" ht="15.6" customHeight="1">
      <c r="A43" s="603"/>
      <c r="B43" s="597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60"/>
    </row>
    <row r="44" spans="1:19" s="232" customFormat="1" ht="15.6" customHeight="1">
      <c r="A44" s="603"/>
      <c r="B44" s="597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60"/>
    </row>
    <row r="45" spans="1:19" s="232" customFormat="1" ht="15.6" customHeight="1">
      <c r="A45" s="603"/>
      <c r="B45" s="597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60"/>
    </row>
    <row r="46" spans="1:19" s="232" customFormat="1" ht="15.6" customHeight="1">
      <c r="A46" s="603"/>
      <c r="B46" s="597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60"/>
    </row>
    <row r="47" spans="1:19" s="232" customFormat="1" ht="15.6" customHeight="1">
      <c r="A47" s="603"/>
      <c r="B47" s="597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60"/>
    </row>
    <row r="48" spans="1:19" s="232" customFormat="1" ht="15.6" customHeight="1">
      <c r="A48" s="603"/>
      <c r="B48" s="597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60"/>
    </row>
    <row r="49" spans="1:19" s="232" customFormat="1" ht="15.6" customHeight="1">
      <c r="A49" s="603"/>
      <c r="B49" s="597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60"/>
    </row>
    <row r="50" spans="1:19" s="232" customFormat="1" ht="15.6" customHeight="1">
      <c r="A50" s="603" t="s">
        <v>107</v>
      </c>
      <c r="B50" s="597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604" t="s">
        <v>700</v>
      </c>
      <c r="L50" s="605"/>
      <c r="M50" s="238"/>
      <c r="N50" s="238"/>
      <c r="O50" s="229"/>
      <c r="P50" s="606" t="s">
        <v>38</v>
      </c>
      <c r="Q50" s="596">
        <f>2*16+2*14</f>
        <v>60</v>
      </c>
      <c r="R50" s="596">
        <v>2</v>
      </c>
      <c r="S50" s="598">
        <f>Q50/(SUM(Q6:Q81))</f>
        <v>1.7133066818960593E-2</v>
      </c>
    </row>
    <row r="51" spans="1:19" s="232" customFormat="1" ht="15.6" customHeight="1">
      <c r="A51" s="603"/>
      <c r="B51" s="597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605"/>
      <c r="L51" s="605"/>
      <c r="M51" s="238"/>
      <c r="N51" s="238"/>
      <c r="O51" s="229"/>
      <c r="P51" s="606"/>
      <c r="Q51" s="596"/>
      <c r="R51" s="596"/>
      <c r="S51" s="598"/>
    </row>
    <row r="52" spans="1:19" s="232" customFormat="1" ht="15.6" customHeight="1">
      <c r="A52" s="603"/>
      <c r="B52" s="597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605"/>
      <c r="L52" s="605"/>
      <c r="M52" s="238"/>
      <c r="N52" s="238"/>
      <c r="O52" s="229"/>
      <c r="P52" s="596"/>
      <c r="Q52" s="596"/>
      <c r="R52" s="596"/>
      <c r="S52" s="598"/>
    </row>
    <row r="53" spans="1:19" s="232" customFormat="1" ht="15.6" customHeight="1">
      <c r="A53" s="603"/>
      <c r="B53" s="597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605"/>
      <c r="L53" s="605"/>
      <c r="M53" s="238"/>
      <c r="N53" s="238"/>
      <c r="O53" s="229"/>
      <c r="P53" s="596"/>
      <c r="Q53" s="596"/>
      <c r="R53" s="596"/>
      <c r="S53" s="598"/>
    </row>
    <row r="54" spans="1:19" s="232" customFormat="1" ht="15.6" customHeight="1">
      <c r="A54" s="603"/>
      <c r="B54" s="597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605"/>
      <c r="L54" s="605"/>
      <c r="M54" s="238"/>
      <c r="N54" s="238"/>
      <c r="O54" s="229"/>
      <c r="P54" s="596"/>
      <c r="Q54" s="596"/>
      <c r="R54" s="596"/>
      <c r="S54" s="598"/>
    </row>
    <row r="55" spans="1:19" s="232" customFormat="1" ht="15.6" customHeight="1">
      <c r="A55" s="603"/>
      <c r="B55" s="597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605"/>
      <c r="L55" s="605"/>
      <c r="M55" s="238"/>
      <c r="N55" s="238"/>
      <c r="O55" s="229"/>
      <c r="P55" s="596"/>
      <c r="Q55" s="596"/>
      <c r="R55" s="596"/>
      <c r="S55" s="598"/>
    </row>
    <row r="56" spans="1:19" s="232" customFormat="1" ht="15.6" customHeight="1">
      <c r="A56" s="603"/>
      <c r="B56" s="597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605"/>
      <c r="L56" s="605"/>
      <c r="M56" s="238"/>
      <c r="N56" s="238"/>
      <c r="O56" s="229"/>
      <c r="P56" s="596"/>
      <c r="Q56" s="596"/>
      <c r="R56" s="596"/>
      <c r="S56" s="598"/>
    </row>
    <row r="57" spans="1:19" s="232" customFormat="1" ht="15.6" customHeight="1">
      <c r="A57" s="603"/>
      <c r="B57" s="597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605"/>
      <c r="L57" s="605"/>
      <c r="M57" s="238"/>
      <c r="N57" s="238"/>
      <c r="O57" s="229"/>
      <c r="P57" s="596"/>
      <c r="Q57" s="596"/>
      <c r="R57" s="596"/>
      <c r="S57" s="598"/>
    </row>
    <row r="58" spans="1:19" s="232" customFormat="1" ht="15.6" customHeight="1">
      <c r="A58" s="603"/>
      <c r="B58" s="597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605"/>
      <c r="L58" s="605"/>
      <c r="M58" s="238"/>
      <c r="N58" s="238"/>
      <c r="O58" s="229"/>
      <c r="P58" s="596"/>
      <c r="Q58" s="596"/>
      <c r="R58" s="596"/>
      <c r="S58" s="598"/>
    </row>
    <row r="59" spans="1:19" s="232" customFormat="1" ht="15.6" customHeight="1">
      <c r="A59" s="603"/>
      <c r="B59" s="597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605"/>
      <c r="L59" s="605"/>
      <c r="M59" s="238"/>
      <c r="N59" s="238"/>
      <c r="O59" s="229"/>
      <c r="P59" s="596"/>
      <c r="Q59" s="596"/>
      <c r="R59" s="596"/>
      <c r="S59" s="598"/>
    </row>
    <row r="60" spans="1:19" s="232" customFormat="1" ht="15.6" customHeight="1">
      <c r="A60" s="603"/>
      <c r="B60" s="597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605"/>
      <c r="L60" s="605"/>
      <c r="M60" s="238"/>
      <c r="N60" s="238"/>
      <c r="O60" s="229"/>
      <c r="P60" s="596"/>
      <c r="Q60" s="596"/>
      <c r="R60" s="596"/>
      <c r="S60" s="598"/>
    </row>
    <row r="61" spans="1:19" s="232" customFormat="1" ht="15.6" customHeight="1">
      <c r="A61" s="603"/>
      <c r="B61" s="597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605"/>
      <c r="L61" s="605"/>
      <c r="M61" s="238"/>
      <c r="N61" s="238"/>
      <c r="O61" s="229"/>
      <c r="P61" s="596"/>
      <c r="Q61" s="596"/>
      <c r="R61" s="596"/>
      <c r="S61" s="598"/>
    </row>
    <row r="62" spans="1:19" s="232" customFormat="1" ht="15.6" customHeight="1">
      <c r="A62" s="603"/>
      <c r="B62" s="597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605"/>
      <c r="L62" s="605"/>
      <c r="M62" s="238"/>
      <c r="N62" s="238"/>
      <c r="O62" s="229"/>
      <c r="P62" s="596"/>
      <c r="Q62" s="596"/>
      <c r="R62" s="596"/>
      <c r="S62" s="598"/>
    </row>
    <row r="63" spans="1:19" s="232" customFormat="1" ht="15.6" customHeight="1">
      <c r="A63" s="603"/>
      <c r="B63" s="597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605"/>
      <c r="L63" s="605"/>
      <c r="M63" s="238"/>
      <c r="N63" s="238"/>
      <c r="O63" s="229"/>
      <c r="P63" s="596"/>
      <c r="Q63" s="596"/>
      <c r="R63" s="596"/>
      <c r="S63" s="598"/>
    </row>
    <row r="64" spans="1:19" s="232" customFormat="1" ht="15.6" customHeight="1">
      <c r="A64" s="603"/>
      <c r="B64" s="597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605"/>
      <c r="L64" s="605"/>
      <c r="M64" s="238"/>
      <c r="N64" s="238"/>
      <c r="O64" s="229"/>
      <c r="P64" s="596"/>
      <c r="Q64" s="596"/>
      <c r="R64" s="596"/>
      <c r="S64" s="598"/>
    </row>
    <row r="65" spans="1:19" s="232" customFormat="1" ht="15.6" customHeight="1">
      <c r="A65" s="603"/>
      <c r="B65" s="597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605"/>
      <c r="L65" s="605"/>
      <c r="M65" s="238"/>
      <c r="N65" s="238"/>
      <c r="O65" s="229"/>
      <c r="P65" s="596"/>
      <c r="Q65" s="596"/>
      <c r="R65" s="596"/>
      <c r="S65" s="598"/>
    </row>
    <row r="66" spans="1:19" s="232" customFormat="1" ht="15.6" customHeight="1">
      <c r="A66" s="603"/>
      <c r="B66" s="597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605"/>
      <c r="L66" s="605"/>
      <c r="M66" s="238"/>
      <c r="N66" s="238"/>
      <c r="O66" s="229"/>
      <c r="P66" s="596"/>
      <c r="Q66" s="596"/>
      <c r="R66" s="596"/>
      <c r="S66" s="598"/>
    </row>
    <row r="67" spans="1:19" s="232" customFormat="1" ht="15.6" customHeight="1">
      <c r="A67" s="603"/>
      <c r="B67" s="597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605"/>
      <c r="L67" s="605"/>
      <c r="M67" s="238"/>
      <c r="N67" s="238"/>
      <c r="O67" s="229"/>
      <c r="P67" s="596"/>
      <c r="Q67" s="596"/>
      <c r="R67" s="596"/>
      <c r="S67" s="598"/>
    </row>
    <row r="68" spans="1:19" s="232" customFormat="1" ht="15.6" customHeight="1">
      <c r="A68" s="603"/>
      <c r="B68" s="597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605"/>
      <c r="L68" s="605"/>
      <c r="M68" s="238"/>
      <c r="N68" s="238"/>
      <c r="O68" s="229"/>
      <c r="P68" s="596"/>
      <c r="Q68" s="596"/>
      <c r="R68" s="596"/>
      <c r="S68" s="598"/>
    </row>
    <row r="69" spans="1:19" s="232" customFormat="1" ht="15.6" customHeight="1">
      <c r="A69" s="603"/>
      <c r="B69" s="597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605"/>
      <c r="L69" s="605"/>
      <c r="M69" s="238"/>
      <c r="N69" s="238"/>
      <c r="O69" s="229"/>
      <c r="P69" s="596"/>
      <c r="Q69" s="596"/>
      <c r="R69" s="596"/>
      <c r="S69" s="598"/>
    </row>
    <row r="70" spans="1:19" s="232" customFormat="1" ht="15.6" customHeight="1">
      <c r="A70" s="603"/>
      <c r="B70" s="597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605"/>
      <c r="L70" s="605"/>
      <c r="M70" s="238"/>
      <c r="N70" s="238"/>
      <c r="O70" s="229"/>
      <c r="P70" s="596"/>
      <c r="Q70" s="596"/>
      <c r="R70" s="596"/>
      <c r="S70" s="598"/>
    </row>
    <row r="71" spans="1:19" s="232" customFormat="1" ht="15.6" customHeight="1">
      <c r="A71" s="603"/>
      <c r="B71" s="597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605"/>
      <c r="L71" s="605"/>
      <c r="M71" s="238"/>
      <c r="N71" s="238"/>
      <c r="O71" s="229"/>
      <c r="P71" s="596"/>
      <c r="Q71" s="596"/>
      <c r="R71" s="596"/>
      <c r="S71" s="598"/>
    </row>
    <row r="72" spans="1:19" s="232" customFormat="1" ht="15.6" customHeight="1">
      <c r="A72" s="603"/>
      <c r="B72" s="597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605"/>
      <c r="L72" s="605"/>
      <c r="M72" s="238"/>
      <c r="N72" s="238"/>
      <c r="O72" s="229"/>
      <c r="P72" s="596"/>
      <c r="Q72" s="596"/>
      <c r="R72" s="596"/>
      <c r="S72" s="598"/>
    </row>
    <row r="73" spans="1:19" s="232" customFormat="1" ht="15.6" customHeight="1">
      <c r="A73" s="603"/>
      <c r="B73" s="597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605"/>
      <c r="L73" s="605"/>
      <c r="M73" s="238"/>
      <c r="N73" s="238"/>
      <c r="O73" s="229"/>
      <c r="P73" s="596"/>
      <c r="Q73" s="596"/>
      <c r="R73" s="596"/>
      <c r="S73" s="598"/>
    </row>
    <row r="74" spans="1:19" s="232" customFormat="1" ht="15.6" customHeight="1">
      <c r="A74" s="603"/>
      <c r="B74" s="597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605"/>
      <c r="L74" s="605"/>
      <c r="M74" s="238"/>
      <c r="N74" s="238"/>
      <c r="O74" s="229"/>
      <c r="P74" s="596"/>
      <c r="Q74" s="596"/>
      <c r="R74" s="596"/>
      <c r="S74" s="598"/>
    </row>
    <row r="75" spans="1:19" s="232" customFormat="1" ht="15.6" customHeight="1">
      <c r="A75" s="603"/>
      <c r="B75" s="597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605"/>
      <c r="L75" s="605"/>
      <c r="M75" s="238"/>
      <c r="N75" s="238"/>
      <c r="O75" s="229"/>
      <c r="P75" s="596"/>
      <c r="Q75" s="596"/>
      <c r="R75" s="596"/>
      <c r="S75" s="598"/>
    </row>
    <row r="76" spans="1:19" s="232" customFormat="1" ht="15.6" customHeight="1">
      <c r="A76" s="603"/>
      <c r="B76" s="597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605"/>
      <c r="L76" s="605"/>
      <c r="M76" s="238"/>
      <c r="N76" s="238"/>
      <c r="O76" s="229"/>
      <c r="P76" s="596"/>
      <c r="Q76" s="596"/>
      <c r="R76" s="596"/>
      <c r="S76" s="598"/>
    </row>
    <row r="77" spans="1:19" s="232" customFormat="1" ht="15.6" customHeight="1">
      <c r="A77" s="603"/>
      <c r="B77" s="597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605"/>
      <c r="L77" s="605"/>
      <c r="M77" s="238"/>
      <c r="N77" s="238"/>
      <c r="O77" s="229"/>
      <c r="P77" s="596"/>
      <c r="Q77" s="596"/>
      <c r="R77" s="596"/>
      <c r="S77" s="598"/>
    </row>
    <row r="78" spans="1:19" s="232" customFormat="1" ht="15.6" customHeight="1">
      <c r="A78" s="603"/>
      <c r="B78" s="597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605"/>
      <c r="L78" s="605"/>
      <c r="M78" s="238"/>
      <c r="N78" s="238"/>
      <c r="O78" s="229"/>
      <c r="P78" s="596"/>
      <c r="Q78" s="596"/>
      <c r="R78" s="596"/>
      <c r="S78" s="598"/>
    </row>
    <row r="79" spans="1:19" s="232" customFormat="1" ht="15.6" customHeight="1">
      <c r="A79" s="603"/>
      <c r="B79" s="597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605"/>
      <c r="L79" s="605"/>
      <c r="M79" s="238"/>
      <c r="N79" s="238"/>
      <c r="O79" s="229"/>
      <c r="P79" s="596"/>
      <c r="Q79" s="596"/>
      <c r="R79" s="596"/>
      <c r="S79" s="598"/>
    </row>
    <row r="80" spans="1:19" s="232" customFormat="1" ht="15.6" customHeight="1">
      <c r="A80" s="603"/>
      <c r="B80" s="597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605"/>
      <c r="L80" s="605"/>
      <c r="M80" s="238"/>
      <c r="N80" s="238"/>
      <c r="O80" s="229"/>
      <c r="P80" s="596"/>
      <c r="Q80" s="596"/>
      <c r="R80" s="596"/>
      <c r="S80" s="598"/>
    </row>
    <row r="81" spans="1:19" s="232" customFormat="1" ht="15.6" customHeight="1">
      <c r="A81" s="603"/>
      <c r="B81" s="597"/>
      <c r="C81" s="229"/>
      <c r="D81" s="233"/>
      <c r="E81" s="229"/>
      <c r="F81" s="229"/>
      <c r="G81" s="229"/>
      <c r="H81" s="229"/>
      <c r="I81" s="229"/>
      <c r="J81" s="229"/>
      <c r="K81" s="605"/>
      <c r="L81" s="605"/>
      <c r="M81" s="238"/>
      <c r="N81" s="238"/>
      <c r="O81" s="229"/>
      <c r="P81" s="596"/>
      <c r="Q81" s="596"/>
      <c r="R81" s="596"/>
      <c r="S81" s="598"/>
    </row>
    <row r="82" spans="1:19" ht="15.6" customHeight="1">
      <c r="A82" s="600" t="s">
        <v>703</v>
      </c>
      <c r="B82" s="601"/>
      <c r="C82" s="601"/>
      <c r="D82" s="602"/>
      <c r="E82" s="239">
        <f t="shared" ref="E82:J82" si="2">SUM(E6:E81)</f>
        <v>28</v>
      </c>
      <c r="F82" s="239">
        <f t="shared" si="2"/>
        <v>28</v>
      </c>
      <c r="G82" s="239">
        <f t="shared" si="2"/>
        <v>28</v>
      </c>
      <c r="H82" s="239">
        <f t="shared" si="2"/>
        <v>28</v>
      </c>
      <c r="I82" s="239">
        <f t="shared" si="2"/>
        <v>23</v>
      </c>
      <c r="J82" s="239">
        <f t="shared" si="2"/>
        <v>27</v>
      </c>
      <c r="K82" s="239">
        <f>SUM(K6:K49)+2</f>
        <v>26</v>
      </c>
      <c r="L82" s="239">
        <f>SUM(L6:L49)+2</f>
        <v>26</v>
      </c>
      <c r="M82" s="239">
        <f>SUM(M6:M49)</f>
        <v>22</v>
      </c>
      <c r="N82" s="239"/>
      <c r="O82" s="239"/>
      <c r="P82" s="239"/>
      <c r="Q82" s="239">
        <f>SUM(Q6:Q81)</f>
        <v>3502</v>
      </c>
      <c r="R82" s="239">
        <f>SUM(R6:R81)</f>
        <v>239</v>
      </c>
      <c r="S82" s="240">
        <f>SUM(S6:S81)</f>
        <v>1</v>
      </c>
    </row>
  </sheetData>
  <mergeCells count="39">
    <mergeCell ref="R50:R81"/>
    <mergeCell ref="S50:S81"/>
    <mergeCell ref="A82:D82"/>
    <mergeCell ref="R38:R40"/>
    <mergeCell ref="S38:S40"/>
    <mergeCell ref="A41:A49"/>
    <mergeCell ref="B41:B49"/>
    <mergeCell ref="S41:S49"/>
    <mergeCell ref="A50:A81"/>
    <mergeCell ref="B50:B81"/>
    <mergeCell ref="K50:L81"/>
    <mergeCell ref="P50:P81"/>
    <mergeCell ref="Q50:Q81"/>
    <mergeCell ref="A6:A40"/>
    <mergeCell ref="B6:B25"/>
    <mergeCell ref="S6:S25"/>
    <mergeCell ref="R23:R25"/>
    <mergeCell ref="B26:B37"/>
    <mergeCell ref="S26:S37"/>
    <mergeCell ref="B38:B40"/>
    <mergeCell ref="L38:L40"/>
    <mergeCell ref="M38:M40"/>
    <mergeCell ref="Q38:Q40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513级  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82" t="s">
        <v>728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</row>
    <row r="2" spans="1:19" ht="15" customHeight="1">
      <c r="K2" s="225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26" customFormat="1" ht="18" customHeight="1">
      <c r="A3" s="583" t="s">
        <v>28</v>
      </c>
      <c r="B3" s="584"/>
      <c r="C3" s="587" t="s">
        <v>29</v>
      </c>
      <c r="D3" s="589" t="s">
        <v>30</v>
      </c>
      <c r="E3" s="591" t="s">
        <v>31</v>
      </c>
      <c r="F3" s="591"/>
      <c r="G3" s="591" t="s">
        <v>32</v>
      </c>
      <c r="H3" s="591"/>
      <c r="I3" s="591" t="s">
        <v>33</v>
      </c>
      <c r="J3" s="591"/>
      <c r="K3" s="591" t="s">
        <v>457</v>
      </c>
      <c r="L3" s="591"/>
      <c r="M3" s="591" t="s">
        <v>458</v>
      </c>
      <c r="N3" s="591"/>
      <c r="O3" s="592" t="s">
        <v>702</v>
      </c>
      <c r="P3" s="592"/>
      <c r="Q3" s="587" t="s">
        <v>35</v>
      </c>
      <c r="R3" s="587" t="s">
        <v>435</v>
      </c>
      <c r="S3" s="593" t="s">
        <v>300</v>
      </c>
    </row>
    <row r="4" spans="1:19" s="226" customFormat="1" ht="18" customHeight="1">
      <c r="A4" s="585"/>
      <c r="B4" s="586"/>
      <c r="C4" s="588"/>
      <c r="D4" s="590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595" t="s">
        <v>37</v>
      </c>
      <c r="P4" s="595" t="s">
        <v>38</v>
      </c>
      <c r="Q4" s="588"/>
      <c r="R4" s="496"/>
      <c r="S4" s="594"/>
    </row>
    <row r="5" spans="1:19" s="226" customFormat="1" ht="18" customHeight="1">
      <c r="A5" s="585"/>
      <c r="B5" s="586"/>
      <c r="C5" s="588"/>
      <c r="D5" s="590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595"/>
      <c r="P5" s="595"/>
      <c r="Q5" s="588"/>
      <c r="R5" s="496"/>
      <c r="S5" s="594"/>
    </row>
    <row r="6" spans="1:19" s="232" customFormat="1" ht="17.45" customHeight="1">
      <c r="A6" s="603" t="s">
        <v>40</v>
      </c>
      <c r="B6" s="597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2" si="0">E6*14+F6*14+G6*16+H6*14+I6*16+J6*14+K6*16+L6*14+M6*16+N6*19</f>
        <v>56</v>
      </c>
      <c r="R6" s="229">
        <v>3</v>
      </c>
      <c r="S6" s="598">
        <f>SUM(Q6:Q25)/(SUM(Q6:Q81))</f>
        <v>0.38940092165898615</v>
      </c>
    </row>
    <row r="7" spans="1:19" s="232" customFormat="1" ht="17.45" customHeight="1">
      <c r="A7" s="603"/>
      <c r="B7" s="597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98"/>
    </row>
    <row r="8" spans="1:19" s="232" customFormat="1" ht="17.45" customHeight="1">
      <c r="A8" s="603"/>
      <c r="B8" s="597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98"/>
    </row>
    <row r="9" spans="1:19" s="232" customFormat="1" ht="17.45" customHeight="1">
      <c r="A9" s="603"/>
      <c r="B9" s="597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98"/>
    </row>
    <row r="10" spans="1:19" s="232" customFormat="1" ht="17.45" customHeight="1">
      <c r="A10" s="603"/>
      <c r="B10" s="597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98"/>
    </row>
    <row r="11" spans="1:19" s="232" customFormat="1" ht="17.45" customHeight="1">
      <c r="A11" s="603"/>
      <c r="B11" s="597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98"/>
    </row>
    <row r="12" spans="1:19" s="232" customFormat="1" ht="17.45" customHeight="1">
      <c r="A12" s="603"/>
      <c r="B12" s="597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98"/>
    </row>
    <row r="13" spans="1:19" s="232" customFormat="1" ht="17.45" customHeight="1">
      <c r="A13" s="603"/>
      <c r="B13" s="597"/>
      <c r="C13" s="229">
        <v>8</v>
      </c>
      <c r="D13" s="80" t="s">
        <v>468</v>
      </c>
      <c r="E13" s="78">
        <v>2</v>
      </c>
      <c r="F13" s="78">
        <v>2</v>
      </c>
      <c r="G13" s="78">
        <v>2</v>
      </c>
      <c r="H13" s="78">
        <v>2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116</v>
      </c>
      <c r="R13" s="229">
        <v>7</v>
      </c>
      <c r="S13" s="598"/>
    </row>
    <row r="14" spans="1:19" s="232" customFormat="1" ht="17.45" customHeight="1">
      <c r="A14" s="603"/>
      <c r="B14" s="597"/>
      <c r="C14" s="229">
        <v>9</v>
      </c>
      <c r="D14" s="80" t="s">
        <v>469</v>
      </c>
      <c r="E14" s="78">
        <v>2</v>
      </c>
      <c r="F14" s="78">
        <v>2</v>
      </c>
      <c r="G14" s="78">
        <v>2</v>
      </c>
      <c r="H14" s="78">
        <v>2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116</v>
      </c>
      <c r="R14" s="229">
        <v>7</v>
      </c>
      <c r="S14" s="598"/>
    </row>
    <row r="15" spans="1:19" s="232" customFormat="1" ht="17.45" customHeight="1">
      <c r="A15" s="603"/>
      <c r="B15" s="597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98"/>
    </row>
    <row r="16" spans="1:19" s="232" customFormat="1" ht="17.45" customHeight="1">
      <c r="A16" s="603"/>
      <c r="B16" s="597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98"/>
    </row>
    <row r="17" spans="1:19" s="232" customFormat="1" ht="17.45" customHeight="1">
      <c r="A17" s="603"/>
      <c r="B17" s="597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98"/>
    </row>
    <row r="18" spans="1:19" s="232" customFormat="1" ht="17.45" customHeight="1">
      <c r="A18" s="603"/>
      <c r="B18" s="597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331">
        <v>0</v>
      </c>
      <c r="L18" s="331">
        <v>0</v>
      </c>
      <c r="M18" s="78"/>
      <c r="N18" s="78"/>
      <c r="O18" s="78"/>
      <c r="P18" s="78"/>
      <c r="Q18" s="229">
        <f t="shared" si="0"/>
        <v>60</v>
      </c>
      <c r="R18" s="343">
        <v>4</v>
      </c>
      <c r="S18" s="598"/>
    </row>
    <row r="19" spans="1:19" s="232" customFormat="1" ht="17.45" customHeight="1">
      <c r="A19" s="603"/>
      <c r="B19" s="597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98"/>
    </row>
    <row r="20" spans="1:19" s="232" customFormat="1" ht="17.45" customHeight="1">
      <c r="A20" s="603"/>
      <c r="B20" s="597"/>
      <c r="C20" s="229">
        <v>15</v>
      </c>
      <c r="D20" s="80" t="s">
        <v>479</v>
      </c>
      <c r="E20" s="78"/>
      <c r="F20" s="78"/>
      <c r="G20" s="78"/>
      <c r="H20" s="78"/>
      <c r="I20" s="331">
        <v>0</v>
      </c>
      <c r="J20" s="331">
        <v>0</v>
      </c>
      <c r="K20" s="78"/>
      <c r="L20" s="78"/>
      <c r="M20" s="78"/>
      <c r="N20" s="78"/>
      <c r="O20" s="78"/>
      <c r="P20" s="78"/>
      <c r="Q20" s="229">
        <f t="shared" si="0"/>
        <v>0</v>
      </c>
      <c r="R20" s="343">
        <v>0</v>
      </c>
      <c r="S20" s="598"/>
    </row>
    <row r="21" spans="1:19" s="232" customFormat="1" ht="17.45" customHeight="1">
      <c r="A21" s="603"/>
      <c r="B21" s="597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98"/>
    </row>
    <row r="22" spans="1:19" s="232" customFormat="1" ht="17.45" customHeight="1">
      <c r="A22" s="603"/>
      <c r="B22" s="597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78">
        <v>2</v>
      </c>
      <c r="M22" s="19">
        <v>0</v>
      </c>
      <c r="N22" s="19"/>
      <c r="O22" s="78"/>
      <c r="P22" s="78"/>
      <c r="Q22" s="229">
        <f t="shared" si="0"/>
        <v>28</v>
      </c>
      <c r="R22" s="229">
        <v>2</v>
      </c>
      <c r="S22" s="598"/>
    </row>
    <row r="23" spans="1:19" s="232" customFormat="1" ht="17.45" customHeight="1">
      <c r="A23" s="603"/>
      <c r="B23" s="607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96">
        <v>1</v>
      </c>
      <c r="S23" s="598"/>
    </row>
    <row r="24" spans="1:19" s="232" customFormat="1" ht="17.45" customHeight="1">
      <c r="A24" s="603"/>
      <c r="B24" s="607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96"/>
      <c r="S24" s="598"/>
    </row>
    <row r="25" spans="1:19" s="232" customFormat="1" ht="17.45" customHeight="1">
      <c r="A25" s="603"/>
      <c r="B25" s="607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96"/>
      <c r="S25" s="598"/>
    </row>
    <row r="26" spans="1:19" s="232" customFormat="1" ht="17.45" customHeight="1">
      <c r="A26" s="603"/>
      <c r="B26" s="597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1">E26*14+F26*14+G26*16+H26*14+I26*16+J26*14+K26*16+L26*14+M26*16+N26*19</f>
        <v>440</v>
      </c>
      <c r="R26" s="229">
        <v>28</v>
      </c>
      <c r="S26" s="598">
        <f>SUM(Q26:Q37)/(SUM(Q6:Q81))</f>
        <v>0.44700460829493088</v>
      </c>
    </row>
    <row r="27" spans="1:19" s="232" customFormat="1" ht="17.45" customHeight="1">
      <c r="A27" s="603"/>
      <c r="B27" s="597"/>
      <c r="C27" s="229">
        <v>22</v>
      </c>
      <c r="D27" s="80" t="s">
        <v>204</v>
      </c>
      <c r="E27" s="78"/>
      <c r="F27" s="78"/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1"/>
        <v>242</v>
      </c>
      <c r="R27" s="229">
        <v>15</v>
      </c>
      <c r="S27" s="598"/>
    </row>
    <row r="28" spans="1:19" s="232" customFormat="1" ht="17.45" customHeight="1">
      <c r="A28" s="603"/>
      <c r="B28" s="597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1"/>
        <v>306</v>
      </c>
      <c r="R28" s="229">
        <v>19</v>
      </c>
      <c r="S28" s="598"/>
    </row>
    <row r="29" spans="1:19" s="232" customFormat="1" ht="17.45" customHeight="1">
      <c r="A29" s="603"/>
      <c r="B29" s="597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1"/>
        <v>144</v>
      </c>
      <c r="R29" s="229">
        <v>9</v>
      </c>
      <c r="S29" s="598"/>
    </row>
    <row r="30" spans="1:19" s="232" customFormat="1" ht="17.45" customHeight="1">
      <c r="A30" s="603"/>
      <c r="B30" s="597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1"/>
        <v>60</v>
      </c>
      <c r="R30" s="229">
        <v>4</v>
      </c>
      <c r="S30" s="598"/>
    </row>
    <row r="31" spans="1:19" s="232" customFormat="1" ht="17.45" customHeight="1">
      <c r="A31" s="603"/>
      <c r="B31" s="597"/>
      <c r="C31" s="229">
        <v>26</v>
      </c>
      <c r="D31" s="235" t="s">
        <v>211</v>
      </c>
      <c r="E31" s="78"/>
      <c r="F31" s="78"/>
      <c r="G31" s="78"/>
      <c r="H31" s="78"/>
      <c r="I31" s="78"/>
      <c r="J31" s="343">
        <v>4</v>
      </c>
      <c r="K31" s="78">
        <v>4</v>
      </c>
      <c r="L31" s="78"/>
      <c r="M31" s="78"/>
      <c r="N31" s="78"/>
      <c r="O31" s="78"/>
      <c r="P31" s="78"/>
      <c r="Q31" s="229">
        <f t="shared" si="1"/>
        <v>120</v>
      </c>
      <c r="R31" s="343">
        <v>8</v>
      </c>
      <c r="S31" s="598"/>
    </row>
    <row r="32" spans="1:19" s="232" customFormat="1" ht="17.45" customHeight="1">
      <c r="A32" s="603"/>
      <c r="B32" s="597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1"/>
        <v>56</v>
      </c>
      <c r="R32" s="229">
        <v>3</v>
      </c>
      <c r="S32" s="598"/>
    </row>
    <row r="33" spans="1:19" s="232" customFormat="1" ht="17.45" customHeight="1">
      <c r="A33" s="603"/>
      <c r="B33" s="597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1"/>
        <v>32</v>
      </c>
      <c r="R33" s="229">
        <v>2</v>
      </c>
      <c r="S33" s="598"/>
    </row>
    <row r="34" spans="1:19" s="232" customFormat="1" ht="17.45" customHeight="1">
      <c r="A34" s="603"/>
      <c r="B34" s="597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1"/>
        <v>28</v>
      </c>
      <c r="R34" s="229">
        <v>2</v>
      </c>
      <c r="S34" s="598"/>
    </row>
    <row r="35" spans="1:19" s="232" customFormat="1" ht="17.45" customHeight="1">
      <c r="A35" s="603"/>
      <c r="B35" s="597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1"/>
        <v>60</v>
      </c>
      <c r="R35" s="229">
        <v>4</v>
      </c>
      <c r="S35" s="598"/>
    </row>
    <row r="36" spans="1:19" s="232" customFormat="1" ht="17.45" customHeight="1">
      <c r="A36" s="603"/>
      <c r="B36" s="597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98"/>
    </row>
    <row r="37" spans="1:19" s="232" customFormat="1" ht="17.45" customHeight="1">
      <c r="A37" s="603"/>
      <c r="B37" s="597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98"/>
    </row>
    <row r="38" spans="1:19" s="232" customFormat="1" ht="17.45" customHeight="1">
      <c r="A38" s="603"/>
      <c r="B38" s="599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76">
        <v>14</v>
      </c>
      <c r="M38" s="576">
        <v>16</v>
      </c>
      <c r="N38" s="78"/>
      <c r="O38" s="78"/>
      <c r="P38" s="78"/>
      <c r="Q38" s="596">
        <f>E38*14+F38*14+G38*16+H38*14+I38*16+J38*14+K38*16+L38*14+M38*16+N38*19</f>
        <v>452</v>
      </c>
      <c r="R38" s="596">
        <v>28</v>
      </c>
      <c r="S38" s="598">
        <f>SUM(Q38:Q40)/(SUM(Q6:Q81))</f>
        <v>0.13018433179723501</v>
      </c>
    </row>
    <row r="39" spans="1:19" s="232" customFormat="1" ht="17.45" customHeight="1">
      <c r="A39" s="603"/>
      <c r="B39" s="599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76"/>
      <c r="M39" s="576"/>
      <c r="N39" s="78"/>
      <c r="O39" s="78"/>
      <c r="P39" s="78"/>
      <c r="Q39" s="596"/>
      <c r="R39" s="499"/>
      <c r="S39" s="598"/>
    </row>
    <row r="40" spans="1:19" s="232" customFormat="1" ht="17.45" customHeight="1">
      <c r="A40" s="603"/>
      <c r="B40" s="599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76"/>
      <c r="M40" s="576"/>
      <c r="N40" s="78"/>
      <c r="O40" s="78"/>
      <c r="P40" s="78"/>
      <c r="Q40" s="596"/>
      <c r="R40" s="499"/>
      <c r="S40" s="598"/>
    </row>
    <row r="41" spans="1:19" s="232" customFormat="1" ht="15.6" customHeight="1">
      <c r="A41" s="603" t="s">
        <v>40</v>
      </c>
      <c r="B41" s="597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60">
        <f>SUM(Q41:Q49)/(SUM(Q6:Q81))</f>
        <v>1.6129032258064516E-2</v>
      </c>
    </row>
    <row r="42" spans="1:19" s="232" customFormat="1" ht="15.6" customHeight="1">
      <c r="A42" s="603"/>
      <c r="B42" s="597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60"/>
    </row>
    <row r="43" spans="1:19" s="232" customFormat="1" ht="15.6" customHeight="1">
      <c r="A43" s="603"/>
      <c r="B43" s="597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60"/>
    </row>
    <row r="44" spans="1:19" s="232" customFormat="1" ht="15.6" customHeight="1">
      <c r="A44" s="603"/>
      <c r="B44" s="597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60"/>
    </row>
    <row r="45" spans="1:19" s="232" customFormat="1" ht="15.6" customHeight="1">
      <c r="A45" s="603"/>
      <c r="B45" s="597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60"/>
    </row>
    <row r="46" spans="1:19" s="232" customFormat="1" ht="15.6" customHeight="1">
      <c r="A46" s="603"/>
      <c r="B46" s="597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60"/>
    </row>
    <row r="47" spans="1:19" s="232" customFormat="1" ht="15.6" customHeight="1">
      <c r="A47" s="603"/>
      <c r="B47" s="597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60"/>
    </row>
    <row r="48" spans="1:19" s="232" customFormat="1" ht="15.6" customHeight="1">
      <c r="A48" s="603"/>
      <c r="B48" s="597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60"/>
    </row>
    <row r="49" spans="1:19" s="232" customFormat="1" ht="15.6" customHeight="1">
      <c r="A49" s="603"/>
      <c r="B49" s="597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60"/>
    </row>
    <row r="50" spans="1:19" s="232" customFormat="1" ht="15.6" customHeight="1">
      <c r="A50" s="603" t="s">
        <v>107</v>
      </c>
      <c r="B50" s="597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604" t="s">
        <v>700</v>
      </c>
      <c r="L50" s="605"/>
      <c r="M50" s="238"/>
      <c r="N50" s="238"/>
      <c r="O50" s="229"/>
      <c r="P50" s="606" t="s">
        <v>38</v>
      </c>
      <c r="Q50" s="596">
        <f>2*16+2*14</f>
        <v>60</v>
      </c>
      <c r="R50" s="596">
        <v>2</v>
      </c>
      <c r="S50" s="598">
        <f>Q50/(SUM(Q6:Q81))</f>
        <v>1.7281105990783412E-2</v>
      </c>
    </row>
    <row r="51" spans="1:19" s="232" customFormat="1" ht="15.6" customHeight="1">
      <c r="A51" s="603"/>
      <c r="B51" s="597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605"/>
      <c r="L51" s="605"/>
      <c r="M51" s="238"/>
      <c r="N51" s="238"/>
      <c r="O51" s="229"/>
      <c r="P51" s="606"/>
      <c r="Q51" s="596"/>
      <c r="R51" s="596"/>
      <c r="S51" s="598"/>
    </row>
    <row r="52" spans="1:19" s="232" customFormat="1" ht="15.6" customHeight="1">
      <c r="A52" s="603"/>
      <c r="B52" s="597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605"/>
      <c r="L52" s="605"/>
      <c r="M52" s="238"/>
      <c r="N52" s="238"/>
      <c r="O52" s="229"/>
      <c r="P52" s="596"/>
      <c r="Q52" s="596"/>
      <c r="R52" s="596"/>
      <c r="S52" s="598"/>
    </row>
    <row r="53" spans="1:19" s="232" customFormat="1" ht="15.6" customHeight="1">
      <c r="A53" s="603"/>
      <c r="B53" s="597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605"/>
      <c r="L53" s="605"/>
      <c r="M53" s="238"/>
      <c r="N53" s="238"/>
      <c r="O53" s="229"/>
      <c r="P53" s="596"/>
      <c r="Q53" s="596"/>
      <c r="R53" s="596"/>
      <c r="S53" s="598"/>
    </row>
    <row r="54" spans="1:19" s="232" customFormat="1" ht="15.6" customHeight="1">
      <c r="A54" s="603"/>
      <c r="B54" s="597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605"/>
      <c r="L54" s="605"/>
      <c r="M54" s="238"/>
      <c r="N54" s="238"/>
      <c r="O54" s="229"/>
      <c r="P54" s="596"/>
      <c r="Q54" s="596"/>
      <c r="R54" s="596"/>
      <c r="S54" s="598"/>
    </row>
    <row r="55" spans="1:19" s="232" customFormat="1" ht="15.6" customHeight="1">
      <c r="A55" s="603"/>
      <c r="B55" s="597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605"/>
      <c r="L55" s="605"/>
      <c r="M55" s="238"/>
      <c r="N55" s="238"/>
      <c r="O55" s="229"/>
      <c r="P55" s="596"/>
      <c r="Q55" s="596"/>
      <c r="R55" s="596"/>
      <c r="S55" s="598"/>
    </row>
    <row r="56" spans="1:19" s="232" customFormat="1" ht="15.6" customHeight="1">
      <c r="A56" s="603"/>
      <c r="B56" s="597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605"/>
      <c r="L56" s="605"/>
      <c r="M56" s="238"/>
      <c r="N56" s="238"/>
      <c r="O56" s="229"/>
      <c r="P56" s="596"/>
      <c r="Q56" s="596"/>
      <c r="R56" s="596"/>
      <c r="S56" s="598"/>
    </row>
    <row r="57" spans="1:19" s="232" customFormat="1" ht="15.6" customHeight="1">
      <c r="A57" s="603"/>
      <c r="B57" s="597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605"/>
      <c r="L57" s="605"/>
      <c r="M57" s="238"/>
      <c r="N57" s="238"/>
      <c r="O57" s="229"/>
      <c r="P57" s="596"/>
      <c r="Q57" s="596"/>
      <c r="R57" s="596"/>
      <c r="S57" s="598"/>
    </row>
    <row r="58" spans="1:19" s="232" customFormat="1" ht="15.6" customHeight="1">
      <c r="A58" s="603"/>
      <c r="B58" s="597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605"/>
      <c r="L58" s="605"/>
      <c r="M58" s="238"/>
      <c r="N58" s="238"/>
      <c r="O58" s="229"/>
      <c r="P58" s="596"/>
      <c r="Q58" s="596"/>
      <c r="R58" s="596"/>
      <c r="S58" s="598"/>
    </row>
    <row r="59" spans="1:19" s="232" customFormat="1" ht="15.6" customHeight="1">
      <c r="A59" s="603"/>
      <c r="B59" s="597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605"/>
      <c r="L59" s="605"/>
      <c r="M59" s="238"/>
      <c r="N59" s="238"/>
      <c r="O59" s="229"/>
      <c r="P59" s="596"/>
      <c r="Q59" s="596"/>
      <c r="R59" s="596"/>
      <c r="S59" s="598"/>
    </row>
    <row r="60" spans="1:19" s="232" customFormat="1" ht="15.6" customHeight="1">
      <c r="A60" s="603"/>
      <c r="B60" s="597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605"/>
      <c r="L60" s="605"/>
      <c r="M60" s="238"/>
      <c r="N60" s="238"/>
      <c r="O60" s="229"/>
      <c r="P60" s="596"/>
      <c r="Q60" s="596"/>
      <c r="R60" s="596"/>
      <c r="S60" s="598"/>
    </row>
    <row r="61" spans="1:19" s="232" customFormat="1" ht="15.6" customHeight="1">
      <c r="A61" s="603"/>
      <c r="B61" s="597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605"/>
      <c r="L61" s="605"/>
      <c r="M61" s="238"/>
      <c r="N61" s="238"/>
      <c r="O61" s="229"/>
      <c r="P61" s="596"/>
      <c r="Q61" s="596"/>
      <c r="R61" s="596"/>
      <c r="S61" s="598"/>
    </row>
    <row r="62" spans="1:19" s="232" customFormat="1" ht="15.6" customHeight="1">
      <c r="A62" s="603"/>
      <c r="B62" s="597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605"/>
      <c r="L62" s="605"/>
      <c r="M62" s="238"/>
      <c r="N62" s="238"/>
      <c r="O62" s="229"/>
      <c r="P62" s="596"/>
      <c r="Q62" s="596"/>
      <c r="R62" s="596"/>
      <c r="S62" s="598"/>
    </row>
    <row r="63" spans="1:19" s="232" customFormat="1" ht="15.6" customHeight="1">
      <c r="A63" s="603"/>
      <c r="B63" s="597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605"/>
      <c r="L63" s="605"/>
      <c r="M63" s="238"/>
      <c r="N63" s="238"/>
      <c r="O63" s="229"/>
      <c r="P63" s="596"/>
      <c r="Q63" s="596"/>
      <c r="R63" s="596"/>
      <c r="S63" s="598"/>
    </row>
    <row r="64" spans="1:19" s="232" customFormat="1" ht="15.6" customHeight="1">
      <c r="A64" s="603"/>
      <c r="B64" s="597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605"/>
      <c r="L64" s="605"/>
      <c r="M64" s="238"/>
      <c r="N64" s="238"/>
      <c r="O64" s="229"/>
      <c r="P64" s="596"/>
      <c r="Q64" s="596"/>
      <c r="R64" s="596"/>
      <c r="S64" s="598"/>
    </row>
    <row r="65" spans="1:19" s="232" customFormat="1" ht="15.6" customHeight="1">
      <c r="A65" s="603"/>
      <c r="B65" s="597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605"/>
      <c r="L65" s="605"/>
      <c r="M65" s="238"/>
      <c r="N65" s="238"/>
      <c r="O65" s="229"/>
      <c r="P65" s="596"/>
      <c r="Q65" s="596"/>
      <c r="R65" s="596"/>
      <c r="S65" s="598"/>
    </row>
    <row r="66" spans="1:19" s="232" customFormat="1" ht="15.6" customHeight="1">
      <c r="A66" s="603"/>
      <c r="B66" s="597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605"/>
      <c r="L66" s="605"/>
      <c r="M66" s="238"/>
      <c r="N66" s="238"/>
      <c r="O66" s="229"/>
      <c r="P66" s="596"/>
      <c r="Q66" s="596"/>
      <c r="R66" s="596"/>
      <c r="S66" s="598"/>
    </row>
    <row r="67" spans="1:19" s="232" customFormat="1" ht="15.6" customHeight="1">
      <c r="A67" s="603"/>
      <c r="B67" s="597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605"/>
      <c r="L67" s="605"/>
      <c r="M67" s="238"/>
      <c r="N67" s="238"/>
      <c r="O67" s="229"/>
      <c r="P67" s="596"/>
      <c r="Q67" s="596"/>
      <c r="R67" s="596"/>
      <c r="S67" s="598"/>
    </row>
    <row r="68" spans="1:19" s="232" customFormat="1" ht="15.6" customHeight="1">
      <c r="A68" s="603"/>
      <c r="B68" s="597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605"/>
      <c r="L68" s="605"/>
      <c r="M68" s="238"/>
      <c r="N68" s="238"/>
      <c r="O68" s="229"/>
      <c r="P68" s="596"/>
      <c r="Q68" s="596"/>
      <c r="R68" s="596"/>
      <c r="S68" s="598"/>
    </row>
    <row r="69" spans="1:19" s="232" customFormat="1" ht="15.6" customHeight="1">
      <c r="A69" s="603"/>
      <c r="B69" s="597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605"/>
      <c r="L69" s="605"/>
      <c r="M69" s="238"/>
      <c r="N69" s="238"/>
      <c r="O69" s="229"/>
      <c r="P69" s="596"/>
      <c r="Q69" s="596"/>
      <c r="R69" s="596"/>
      <c r="S69" s="598"/>
    </row>
    <row r="70" spans="1:19" s="232" customFormat="1" ht="15.6" customHeight="1">
      <c r="A70" s="603"/>
      <c r="B70" s="597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605"/>
      <c r="L70" s="605"/>
      <c r="M70" s="238"/>
      <c r="N70" s="238"/>
      <c r="O70" s="229"/>
      <c r="P70" s="596"/>
      <c r="Q70" s="596"/>
      <c r="R70" s="596"/>
      <c r="S70" s="598"/>
    </row>
    <row r="71" spans="1:19" s="232" customFormat="1" ht="15.6" customHeight="1">
      <c r="A71" s="603"/>
      <c r="B71" s="597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605"/>
      <c r="L71" s="605"/>
      <c r="M71" s="238"/>
      <c r="N71" s="238"/>
      <c r="O71" s="229"/>
      <c r="P71" s="596"/>
      <c r="Q71" s="596"/>
      <c r="R71" s="596"/>
      <c r="S71" s="598"/>
    </row>
    <row r="72" spans="1:19" s="232" customFormat="1" ht="15.6" customHeight="1">
      <c r="A72" s="603"/>
      <c r="B72" s="597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605"/>
      <c r="L72" s="605"/>
      <c r="M72" s="238"/>
      <c r="N72" s="238"/>
      <c r="O72" s="229"/>
      <c r="P72" s="596"/>
      <c r="Q72" s="596"/>
      <c r="R72" s="596"/>
      <c r="S72" s="598"/>
    </row>
    <row r="73" spans="1:19" s="232" customFormat="1" ht="15.6" customHeight="1">
      <c r="A73" s="603"/>
      <c r="B73" s="597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605"/>
      <c r="L73" s="605"/>
      <c r="M73" s="238"/>
      <c r="N73" s="238"/>
      <c r="O73" s="229"/>
      <c r="P73" s="596"/>
      <c r="Q73" s="596"/>
      <c r="R73" s="596"/>
      <c r="S73" s="598"/>
    </row>
    <row r="74" spans="1:19" s="232" customFormat="1" ht="15.6" customHeight="1">
      <c r="A74" s="603"/>
      <c r="B74" s="597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605"/>
      <c r="L74" s="605"/>
      <c r="M74" s="238"/>
      <c r="N74" s="238"/>
      <c r="O74" s="229"/>
      <c r="P74" s="596"/>
      <c r="Q74" s="596"/>
      <c r="R74" s="596"/>
      <c r="S74" s="598"/>
    </row>
    <row r="75" spans="1:19" s="232" customFormat="1" ht="15.6" customHeight="1">
      <c r="A75" s="603"/>
      <c r="B75" s="597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605"/>
      <c r="L75" s="605"/>
      <c r="M75" s="238"/>
      <c r="N75" s="238"/>
      <c r="O75" s="229"/>
      <c r="P75" s="596"/>
      <c r="Q75" s="596"/>
      <c r="R75" s="596"/>
      <c r="S75" s="598"/>
    </row>
    <row r="76" spans="1:19" s="232" customFormat="1" ht="15.6" customHeight="1">
      <c r="A76" s="603"/>
      <c r="B76" s="597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605"/>
      <c r="L76" s="605"/>
      <c r="M76" s="238"/>
      <c r="N76" s="238"/>
      <c r="O76" s="229"/>
      <c r="P76" s="596"/>
      <c r="Q76" s="596"/>
      <c r="R76" s="596"/>
      <c r="S76" s="598"/>
    </row>
    <row r="77" spans="1:19" s="232" customFormat="1" ht="15.6" customHeight="1">
      <c r="A77" s="603"/>
      <c r="B77" s="597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605"/>
      <c r="L77" s="605"/>
      <c r="M77" s="238"/>
      <c r="N77" s="238"/>
      <c r="O77" s="229"/>
      <c r="P77" s="596"/>
      <c r="Q77" s="596"/>
      <c r="R77" s="596"/>
      <c r="S77" s="598"/>
    </row>
    <row r="78" spans="1:19" s="232" customFormat="1" ht="15.6" customHeight="1">
      <c r="A78" s="603"/>
      <c r="B78" s="597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605"/>
      <c r="L78" s="605"/>
      <c r="M78" s="238"/>
      <c r="N78" s="238"/>
      <c r="O78" s="229"/>
      <c r="P78" s="596"/>
      <c r="Q78" s="596"/>
      <c r="R78" s="596"/>
      <c r="S78" s="598"/>
    </row>
    <row r="79" spans="1:19" s="232" customFormat="1" ht="15.6" customHeight="1">
      <c r="A79" s="603"/>
      <c r="B79" s="597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605"/>
      <c r="L79" s="605"/>
      <c r="M79" s="238"/>
      <c r="N79" s="238"/>
      <c r="O79" s="229"/>
      <c r="P79" s="596"/>
      <c r="Q79" s="596"/>
      <c r="R79" s="596"/>
      <c r="S79" s="598"/>
    </row>
    <row r="80" spans="1:19" s="232" customFormat="1" ht="15.6" customHeight="1">
      <c r="A80" s="603"/>
      <c r="B80" s="597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605"/>
      <c r="L80" s="605"/>
      <c r="M80" s="238"/>
      <c r="N80" s="238"/>
      <c r="O80" s="229"/>
      <c r="P80" s="596"/>
      <c r="Q80" s="596"/>
      <c r="R80" s="596"/>
      <c r="S80" s="598"/>
    </row>
    <row r="81" spans="1:19" s="232" customFormat="1" ht="15.6" customHeight="1">
      <c r="A81" s="603"/>
      <c r="B81" s="597"/>
      <c r="C81" s="229"/>
      <c r="D81" s="233"/>
      <c r="E81" s="229"/>
      <c r="F81" s="229"/>
      <c r="G81" s="229"/>
      <c r="H81" s="229"/>
      <c r="I81" s="229"/>
      <c r="J81" s="229"/>
      <c r="K81" s="605"/>
      <c r="L81" s="605"/>
      <c r="M81" s="238"/>
      <c r="N81" s="238"/>
      <c r="O81" s="229"/>
      <c r="P81" s="596"/>
      <c r="Q81" s="596"/>
      <c r="R81" s="596"/>
      <c r="S81" s="598"/>
    </row>
    <row r="82" spans="1:19" ht="15.6" customHeight="1">
      <c r="A82" s="600" t="s">
        <v>703</v>
      </c>
      <c r="B82" s="601"/>
      <c r="C82" s="601"/>
      <c r="D82" s="602"/>
      <c r="E82" s="239">
        <f t="shared" ref="E82:J82" si="2">SUM(E6:E81)</f>
        <v>28</v>
      </c>
      <c r="F82" s="239">
        <f t="shared" si="2"/>
        <v>28</v>
      </c>
      <c r="G82" s="239">
        <f t="shared" si="2"/>
        <v>28</v>
      </c>
      <c r="H82" s="239">
        <f t="shared" si="2"/>
        <v>28</v>
      </c>
      <c r="I82" s="239">
        <f t="shared" si="2"/>
        <v>22</v>
      </c>
      <c r="J82" s="239">
        <f t="shared" si="2"/>
        <v>26</v>
      </c>
      <c r="K82" s="239">
        <f>SUM(K6:K49)+2</f>
        <v>26</v>
      </c>
      <c r="L82" s="239">
        <f>SUM(L6:L49)+2</f>
        <v>26</v>
      </c>
      <c r="M82" s="239">
        <f>SUM(M6:M49)</f>
        <v>22</v>
      </c>
      <c r="N82" s="239"/>
      <c r="O82" s="239"/>
      <c r="P82" s="239"/>
      <c r="Q82" s="239">
        <f>SUM(Q6:Q81)</f>
        <v>3472</v>
      </c>
      <c r="R82" s="239">
        <f>SUM(R6:R81)</f>
        <v>237</v>
      </c>
      <c r="S82" s="240">
        <f>SUM(S6:S81)</f>
        <v>0.99999999999999989</v>
      </c>
    </row>
  </sheetData>
  <mergeCells count="39">
    <mergeCell ref="R50:R81"/>
    <mergeCell ref="S50:S81"/>
    <mergeCell ref="A82:D82"/>
    <mergeCell ref="R38:R40"/>
    <mergeCell ref="S38:S40"/>
    <mergeCell ref="A41:A49"/>
    <mergeCell ref="B41:B49"/>
    <mergeCell ref="S41:S49"/>
    <mergeCell ref="A50:A81"/>
    <mergeCell ref="B50:B81"/>
    <mergeCell ref="K50:L81"/>
    <mergeCell ref="P50:P81"/>
    <mergeCell ref="Q50:Q81"/>
    <mergeCell ref="A6:A40"/>
    <mergeCell ref="B6:B25"/>
    <mergeCell ref="S6:S25"/>
    <mergeCell ref="R23:R25"/>
    <mergeCell ref="B26:B37"/>
    <mergeCell ref="S26:S37"/>
    <mergeCell ref="B38:B40"/>
    <mergeCell ref="L38:L40"/>
    <mergeCell ref="M38:M40"/>
    <mergeCell ref="Q38:Q40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514级  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82" t="s">
        <v>728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</row>
    <row r="2" spans="1:19" ht="15" customHeight="1">
      <c r="K2" s="225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26" customFormat="1" ht="18" customHeight="1">
      <c r="A3" s="583" t="s">
        <v>28</v>
      </c>
      <c r="B3" s="584"/>
      <c r="C3" s="587" t="s">
        <v>29</v>
      </c>
      <c r="D3" s="589" t="s">
        <v>30</v>
      </c>
      <c r="E3" s="591" t="s">
        <v>31</v>
      </c>
      <c r="F3" s="591"/>
      <c r="G3" s="591" t="s">
        <v>32</v>
      </c>
      <c r="H3" s="591"/>
      <c r="I3" s="591" t="s">
        <v>33</v>
      </c>
      <c r="J3" s="591"/>
      <c r="K3" s="591" t="s">
        <v>457</v>
      </c>
      <c r="L3" s="591"/>
      <c r="M3" s="591" t="s">
        <v>458</v>
      </c>
      <c r="N3" s="591"/>
      <c r="O3" s="592" t="s">
        <v>702</v>
      </c>
      <c r="P3" s="592"/>
      <c r="Q3" s="587" t="s">
        <v>35</v>
      </c>
      <c r="R3" s="587" t="s">
        <v>435</v>
      </c>
      <c r="S3" s="593" t="s">
        <v>300</v>
      </c>
    </row>
    <row r="4" spans="1:19" s="226" customFormat="1" ht="18" customHeight="1">
      <c r="A4" s="585"/>
      <c r="B4" s="586"/>
      <c r="C4" s="588"/>
      <c r="D4" s="590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595" t="s">
        <v>37</v>
      </c>
      <c r="P4" s="595" t="s">
        <v>38</v>
      </c>
      <c r="Q4" s="588"/>
      <c r="R4" s="496"/>
      <c r="S4" s="594"/>
    </row>
    <row r="5" spans="1:19" s="226" customFormat="1" ht="18" customHeight="1">
      <c r="A5" s="585"/>
      <c r="B5" s="586"/>
      <c r="C5" s="588"/>
      <c r="D5" s="590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595"/>
      <c r="P5" s="595"/>
      <c r="Q5" s="588"/>
      <c r="R5" s="496"/>
      <c r="S5" s="594"/>
    </row>
    <row r="6" spans="1:19" s="232" customFormat="1" ht="17.45" customHeight="1">
      <c r="A6" s="603" t="s">
        <v>40</v>
      </c>
      <c r="B6" s="597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2" si="0">E6*14+F6*14+G6*16+H6*14+I6*16+J6*14+K6*16+L6*14+M6*16+N6*19</f>
        <v>56</v>
      </c>
      <c r="R6" s="229">
        <v>3</v>
      </c>
      <c r="S6" s="598">
        <f>SUM(Q6:Q25)/(SUM(Q6:Q81))</f>
        <v>0.36754176610978523</v>
      </c>
    </row>
    <row r="7" spans="1:19" s="232" customFormat="1" ht="17.45" customHeight="1">
      <c r="A7" s="603"/>
      <c r="B7" s="597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98"/>
    </row>
    <row r="8" spans="1:19" s="232" customFormat="1" ht="17.45" customHeight="1">
      <c r="A8" s="603"/>
      <c r="B8" s="597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98"/>
    </row>
    <row r="9" spans="1:19" s="232" customFormat="1" ht="17.45" customHeight="1">
      <c r="A9" s="603"/>
      <c r="B9" s="597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98"/>
    </row>
    <row r="10" spans="1:19" s="232" customFormat="1" ht="17.45" customHeight="1">
      <c r="A10" s="603"/>
      <c r="B10" s="597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98"/>
    </row>
    <row r="11" spans="1:19" s="232" customFormat="1" ht="17.45" customHeight="1">
      <c r="A11" s="603"/>
      <c r="B11" s="597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98"/>
    </row>
    <row r="12" spans="1:19" s="232" customFormat="1" ht="17.45" customHeight="1">
      <c r="A12" s="603"/>
      <c r="B12" s="597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98"/>
    </row>
    <row r="13" spans="1:19" s="232" customFormat="1" ht="17.45" customHeight="1">
      <c r="A13" s="603"/>
      <c r="B13" s="597"/>
      <c r="C13" s="229">
        <v>8</v>
      </c>
      <c r="D13" s="80" t="s">
        <v>468</v>
      </c>
      <c r="E13" s="78">
        <v>2</v>
      </c>
      <c r="F13" s="78">
        <v>2</v>
      </c>
      <c r="G13" s="343">
        <v>0</v>
      </c>
      <c r="H13" s="343">
        <v>0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56</v>
      </c>
      <c r="R13" s="343">
        <v>3</v>
      </c>
      <c r="S13" s="598"/>
    </row>
    <row r="14" spans="1:19" s="232" customFormat="1" ht="17.45" customHeight="1">
      <c r="A14" s="603"/>
      <c r="B14" s="597"/>
      <c r="C14" s="229">
        <v>9</v>
      </c>
      <c r="D14" s="80" t="s">
        <v>469</v>
      </c>
      <c r="E14" s="78">
        <v>2</v>
      </c>
      <c r="F14" s="78">
        <v>2</v>
      </c>
      <c r="G14" s="343">
        <v>0</v>
      </c>
      <c r="H14" s="343">
        <v>0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56</v>
      </c>
      <c r="R14" s="343">
        <v>3</v>
      </c>
      <c r="S14" s="598"/>
    </row>
    <row r="15" spans="1:19" s="232" customFormat="1" ht="17.45" customHeight="1">
      <c r="A15" s="603"/>
      <c r="B15" s="597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98"/>
    </row>
    <row r="16" spans="1:19" s="232" customFormat="1" ht="17.45" customHeight="1">
      <c r="A16" s="603"/>
      <c r="B16" s="597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98"/>
    </row>
    <row r="17" spans="1:19" s="232" customFormat="1" ht="17.45" customHeight="1">
      <c r="A17" s="603"/>
      <c r="B17" s="597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98"/>
    </row>
    <row r="18" spans="1:19" s="232" customFormat="1" ht="17.45" customHeight="1">
      <c r="A18" s="603"/>
      <c r="B18" s="597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331">
        <v>0</v>
      </c>
      <c r="L18" s="331">
        <v>0</v>
      </c>
      <c r="M18" s="78"/>
      <c r="N18" s="78"/>
      <c r="O18" s="78"/>
      <c r="P18" s="78"/>
      <c r="Q18" s="229">
        <f t="shared" si="0"/>
        <v>60</v>
      </c>
      <c r="R18" s="343">
        <v>4</v>
      </c>
      <c r="S18" s="598"/>
    </row>
    <row r="19" spans="1:19" s="232" customFormat="1" ht="17.45" customHeight="1">
      <c r="A19" s="603"/>
      <c r="B19" s="597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98"/>
    </row>
    <row r="20" spans="1:19" s="232" customFormat="1" ht="17.45" customHeight="1">
      <c r="A20" s="603"/>
      <c r="B20" s="597"/>
      <c r="C20" s="229">
        <v>15</v>
      </c>
      <c r="D20" s="80" t="s">
        <v>479</v>
      </c>
      <c r="E20" s="78"/>
      <c r="F20" s="78"/>
      <c r="G20" s="78"/>
      <c r="H20" s="78"/>
      <c r="I20" s="331">
        <v>0</v>
      </c>
      <c r="J20" s="331">
        <v>0</v>
      </c>
      <c r="K20" s="78"/>
      <c r="L20" s="78"/>
      <c r="M20" s="78"/>
      <c r="N20" s="78"/>
      <c r="O20" s="78"/>
      <c r="P20" s="78"/>
      <c r="Q20" s="229">
        <f t="shared" si="0"/>
        <v>0</v>
      </c>
      <c r="R20" s="343">
        <v>0</v>
      </c>
      <c r="S20" s="598"/>
    </row>
    <row r="21" spans="1:19" s="232" customFormat="1" ht="17.45" customHeight="1">
      <c r="A21" s="603"/>
      <c r="B21" s="597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98"/>
    </row>
    <row r="22" spans="1:19" s="232" customFormat="1" ht="17.45" customHeight="1">
      <c r="A22" s="603"/>
      <c r="B22" s="597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343">
        <v>2</v>
      </c>
      <c r="M22" s="335">
        <v>0</v>
      </c>
      <c r="N22" s="19"/>
      <c r="O22" s="78"/>
      <c r="P22" s="78"/>
      <c r="Q22" s="229">
        <f t="shared" si="0"/>
        <v>28</v>
      </c>
      <c r="R22" s="229">
        <v>2</v>
      </c>
      <c r="S22" s="598"/>
    </row>
    <row r="23" spans="1:19" s="232" customFormat="1" ht="17.45" customHeight="1">
      <c r="A23" s="603"/>
      <c r="B23" s="607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96">
        <v>1</v>
      </c>
      <c r="S23" s="598"/>
    </row>
    <row r="24" spans="1:19" s="232" customFormat="1" ht="17.45" customHeight="1">
      <c r="A24" s="603"/>
      <c r="B24" s="607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96"/>
      <c r="S24" s="598"/>
    </row>
    <row r="25" spans="1:19" s="232" customFormat="1" ht="17.45" customHeight="1">
      <c r="A25" s="603"/>
      <c r="B25" s="607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96"/>
      <c r="S25" s="598"/>
    </row>
    <row r="26" spans="1:19" s="232" customFormat="1" ht="17.45" customHeight="1">
      <c r="A26" s="603"/>
      <c r="B26" s="597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1">E26*14+F26*14+G26*16+H26*14+I26*16+J26*14+K26*16+L26*14+M26*16+N26*19</f>
        <v>440</v>
      </c>
      <c r="R26" s="229">
        <v>28</v>
      </c>
      <c r="S26" s="598">
        <f>SUM(Q26:Q37)/(SUM(Q6:Q81))</f>
        <v>0.46300715990453462</v>
      </c>
    </row>
    <row r="27" spans="1:19" s="232" customFormat="1" ht="17.45" customHeight="1">
      <c r="A27" s="603"/>
      <c r="B27" s="597"/>
      <c r="C27" s="229">
        <v>22</v>
      </c>
      <c r="D27" s="80" t="s">
        <v>204</v>
      </c>
      <c r="E27" s="78"/>
      <c r="F27" s="78"/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1"/>
        <v>242</v>
      </c>
      <c r="R27" s="229">
        <v>15</v>
      </c>
      <c r="S27" s="598"/>
    </row>
    <row r="28" spans="1:19" s="232" customFormat="1" ht="17.45" customHeight="1">
      <c r="A28" s="603"/>
      <c r="B28" s="597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1"/>
        <v>306</v>
      </c>
      <c r="R28" s="229">
        <v>19</v>
      </c>
      <c r="S28" s="598"/>
    </row>
    <row r="29" spans="1:19" s="232" customFormat="1" ht="17.45" customHeight="1">
      <c r="A29" s="603"/>
      <c r="B29" s="597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1"/>
        <v>144</v>
      </c>
      <c r="R29" s="229">
        <v>9</v>
      </c>
      <c r="S29" s="598"/>
    </row>
    <row r="30" spans="1:19" s="232" customFormat="1" ht="17.45" customHeight="1">
      <c r="A30" s="603"/>
      <c r="B30" s="597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1"/>
        <v>60</v>
      </c>
      <c r="R30" s="229">
        <v>4</v>
      </c>
      <c r="S30" s="598"/>
    </row>
    <row r="31" spans="1:19" s="232" customFormat="1" ht="17.45" customHeight="1">
      <c r="A31" s="603"/>
      <c r="B31" s="597"/>
      <c r="C31" s="229">
        <v>26</v>
      </c>
      <c r="D31" s="235" t="s">
        <v>211</v>
      </c>
      <c r="E31" s="78"/>
      <c r="F31" s="78"/>
      <c r="G31" s="78"/>
      <c r="H31" s="78"/>
      <c r="I31" s="78"/>
      <c r="J31" s="343">
        <v>4</v>
      </c>
      <c r="K31" s="78">
        <v>4</v>
      </c>
      <c r="L31" s="78"/>
      <c r="M31" s="78"/>
      <c r="N31" s="78"/>
      <c r="O31" s="78"/>
      <c r="P31" s="78"/>
      <c r="Q31" s="229">
        <f t="shared" si="1"/>
        <v>120</v>
      </c>
      <c r="R31" s="343">
        <v>8</v>
      </c>
      <c r="S31" s="598"/>
    </row>
    <row r="32" spans="1:19" s="232" customFormat="1" ht="17.45" customHeight="1">
      <c r="A32" s="603"/>
      <c r="B32" s="597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1"/>
        <v>56</v>
      </c>
      <c r="R32" s="229">
        <v>3</v>
      </c>
      <c r="S32" s="598"/>
    </row>
    <row r="33" spans="1:19" s="232" customFormat="1" ht="17.45" customHeight="1">
      <c r="A33" s="603"/>
      <c r="B33" s="597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1"/>
        <v>32</v>
      </c>
      <c r="R33" s="229">
        <v>2</v>
      </c>
      <c r="S33" s="598"/>
    </row>
    <row r="34" spans="1:19" s="232" customFormat="1" ht="17.45" customHeight="1">
      <c r="A34" s="603"/>
      <c r="B34" s="597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1"/>
        <v>28</v>
      </c>
      <c r="R34" s="229">
        <v>2</v>
      </c>
      <c r="S34" s="598"/>
    </row>
    <row r="35" spans="1:19" s="232" customFormat="1" ht="17.45" customHeight="1">
      <c r="A35" s="603"/>
      <c r="B35" s="597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1"/>
        <v>60</v>
      </c>
      <c r="R35" s="229">
        <v>4</v>
      </c>
      <c r="S35" s="598"/>
    </row>
    <row r="36" spans="1:19" s="232" customFormat="1" ht="17.45" customHeight="1">
      <c r="A36" s="603"/>
      <c r="B36" s="597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98"/>
    </row>
    <row r="37" spans="1:19" s="232" customFormat="1" ht="17.45" customHeight="1">
      <c r="A37" s="603"/>
      <c r="B37" s="597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98"/>
    </row>
    <row r="38" spans="1:19" s="232" customFormat="1" ht="17.45" customHeight="1">
      <c r="A38" s="603"/>
      <c r="B38" s="599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76">
        <v>14</v>
      </c>
      <c r="M38" s="576">
        <v>16</v>
      </c>
      <c r="N38" s="78"/>
      <c r="O38" s="78"/>
      <c r="P38" s="78"/>
      <c r="Q38" s="596">
        <f>E38*14+F38*14+G38*16+H38*14+I38*16+J38*14+K38*16+L38*14+M38*16+N38*19</f>
        <v>452</v>
      </c>
      <c r="R38" s="596">
        <v>28</v>
      </c>
      <c r="S38" s="598">
        <f>SUM(Q38:Q40)/(SUM(Q6:Q81))</f>
        <v>0.13484486873508353</v>
      </c>
    </row>
    <row r="39" spans="1:19" s="232" customFormat="1" ht="17.45" customHeight="1">
      <c r="A39" s="603"/>
      <c r="B39" s="599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76"/>
      <c r="M39" s="576"/>
      <c r="N39" s="78"/>
      <c r="O39" s="78"/>
      <c r="P39" s="78"/>
      <c r="Q39" s="596"/>
      <c r="R39" s="499"/>
      <c r="S39" s="598"/>
    </row>
    <row r="40" spans="1:19" s="232" customFormat="1" ht="17.45" customHeight="1">
      <c r="A40" s="603"/>
      <c r="B40" s="599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76"/>
      <c r="M40" s="576"/>
      <c r="N40" s="78"/>
      <c r="O40" s="78"/>
      <c r="P40" s="78"/>
      <c r="Q40" s="596"/>
      <c r="R40" s="499"/>
      <c r="S40" s="598"/>
    </row>
    <row r="41" spans="1:19" s="232" customFormat="1" ht="15.6" customHeight="1">
      <c r="A41" s="603" t="s">
        <v>40</v>
      </c>
      <c r="B41" s="597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60">
        <f>SUM(Q41:Q49)/(SUM(Q6:Q81))</f>
        <v>1.6706443914081145E-2</v>
      </c>
    </row>
    <row r="42" spans="1:19" s="232" customFormat="1" ht="15.6" customHeight="1">
      <c r="A42" s="603"/>
      <c r="B42" s="597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60"/>
    </row>
    <row r="43" spans="1:19" s="232" customFormat="1" ht="15.6" customHeight="1">
      <c r="A43" s="603"/>
      <c r="B43" s="597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60"/>
    </row>
    <row r="44" spans="1:19" s="232" customFormat="1" ht="15.6" customHeight="1">
      <c r="A44" s="603"/>
      <c r="B44" s="597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60"/>
    </row>
    <row r="45" spans="1:19" s="232" customFormat="1" ht="15.6" customHeight="1">
      <c r="A45" s="603"/>
      <c r="B45" s="597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60"/>
    </row>
    <row r="46" spans="1:19" s="232" customFormat="1" ht="15.6" customHeight="1">
      <c r="A46" s="603"/>
      <c r="B46" s="597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60"/>
    </row>
    <row r="47" spans="1:19" s="232" customFormat="1" ht="15.6" customHeight="1">
      <c r="A47" s="603"/>
      <c r="B47" s="597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60"/>
    </row>
    <row r="48" spans="1:19" s="232" customFormat="1" ht="15.6" customHeight="1">
      <c r="A48" s="603"/>
      <c r="B48" s="597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60"/>
    </row>
    <row r="49" spans="1:19" s="232" customFormat="1" ht="15.6" customHeight="1">
      <c r="A49" s="603"/>
      <c r="B49" s="597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60"/>
    </row>
    <row r="50" spans="1:19" s="232" customFormat="1" ht="15.6" customHeight="1">
      <c r="A50" s="603" t="s">
        <v>107</v>
      </c>
      <c r="B50" s="597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604" t="s">
        <v>700</v>
      </c>
      <c r="L50" s="605"/>
      <c r="M50" s="238"/>
      <c r="N50" s="238"/>
      <c r="O50" s="229"/>
      <c r="P50" s="606" t="s">
        <v>38</v>
      </c>
      <c r="Q50" s="596">
        <f>2*16+2*14</f>
        <v>60</v>
      </c>
      <c r="R50" s="596">
        <v>2</v>
      </c>
      <c r="S50" s="598">
        <f>Q50/(SUM(Q6:Q81))</f>
        <v>1.7899761336515514E-2</v>
      </c>
    </row>
    <row r="51" spans="1:19" s="232" customFormat="1" ht="15.6" customHeight="1">
      <c r="A51" s="603"/>
      <c r="B51" s="597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605"/>
      <c r="L51" s="605"/>
      <c r="M51" s="238"/>
      <c r="N51" s="238"/>
      <c r="O51" s="229"/>
      <c r="P51" s="606"/>
      <c r="Q51" s="596"/>
      <c r="R51" s="596"/>
      <c r="S51" s="598"/>
    </row>
    <row r="52" spans="1:19" s="232" customFormat="1" ht="15.6" customHeight="1">
      <c r="A52" s="603"/>
      <c r="B52" s="597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605"/>
      <c r="L52" s="605"/>
      <c r="M52" s="238"/>
      <c r="N52" s="238"/>
      <c r="O52" s="229"/>
      <c r="P52" s="596"/>
      <c r="Q52" s="596"/>
      <c r="R52" s="596"/>
      <c r="S52" s="598"/>
    </row>
    <row r="53" spans="1:19" s="232" customFormat="1" ht="15.6" customHeight="1">
      <c r="A53" s="603"/>
      <c r="B53" s="597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605"/>
      <c r="L53" s="605"/>
      <c r="M53" s="238"/>
      <c r="N53" s="238"/>
      <c r="O53" s="229"/>
      <c r="P53" s="596"/>
      <c r="Q53" s="596"/>
      <c r="R53" s="596"/>
      <c r="S53" s="598"/>
    </row>
    <row r="54" spans="1:19" s="232" customFormat="1" ht="15.6" customHeight="1">
      <c r="A54" s="603"/>
      <c r="B54" s="597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605"/>
      <c r="L54" s="605"/>
      <c r="M54" s="238"/>
      <c r="N54" s="238"/>
      <c r="O54" s="229"/>
      <c r="P54" s="596"/>
      <c r="Q54" s="596"/>
      <c r="R54" s="596"/>
      <c r="S54" s="598"/>
    </row>
    <row r="55" spans="1:19" s="232" customFormat="1" ht="15.6" customHeight="1">
      <c r="A55" s="603"/>
      <c r="B55" s="597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605"/>
      <c r="L55" s="605"/>
      <c r="M55" s="238"/>
      <c r="N55" s="238"/>
      <c r="O55" s="229"/>
      <c r="P55" s="596"/>
      <c r="Q55" s="596"/>
      <c r="R55" s="596"/>
      <c r="S55" s="598"/>
    </row>
    <row r="56" spans="1:19" s="232" customFormat="1" ht="15.6" customHeight="1">
      <c r="A56" s="603"/>
      <c r="B56" s="597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605"/>
      <c r="L56" s="605"/>
      <c r="M56" s="238"/>
      <c r="N56" s="238"/>
      <c r="O56" s="229"/>
      <c r="P56" s="596"/>
      <c r="Q56" s="596"/>
      <c r="R56" s="596"/>
      <c r="S56" s="598"/>
    </row>
    <row r="57" spans="1:19" s="232" customFormat="1" ht="15.6" customHeight="1">
      <c r="A57" s="603"/>
      <c r="B57" s="597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605"/>
      <c r="L57" s="605"/>
      <c r="M57" s="238"/>
      <c r="N57" s="238"/>
      <c r="O57" s="229"/>
      <c r="P57" s="596"/>
      <c r="Q57" s="596"/>
      <c r="R57" s="596"/>
      <c r="S57" s="598"/>
    </row>
    <row r="58" spans="1:19" s="232" customFormat="1" ht="15.6" customHeight="1">
      <c r="A58" s="603"/>
      <c r="B58" s="597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605"/>
      <c r="L58" s="605"/>
      <c r="M58" s="238"/>
      <c r="N58" s="238"/>
      <c r="O58" s="229"/>
      <c r="P58" s="596"/>
      <c r="Q58" s="596"/>
      <c r="R58" s="596"/>
      <c r="S58" s="598"/>
    </row>
    <row r="59" spans="1:19" s="232" customFormat="1" ht="15.6" customHeight="1">
      <c r="A59" s="603"/>
      <c r="B59" s="597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605"/>
      <c r="L59" s="605"/>
      <c r="M59" s="238"/>
      <c r="N59" s="238"/>
      <c r="O59" s="229"/>
      <c r="P59" s="596"/>
      <c r="Q59" s="596"/>
      <c r="R59" s="596"/>
      <c r="S59" s="598"/>
    </row>
    <row r="60" spans="1:19" s="232" customFormat="1" ht="15.6" customHeight="1">
      <c r="A60" s="603"/>
      <c r="B60" s="597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605"/>
      <c r="L60" s="605"/>
      <c r="M60" s="238"/>
      <c r="N60" s="238"/>
      <c r="O60" s="229"/>
      <c r="P60" s="596"/>
      <c r="Q60" s="596"/>
      <c r="R60" s="596"/>
      <c r="S60" s="598"/>
    </row>
    <row r="61" spans="1:19" s="232" customFormat="1" ht="15.6" customHeight="1">
      <c r="A61" s="603"/>
      <c r="B61" s="597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605"/>
      <c r="L61" s="605"/>
      <c r="M61" s="238"/>
      <c r="N61" s="238"/>
      <c r="O61" s="229"/>
      <c r="P61" s="596"/>
      <c r="Q61" s="596"/>
      <c r="R61" s="596"/>
      <c r="S61" s="598"/>
    </row>
    <row r="62" spans="1:19" s="232" customFormat="1" ht="15.6" customHeight="1">
      <c r="A62" s="603"/>
      <c r="B62" s="597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605"/>
      <c r="L62" s="605"/>
      <c r="M62" s="238"/>
      <c r="N62" s="238"/>
      <c r="O62" s="229"/>
      <c r="P62" s="596"/>
      <c r="Q62" s="596"/>
      <c r="R62" s="596"/>
      <c r="S62" s="598"/>
    </row>
    <row r="63" spans="1:19" s="232" customFormat="1" ht="15.6" customHeight="1">
      <c r="A63" s="603"/>
      <c r="B63" s="597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605"/>
      <c r="L63" s="605"/>
      <c r="M63" s="238"/>
      <c r="N63" s="238"/>
      <c r="O63" s="229"/>
      <c r="P63" s="596"/>
      <c r="Q63" s="596"/>
      <c r="R63" s="596"/>
      <c r="S63" s="598"/>
    </row>
    <row r="64" spans="1:19" s="232" customFormat="1" ht="15.6" customHeight="1">
      <c r="A64" s="603"/>
      <c r="B64" s="597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605"/>
      <c r="L64" s="605"/>
      <c r="M64" s="238"/>
      <c r="N64" s="238"/>
      <c r="O64" s="229"/>
      <c r="P64" s="596"/>
      <c r="Q64" s="596"/>
      <c r="R64" s="596"/>
      <c r="S64" s="598"/>
    </row>
    <row r="65" spans="1:19" s="232" customFormat="1" ht="15.6" customHeight="1">
      <c r="A65" s="603"/>
      <c r="B65" s="597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605"/>
      <c r="L65" s="605"/>
      <c r="M65" s="238"/>
      <c r="N65" s="238"/>
      <c r="O65" s="229"/>
      <c r="P65" s="596"/>
      <c r="Q65" s="596"/>
      <c r="R65" s="596"/>
      <c r="S65" s="598"/>
    </row>
    <row r="66" spans="1:19" s="232" customFormat="1" ht="15.6" customHeight="1">
      <c r="A66" s="603"/>
      <c r="B66" s="597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605"/>
      <c r="L66" s="605"/>
      <c r="M66" s="238"/>
      <c r="N66" s="238"/>
      <c r="O66" s="229"/>
      <c r="P66" s="596"/>
      <c r="Q66" s="596"/>
      <c r="R66" s="596"/>
      <c r="S66" s="598"/>
    </row>
    <row r="67" spans="1:19" s="232" customFormat="1" ht="15.6" customHeight="1">
      <c r="A67" s="603"/>
      <c r="B67" s="597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605"/>
      <c r="L67" s="605"/>
      <c r="M67" s="238"/>
      <c r="N67" s="238"/>
      <c r="O67" s="229"/>
      <c r="P67" s="596"/>
      <c r="Q67" s="596"/>
      <c r="R67" s="596"/>
      <c r="S67" s="598"/>
    </row>
    <row r="68" spans="1:19" s="232" customFormat="1" ht="15.6" customHeight="1">
      <c r="A68" s="603"/>
      <c r="B68" s="597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605"/>
      <c r="L68" s="605"/>
      <c r="M68" s="238"/>
      <c r="N68" s="238"/>
      <c r="O68" s="229"/>
      <c r="P68" s="596"/>
      <c r="Q68" s="596"/>
      <c r="R68" s="596"/>
      <c r="S68" s="598"/>
    </row>
    <row r="69" spans="1:19" s="232" customFormat="1" ht="15.6" customHeight="1">
      <c r="A69" s="603"/>
      <c r="B69" s="597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605"/>
      <c r="L69" s="605"/>
      <c r="M69" s="238"/>
      <c r="N69" s="238"/>
      <c r="O69" s="229"/>
      <c r="P69" s="596"/>
      <c r="Q69" s="596"/>
      <c r="R69" s="596"/>
      <c r="S69" s="598"/>
    </row>
    <row r="70" spans="1:19" s="232" customFormat="1" ht="15.6" customHeight="1">
      <c r="A70" s="603"/>
      <c r="B70" s="597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605"/>
      <c r="L70" s="605"/>
      <c r="M70" s="238"/>
      <c r="N70" s="238"/>
      <c r="O70" s="229"/>
      <c r="P70" s="596"/>
      <c r="Q70" s="596"/>
      <c r="R70" s="596"/>
      <c r="S70" s="598"/>
    </row>
    <row r="71" spans="1:19" s="232" customFormat="1" ht="15.6" customHeight="1">
      <c r="A71" s="603"/>
      <c r="B71" s="597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605"/>
      <c r="L71" s="605"/>
      <c r="M71" s="238"/>
      <c r="N71" s="238"/>
      <c r="O71" s="229"/>
      <c r="P71" s="596"/>
      <c r="Q71" s="596"/>
      <c r="R71" s="596"/>
      <c r="S71" s="598"/>
    </row>
    <row r="72" spans="1:19" s="232" customFormat="1" ht="15.6" customHeight="1">
      <c r="A72" s="603"/>
      <c r="B72" s="597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605"/>
      <c r="L72" s="605"/>
      <c r="M72" s="238"/>
      <c r="N72" s="238"/>
      <c r="O72" s="229"/>
      <c r="P72" s="596"/>
      <c r="Q72" s="596"/>
      <c r="R72" s="596"/>
      <c r="S72" s="598"/>
    </row>
    <row r="73" spans="1:19" s="232" customFormat="1" ht="15.6" customHeight="1">
      <c r="A73" s="603"/>
      <c r="B73" s="597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605"/>
      <c r="L73" s="605"/>
      <c r="M73" s="238"/>
      <c r="N73" s="238"/>
      <c r="O73" s="229"/>
      <c r="P73" s="596"/>
      <c r="Q73" s="596"/>
      <c r="R73" s="596"/>
      <c r="S73" s="598"/>
    </row>
    <row r="74" spans="1:19" s="232" customFormat="1" ht="15.6" customHeight="1">
      <c r="A74" s="603"/>
      <c r="B74" s="597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605"/>
      <c r="L74" s="605"/>
      <c r="M74" s="238"/>
      <c r="N74" s="238"/>
      <c r="O74" s="229"/>
      <c r="P74" s="596"/>
      <c r="Q74" s="596"/>
      <c r="R74" s="596"/>
      <c r="S74" s="598"/>
    </row>
    <row r="75" spans="1:19" s="232" customFormat="1" ht="15.6" customHeight="1">
      <c r="A75" s="603"/>
      <c r="B75" s="597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605"/>
      <c r="L75" s="605"/>
      <c r="M75" s="238"/>
      <c r="N75" s="238"/>
      <c r="O75" s="229"/>
      <c r="P75" s="596"/>
      <c r="Q75" s="596"/>
      <c r="R75" s="596"/>
      <c r="S75" s="598"/>
    </row>
    <row r="76" spans="1:19" s="232" customFormat="1" ht="15.6" customHeight="1">
      <c r="A76" s="603"/>
      <c r="B76" s="597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605"/>
      <c r="L76" s="605"/>
      <c r="M76" s="238"/>
      <c r="N76" s="238"/>
      <c r="O76" s="229"/>
      <c r="P76" s="596"/>
      <c r="Q76" s="596"/>
      <c r="R76" s="596"/>
      <c r="S76" s="598"/>
    </row>
    <row r="77" spans="1:19" s="232" customFormat="1" ht="15.6" customHeight="1">
      <c r="A77" s="603"/>
      <c r="B77" s="597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605"/>
      <c r="L77" s="605"/>
      <c r="M77" s="238"/>
      <c r="N77" s="238"/>
      <c r="O77" s="229"/>
      <c r="P77" s="596"/>
      <c r="Q77" s="596"/>
      <c r="R77" s="596"/>
      <c r="S77" s="598"/>
    </row>
    <row r="78" spans="1:19" s="232" customFormat="1" ht="15.6" customHeight="1">
      <c r="A78" s="603"/>
      <c r="B78" s="597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605"/>
      <c r="L78" s="605"/>
      <c r="M78" s="238"/>
      <c r="N78" s="238"/>
      <c r="O78" s="229"/>
      <c r="P78" s="596"/>
      <c r="Q78" s="596"/>
      <c r="R78" s="596"/>
      <c r="S78" s="598"/>
    </row>
    <row r="79" spans="1:19" s="232" customFormat="1" ht="15.6" customHeight="1">
      <c r="A79" s="603"/>
      <c r="B79" s="597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605"/>
      <c r="L79" s="605"/>
      <c r="M79" s="238"/>
      <c r="N79" s="238"/>
      <c r="O79" s="229"/>
      <c r="P79" s="596"/>
      <c r="Q79" s="596"/>
      <c r="R79" s="596"/>
      <c r="S79" s="598"/>
    </row>
    <row r="80" spans="1:19" s="232" customFormat="1" ht="15.6" customHeight="1">
      <c r="A80" s="603"/>
      <c r="B80" s="597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605"/>
      <c r="L80" s="605"/>
      <c r="M80" s="238"/>
      <c r="N80" s="238"/>
      <c r="O80" s="229"/>
      <c r="P80" s="596"/>
      <c r="Q80" s="596"/>
      <c r="R80" s="596"/>
      <c r="S80" s="598"/>
    </row>
    <row r="81" spans="1:19" s="232" customFormat="1" ht="15.6" customHeight="1">
      <c r="A81" s="603"/>
      <c r="B81" s="597"/>
      <c r="C81" s="229"/>
      <c r="D81" s="233"/>
      <c r="E81" s="229"/>
      <c r="F81" s="229"/>
      <c r="G81" s="229"/>
      <c r="H81" s="229"/>
      <c r="I81" s="229"/>
      <c r="J81" s="229"/>
      <c r="K81" s="605"/>
      <c r="L81" s="605"/>
      <c r="M81" s="238"/>
      <c r="N81" s="238"/>
      <c r="O81" s="229"/>
      <c r="P81" s="596"/>
      <c r="Q81" s="596"/>
      <c r="R81" s="596"/>
      <c r="S81" s="598"/>
    </row>
    <row r="82" spans="1:19" ht="15.6" customHeight="1">
      <c r="A82" s="600" t="s">
        <v>703</v>
      </c>
      <c r="B82" s="601"/>
      <c r="C82" s="601"/>
      <c r="D82" s="602"/>
      <c r="E82" s="239">
        <f t="shared" ref="E82:J82" si="2">SUM(E6:E81)</f>
        <v>28</v>
      </c>
      <c r="F82" s="239">
        <f t="shared" si="2"/>
        <v>28</v>
      </c>
      <c r="G82" s="239">
        <f t="shared" si="2"/>
        <v>24</v>
      </c>
      <c r="H82" s="239">
        <f t="shared" si="2"/>
        <v>24</v>
      </c>
      <c r="I82" s="239">
        <f t="shared" si="2"/>
        <v>22</v>
      </c>
      <c r="J82" s="239">
        <f t="shared" si="2"/>
        <v>26</v>
      </c>
      <c r="K82" s="239">
        <f>SUM(K6:K49)+2</f>
        <v>26</v>
      </c>
      <c r="L82" s="239">
        <f>SUM(L6:L49)+2</f>
        <v>26</v>
      </c>
      <c r="M82" s="239">
        <f>SUM(M6:M49)</f>
        <v>22</v>
      </c>
      <c r="N82" s="239"/>
      <c r="O82" s="239"/>
      <c r="P82" s="239"/>
      <c r="Q82" s="239">
        <f>SUM(Q6:Q81)</f>
        <v>3352</v>
      </c>
      <c r="R82" s="239">
        <f>SUM(R6:R81)</f>
        <v>229</v>
      </c>
      <c r="S82" s="240">
        <f>SUM(S6:S81)</f>
        <v>1</v>
      </c>
    </row>
  </sheetData>
  <mergeCells count="39">
    <mergeCell ref="R50:R81"/>
    <mergeCell ref="S50:S81"/>
    <mergeCell ref="A82:D82"/>
    <mergeCell ref="R38:R40"/>
    <mergeCell ref="S38:S40"/>
    <mergeCell ref="A41:A49"/>
    <mergeCell ref="B41:B49"/>
    <mergeCell ref="S41:S49"/>
    <mergeCell ref="A50:A81"/>
    <mergeCell ref="B50:B81"/>
    <mergeCell ref="K50:L81"/>
    <mergeCell ref="P50:P81"/>
    <mergeCell ref="Q50:Q81"/>
    <mergeCell ref="A6:A40"/>
    <mergeCell ref="B6:B25"/>
    <mergeCell ref="S6:S25"/>
    <mergeCell ref="R23:R25"/>
    <mergeCell ref="B26:B37"/>
    <mergeCell ref="S26:S37"/>
    <mergeCell ref="B38:B40"/>
    <mergeCell ref="L38:L40"/>
    <mergeCell ref="M38:M40"/>
    <mergeCell ref="Q38:Q40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515级  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125" style="224" customWidth="1"/>
    <col min="4" max="4" width="19.25" style="224" customWidth="1"/>
    <col min="5" max="14" width="3.625" style="224" customWidth="1"/>
    <col min="15" max="15" width="3.625" style="241" customWidth="1"/>
    <col min="16" max="16" width="3.625" style="224" customWidth="1"/>
    <col min="17" max="18" width="4.625" style="224" customWidth="1"/>
    <col min="19" max="19" width="5.25" style="224" customWidth="1"/>
    <col min="20" max="204" width="8.75" style="223" customWidth="1"/>
    <col min="205" max="16384" width="8.75" style="223"/>
  </cols>
  <sheetData>
    <row r="1" spans="1:19" ht="30" customHeight="1">
      <c r="A1" s="582" t="s">
        <v>728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</row>
    <row r="2" spans="1:19" ht="15" customHeight="1">
      <c r="K2" s="225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s="226" customFormat="1" ht="18" customHeight="1">
      <c r="A3" s="583" t="s">
        <v>28</v>
      </c>
      <c r="B3" s="584"/>
      <c r="C3" s="587" t="s">
        <v>29</v>
      </c>
      <c r="D3" s="589" t="s">
        <v>30</v>
      </c>
      <c r="E3" s="591" t="s">
        <v>31</v>
      </c>
      <c r="F3" s="591"/>
      <c r="G3" s="591" t="s">
        <v>32</v>
      </c>
      <c r="H3" s="591"/>
      <c r="I3" s="591" t="s">
        <v>33</v>
      </c>
      <c r="J3" s="591"/>
      <c r="K3" s="591" t="s">
        <v>457</v>
      </c>
      <c r="L3" s="591"/>
      <c r="M3" s="591" t="s">
        <v>458</v>
      </c>
      <c r="N3" s="591"/>
      <c r="O3" s="592" t="s">
        <v>702</v>
      </c>
      <c r="P3" s="592"/>
      <c r="Q3" s="587" t="s">
        <v>35</v>
      </c>
      <c r="R3" s="587" t="s">
        <v>435</v>
      </c>
      <c r="S3" s="593" t="s">
        <v>300</v>
      </c>
    </row>
    <row r="4" spans="1:19" s="226" customFormat="1" ht="18" customHeight="1">
      <c r="A4" s="585"/>
      <c r="B4" s="586"/>
      <c r="C4" s="588"/>
      <c r="D4" s="590"/>
      <c r="E4" s="227">
        <v>1</v>
      </c>
      <c r="F4" s="227">
        <v>2</v>
      </c>
      <c r="G4" s="228">
        <v>3</v>
      </c>
      <c r="H4" s="227">
        <v>4</v>
      </c>
      <c r="I4" s="227">
        <v>5</v>
      </c>
      <c r="J4" s="227">
        <v>6</v>
      </c>
      <c r="K4" s="227">
        <v>7</v>
      </c>
      <c r="L4" s="227">
        <v>8</v>
      </c>
      <c r="M4" s="227">
        <v>9</v>
      </c>
      <c r="N4" s="227">
        <v>10</v>
      </c>
      <c r="O4" s="595" t="s">
        <v>37</v>
      </c>
      <c r="P4" s="595" t="s">
        <v>38</v>
      </c>
      <c r="Q4" s="588"/>
      <c r="R4" s="496"/>
      <c r="S4" s="594"/>
    </row>
    <row r="5" spans="1:19" s="226" customFormat="1" ht="18" customHeight="1">
      <c r="A5" s="585"/>
      <c r="B5" s="586"/>
      <c r="C5" s="588"/>
      <c r="D5" s="590"/>
      <c r="E5" s="229" t="s">
        <v>459</v>
      </c>
      <c r="F5" s="229" t="s">
        <v>459</v>
      </c>
      <c r="G5" s="229" t="s">
        <v>460</v>
      </c>
      <c r="H5" s="229" t="s">
        <v>459</v>
      </c>
      <c r="I5" s="229" t="s">
        <v>460</v>
      </c>
      <c r="J5" s="207" t="s">
        <v>459</v>
      </c>
      <c r="K5" s="229" t="s">
        <v>460</v>
      </c>
      <c r="L5" s="230" t="s">
        <v>461</v>
      </c>
      <c r="M5" s="229" t="s">
        <v>460</v>
      </c>
      <c r="N5" s="229" t="s">
        <v>462</v>
      </c>
      <c r="O5" s="595"/>
      <c r="P5" s="595"/>
      <c r="Q5" s="588"/>
      <c r="R5" s="496"/>
      <c r="S5" s="594"/>
    </row>
    <row r="6" spans="1:19" s="232" customFormat="1" ht="17.45" customHeight="1">
      <c r="A6" s="603" t="s">
        <v>40</v>
      </c>
      <c r="B6" s="597" t="s">
        <v>41</v>
      </c>
      <c r="C6" s="229">
        <v>1</v>
      </c>
      <c r="D6" s="1" t="s">
        <v>463</v>
      </c>
      <c r="E6" s="78">
        <v>2</v>
      </c>
      <c r="F6" s="78">
        <v>2</v>
      </c>
      <c r="G6" s="78"/>
      <c r="H6" s="78"/>
      <c r="I6" s="78"/>
      <c r="J6" s="78"/>
      <c r="K6" s="78"/>
      <c r="L6" s="78"/>
      <c r="M6" s="78"/>
      <c r="N6" s="78"/>
      <c r="O6" s="231"/>
      <c r="P6" s="231"/>
      <c r="Q6" s="229">
        <f t="shared" ref="Q6:Q21" si="0">E6*14+F6*14+G6*16+H6*14+I6*16+J6*14+K6*16+L6*14+M6*16+N6*19</f>
        <v>56</v>
      </c>
      <c r="R6" s="229">
        <v>3</v>
      </c>
      <c r="S6" s="598">
        <f>SUM(Q6:Q25)/(SUM(Q6:Q81))</f>
        <v>0.36150234741784038</v>
      </c>
    </row>
    <row r="7" spans="1:19" s="232" customFormat="1" ht="17.45" customHeight="1">
      <c r="A7" s="603"/>
      <c r="B7" s="597"/>
      <c r="C7" s="229">
        <v>2</v>
      </c>
      <c r="D7" s="1" t="s">
        <v>464</v>
      </c>
      <c r="E7" s="78"/>
      <c r="F7" s="78"/>
      <c r="G7" s="78">
        <v>2</v>
      </c>
      <c r="H7" s="78"/>
      <c r="I7" s="78"/>
      <c r="J7" s="78"/>
      <c r="K7" s="78"/>
      <c r="L7" s="78"/>
      <c r="M7" s="78"/>
      <c r="N7" s="78"/>
      <c r="O7" s="231"/>
      <c r="P7" s="231"/>
      <c r="Q7" s="229">
        <f t="shared" si="0"/>
        <v>32</v>
      </c>
      <c r="R7" s="229">
        <v>2</v>
      </c>
      <c r="S7" s="598"/>
    </row>
    <row r="8" spans="1:19" s="232" customFormat="1" ht="17.45" customHeight="1">
      <c r="A8" s="603"/>
      <c r="B8" s="597"/>
      <c r="C8" s="229">
        <v>3</v>
      </c>
      <c r="D8" s="1" t="s">
        <v>465</v>
      </c>
      <c r="E8" s="78"/>
      <c r="F8" s="78"/>
      <c r="G8" s="78"/>
      <c r="H8" s="78">
        <v>2</v>
      </c>
      <c r="I8" s="78"/>
      <c r="J8" s="78"/>
      <c r="K8" s="78"/>
      <c r="L8" s="78"/>
      <c r="M8" s="78"/>
      <c r="N8" s="78"/>
      <c r="O8" s="231"/>
      <c r="P8" s="231"/>
      <c r="Q8" s="229">
        <f t="shared" si="0"/>
        <v>28</v>
      </c>
      <c r="R8" s="229">
        <v>2</v>
      </c>
      <c r="S8" s="598"/>
    </row>
    <row r="9" spans="1:19" s="232" customFormat="1" ht="17.45" customHeight="1">
      <c r="A9" s="603"/>
      <c r="B9" s="597"/>
      <c r="C9" s="229">
        <v>4</v>
      </c>
      <c r="D9" s="1" t="s">
        <v>42</v>
      </c>
      <c r="E9" s="78"/>
      <c r="F9" s="78"/>
      <c r="G9" s="78"/>
      <c r="H9" s="78"/>
      <c r="I9" s="22">
        <v>2</v>
      </c>
      <c r="J9" s="22">
        <v>2</v>
      </c>
      <c r="K9" s="78"/>
      <c r="L9" s="78"/>
      <c r="M9" s="78"/>
      <c r="N9" s="78"/>
      <c r="O9" s="231"/>
      <c r="P9" s="231"/>
      <c r="Q9" s="229">
        <f t="shared" si="0"/>
        <v>60</v>
      </c>
      <c r="R9" s="229">
        <v>4</v>
      </c>
      <c r="S9" s="598"/>
    </row>
    <row r="10" spans="1:19" s="232" customFormat="1" ht="17.45" customHeight="1">
      <c r="A10" s="603"/>
      <c r="B10" s="597"/>
      <c r="C10" s="229">
        <v>5</v>
      </c>
      <c r="D10" s="79" t="s">
        <v>43</v>
      </c>
      <c r="E10" s="78"/>
      <c r="F10" s="78"/>
      <c r="G10" s="78"/>
      <c r="H10" s="78"/>
      <c r="I10" s="78"/>
      <c r="J10" s="78"/>
      <c r="K10" s="22">
        <v>2</v>
      </c>
      <c r="L10" s="22">
        <v>2</v>
      </c>
      <c r="M10" s="78"/>
      <c r="N10" s="78"/>
      <c r="O10" s="78"/>
      <c r="P10" s="78"/>
      <c r="Q10" s="229">
        <f t="shared" si="0"/>
        <v>60</v>
      </c>
      <c r="R10" s="229">
        <v>4</v>
      </c>
      <c r="S10" s="598"/>
    </row>
    <row r="11" spans="1:19" s="232" customFormat="1" ht="17.45" customHeight="1">
      <c r="A11" s="603"/>
      <c r="B11" s="597"/>
      <c r="C11" s="229">
        <v>6</v>
      </c>
      <c r="D11" s="80" t="s">
        <v>466</v>
      </c>
      <c r="E11" s="78">
        <v>2</v>
      </c>
      <c r="F11" s="78">
        <v>2</v>
      </c>
      <c r="G11" s="78">
        <v>2</v>
      </c>
      <c r="H11" s="78">
        <v>2</v>
      </c>
      <c r="I11" s="78"/>
      <c r="J11" s="78"/>
      <c r="K11" s="78"/>
      <c r="L11" s="78"/>
      <c r="M11" s="78"/>
      <c r="N11" s="78"/>
      <c r="O11" s="78"/>
      <c r="P11" s="78"/>
      <c r="Q11" s="229">
        <f t="shared" si="0"/>
        <v>116</v>
      </c>
      <c r="R11" s="229">
        <v>7</v>
      </c>
      <c r="S11" s="598"/>
    </row>
    <row r="12" spans="1:19" s="232" customFormat="1" ht="17.45" customHeight="1">
      <c r="A12" s="603"/>
      <c r="B12" s="597"/>
      <c r="C12" s="229">
        <v>7</v>
      </c>
      <c r="D12" s="80" t="s">
        <v>478</v>
      </c>
      <c r="E12" s="78">
        <v>2</v>
      </c>
      <c r="F12" s="78">
        <v>2</v>
      </c>
      <c r="G12" s="78">
        <v>2</v>
      </c>
      <c r="H12" s="78">
        <v>2</v>
      </c>
      <c r="I12" s="78"/>
      <c r="J12" s="78"/>
      <c r="K12" s="78"/>
      <c r="L12" s="78"/>
      <c r="M12" s="78"/>
      <c r="N12" s="78"/>
      <c r="O12" s="78"/>
      <c r="P12" s="78"/>
      <c r="Q12" s="229">
        <f t="shared" si="0"/>
        <v>116</v>
      </c>
      <c r="R12" s="229">
        <v>7</v>
      </c>
      <c r="S12" s="598"/>
    </row>
    <row r="13" spans="1:19" s="232" customFormat="1" ht="17.45" customHeight="1">
      <c r="A13" s="603"/>
      <c r="B13" s="597"/>
      <c r="C13" s="229">
        <v>8</v>
      </c>
      <c r="D13" s="80" t="s">
        <v>468</v>
      </c>
      <c r="E13" s="78">
        <v>2</v>
      </c>
      <c r="F13" s="78">
        <v>2</v>
      </c>
      <c r="G13" s="343">
        <v>0</v>
      </c>
      <c r="H13" s="343">
        <v>0</v>
      </c>
      <c r="I13" s="78"/>
      <c r="J13" s="78"/>
      <c r="K13" s="78"/>
      <c r="L13" s="78"/>
      <c r="M13" s="78"/>
      <c r="N13" s="78"/>
      <c r="O13" s="78"/>
      <c r="P13" s="78"/>
      <c r="Q13" s="229">
        <f t="shared" si="0"/>
        <v>56</v>
      </c>
      <c r="R13" s="343">
        <v>3</v>
      </c>
      <c r="S13" s="598"/>
    </row>
    <row r="14" spans="1:19" s="232" customFormat="1" ht="17.45" customHeight="1">
      <c r="A14" s="603"/>
      <c r="B14" s="597"/>
      <c r="C14" s="229">
        <v>9</v>
      </c>
      <c r="D14" s="80" t="s">
        <v>469</v>
      </c>
      <c r="E14" s="78">
        <v>2</v>
      </c>
      <c r="F14" s="78">
        <v>2</v>
      </c>
      <c r="G14" s="343">
        <v>0</v>
      </c>
      <c r="H14" s="343">
        <v>0</v>
      </c>
      <c r="I14" s="78"/>
      <c r="J14" s="78"/>
      <c r="K14" s="78"/>
      <c r="L14" s="78"/>
      <c r="M14" s="78"/>
      <c r="N14" s="78"/>
      <c r="O14" s="78"/>
      <c r="P14" s="78"/>
      <c r="Q14" s="229">
        <f t="shared" si="0"/>
        <v>56</v>
      </c>
      <c r="R14" s="343">
        <v>3</v>
      </c>
      <c r="S14" s="598"/>
    </row>
    <row r="15" spans="1:19" s="232" customFormat="1" ht="17.45" customHeight="1">
      <c r="A15" s="603"/>
      <c r="B15" s="597"/>
      <c r="C15" s="229">
        <v>10</v>
      </c>
      <c r="D15" s="80" t="s">
        <v>470</v>
      </c>
      <c r="E15" s="78">
        <v>2</v>
      </c>
      <c r="F15" s="78">
        <v>2</v>
      </c>
      <c r="G15" s="78">
        <v>2</v>
      </c>
      <c r="H15" s="78">
        <v>2</v>
      </c>
      <c r="I15" s="78"/>
      <c r="J15" s="78"/>
      <c r="K15" s="78"/>
      <c r="L15" s="78"/>
      <c r="M15" s="78"/>
      <c r="N15" s="78"/>
      <c r="O15" s="78"/>
      <c r="P15" s="78"/>
      <c r="Q15" s="229">
        <f t="shared" si="0"/>
        <v>116</v>
      </c>
      <c r="R15" s="229">
        <v>7</v>
      </c>
      <c r="S15" s="598"/>
    </row>
    <row r="16" spans="1:19" s="232" customFormat="1" ht="17.45" customHeight="1">
      <c r="A16" s="603"/>
      <c r="B16" s="597"/>
      <c r="C16" s="229">
        <v>11</v>
      </c>
      <c r="D16" s="212" t="s">
        <v>101</v>
      </c>
      <c r="E16" s="78"/>
      <c r="F16" s="78"/>
      <c r="G16" s="78"/>
      <c r="H16" s="78"/>
      <c r="I16" s="22">
        <v>2</v>
      </c>
      <c r="J16" s="22">
        <v>2</v>
      </c>
      <c r="K16" s="78"/>
      <c r="L16" s="78"/>
      <c r="M16" s="78"/>
      <c r="N16" s="78"/>
      <c r="O16" s="78"/>
      <c r="P16" s="78"/>
      <c r="Q16" s="229">
        <f t="shared" si="0"/>
        <v>60</v>
      </c>
      <c r="R16" s="229">
        <v>4</v>
      </c>
      <c r="S16" s="598"/>
    </row>
    <row r="17" spans="1:19" s="232" customFormat="1" ht="17.45" customHeight="1">
      <c r="A17" s="603"/>
      <c r="B17" s="597"/>
      <c r="C17" s="229">
        <v>12</v>
      </c>
      <c r="D17" s="212" t="s">
        <v>100</v>
      </c>
      <c r="E17" s="78"/>
      <c r="F17" s="78"/>
      <c r="G17" s="78"/>
      <c r="H17" s="78"/>
      <c r="I17" s="78"/>
      <c r="J17" s="78"/>
      <c r="K17" s="22">
        <v>2</v>
      </c>
      <c r="L17" s="22">
        <v>2</v>
      </c>
      <c r="M17" s="22">
        <v>2</v>
      </c>
      <c r="N17" s="78"/>
      <c r="O17" s="78"/>
      <c r="P17" s="78"/>
      <c r="Q17" s="229">
        <f t="shared" si="0"/>
        <v>92</v>
      </c>
      <c r="R17" s="229">
        <v>6</v>
      </c>
      <c r="S17" s="598"/>
    </row>
    <row r="18" spans="1:19" s="232" customFormat="1" ht="17.45" customHeight="1">
      <c r="A18" s="603"/>
      <c r="B18" s="597"/>
      <c r="C18" s="229">
        <v>13</v>
      </c>
      <c r="D18" s="80" t="s">
        <v>44</v>
      </c>
      <c r="E18" s="78"/>
      <c r="F18" s="78"/>
      <c r="G18" s="78"/>
      <c r="H18" s="78"/>
      <c r="I18" s="22">
        <v>2</v>
      </c>
      <c r="J18" s="22">
        <v>2</v>
      </c>
      <c r="K18" s="331">
        <v>0</v>
      </c>
      <c r="L18" s="331">
        <v>0</v>
      </c>
      <c r="M18" s="78"/>
      <c r="N18" s="78"/>
      <c r="O18" s="78"/>
      <c r="P18" s="78"/>
      <c r="Q18" s="229">
        <f t="shared" si="0"/>
        <v>60</v>
      </c>
      <c r="R18" s="343">
        <v>4</v>
      </c>
      <c r="S18" s="598"/>
    </row>
    <row r="19" spans="1:19" s="232" customFormat="1" ht="17.45" customHeight="1">
      <c r="A19" s="603"/>
      <c r="B19" s="597"/>
      <c r="C19" s="229">
        <v>14</v>
      </c>
      <c r="D19" s="233" t="s">
        <v>46</v>
      </c>
      <c r="E19" s="78"/>
      <c r="F19" s="78"/>
      <c r="G19" s="78"/>
      <c r="H19" s="78"/>
      <c r="I19" s="22">
        <v>2</v>
      </c>
      <c r="J19" s="22">
        <v>2</v>
      </c>
      <c r="K19" s="78"/>
      <c r="L19" s="78"/>
      <c r="M19" s="78"/>
      <c r="N19" s="78"/>
      <c r="O19" s="78"/>
      <c r="P19" s="78"/>
      <c r="Q19" s="229">
        <f t="shared" si="0"/>
        <v>60</v>
      </c>
      <c r="R19" s="229">
        <v>4</v>
      </c>
      <c r="S19" s="598"/>
    </row>
    <row r="20" spans="1:19" s="232" customFormat="1" ht="17.45" customHeight="1">
      <c r="A20" s="603"/>
      <c r="B20" s="597"/>
      <c r="C20" s="229">
        <v>15</v>
      </c>
      <c r="D20" s="80" t="s">
        <v>479</v>
      </c>
      <c r="E20" s="78"/>
      <c r="F20" s="78"/>
      <c r="G20" s="78"/>
      <c r="H20" s="78"/>
      <c r="I20" s="331">
        <v>0</v>
      </c>
      <c r="J20" s="331">
        <v>0</v>
      </c>
      <c r="K20" s="78"/>
      <c r="L20" s="78"/>
      <c r="M20" s="78"/>
      <c r="N20" s="78"/>
      <c r="O20" s="78"/>
      <c r="P20" s="78"/>
      <c r="Q20" s="229">
        <f t="shared" si="0"/>
        <v>0</v>
      </c>
      <c r="R20" s="343">
        <v>0</v>
      </c>
      <c r="S20" s="598"/>
    </row>
    <row r="21" spans="1:19" s="232" customFormat="1" ht="17.45" customHeight="1">
      <c r="A21" s="603"/>
      <c r="B21" s="597"/>
      <c r="C21" s="229">
        <v>16</v>
      </c>
      <c r="D21" s="233" t="s">
        <v>45</v>
      </c>
      <c r="E21" s="78">
        <v>2</v>
      </c>
      <c r="F21" s="78">
        <v>2</v>
      </c>
      <c r="G21" s="78">
        <v>2</v>
      </c>
      <c r="H21" s="78">
        <v>2</v>
      </c>
      <c r="I21" s="78">
        <v>2</v>
      </c>
      <c r="J21" s="78">
        <v>2</v>
      </c>
      <c r="K21" s="78">
        <v>2</v>
      </c>
      <c r="L21" s="78">
        <v>2</v>
      </c>
      <c r="M21" s="78"/>
      <c r="N21" s="78"/>
      <c r="O21" s="78"/>
      <c r="P21" s="78"/>
      <c r="Q21" s="229">
        <f t="shared" si="0"/>
        <v>236</v>
      </c>
      <c r="R21" s="229">
        <v>15</v>
      </c>
      <c r="S21" s="598"/>
    </row>
    <row r="22" spans="1:19" s="232" customFormat="1" ht="17.45" customHeight="1">
      <c r="A22" s="603"/>
      <c r="B22" s="597"/>
      <c r="C22" s="229">
        <v>17</v>
      </c>
      <c r="D22" s="11" t="s">
        <v>47</v>
      </c>
      <c r="E22" s="234"/>
      <c r="F22" s="234"/>
      <c r="G22" s="234"/>
      <c r="H22" s="234"/>
      <c r="I22" s="234"/>
      <c r="J22" s="234"/>
      <c r="K22" s="234"/>
      <c r="L22" s="343">
        <v>2</v>
      </c>
      <c r="M22" s="335">
        <v>0</v>
      </c>
      <c r="N22" s="19"/>
      <c r="O22" s="78"/>
      <c r="P22" s="78"/>
      <c r="Q22" s="229">
        <f t="shared" ref="Q22" si="1">E22*14+F22*14+G22*16+H22*14+I22*16+J22*14+K22*16+L22*14+M22*16+N22*19</f>
        <v>28</v>
      </c>
      <c r="R22" s="229">
        <v>2</v>
      </c>
      <c r="S22" s="598"/>
    </row>
    <row r="23" spans="1:19" s="232" customFormat="1" ht="17.45" customHeight="1">
      <c r="A23" s="603"/>
      <c r="B23" s="607"/>
      <c r="C23" s="229">
        <v>18</v>
      </c>
      <c r="D23" s="235" t="s">
        <v>49</v>
      </c>
      <c r="E23" s="215"/>
      <c r="F23" s="215"/>
      <c r="G23" s="215"/>
      <c r="H23" s="215"/>
      <c r="I23" s="78" t="s">
        <v>50</v>
      </c>
      <c r="J23" s="78" t="s">
        <v>50</v>
      </c>
      <c r="K23" s="78" t="s">
        <v>50</v>
      </c>
      <c r="L23" s="78" t="s">
        <v>50</v>
      </c>
      <c r="M23" s="78" t="s">
        <v>50</v>
      </c>
      <c r="N23" s="78"/>
      <c r="O23" s="78"/>
      <c r="P23" s="78"/>
      <c r="Q23" s="230" t="s">
        <v>51</v>
      </c>
      <c r="R23" s="596">
        <v>1</v>
      </c>
      <c r="S23" s="598"/>
    </row>
    <row r="24" spans="1:19" s="232" customFormat="1" ht="17.45" customHeight="1">
      <c r="A24" s="603"/>
      <c r="B24" s="607"/>
      <c r="C24" s="229">
        <v>19</v>
      </c>
      <c r="D24" s="235" t="s">
        <v>52</v>
      </c>
      <c r="E24" s="215"/>
      <c r="F24" s="215"/>
      <c r="G24" s="215"/>
      <c r="H24" s="215"/>
      <c r="I24" s="78" t="s">
        <v>53</v>
      </c>
      <c r="J24" s="78" t="s">
        <v>53</v>
      </c>
      <c r="K24" s="78" t="s">
        <v>53</v>
      </c>
      <c r="L24" s="78" t="s">
        <v>53</v>
      </c>
      <c r="M24" s="78"/>
      <c r="N24" s="78"/>
      <c r="O24" s="78"/>
      <c r="P24" s="78"/>
      <c r="Q24" s="230" t="s">
        <v>51</v>
      </c>
      <c r="R24" s="596"/>
      <c r="S24" s="598"/>
    </row>
    <row r="25" spans="1:19" s="232" customFormat="1" ht="17.45" customHeight="1">
      <c r="A25" s="603"/>
      <c r="B25" s="607"/>
      <c r="C25" s="229">
        <v>20</v>
      </c>
      <c r="D25" s="236" t="s">
        <v>54</v>
      </c>
      <c r="E25" s="78" t="s">
        <v>55</v>
      </c>
      <c r="F25" s="215"/>
      <c r="G25" s="215"/>
      <c r="H25" s="215"/>
      <c r="I25" s="78"/>
      <c r="J25" s="78"/>
      <c r="K25" s="78"/>
      <c r="L25" s="78"/>
      <c r="M25" s="78" t="s">
        <v>50</v>
      </c>
      <c r="N25" s="78"/>
      <c r="O25" s="78"/>
      <c r="P25" s="78"/>
      <c r="Q25" s="230" t="s">
        <v>51</v>
      </c>
      <c r="R25" s="596"/>
      <c r="S25" s="598"/>
    </row>
    <row r="26" spans="1:19" s="232" customFormat="1" ht="17.45" customHeight="1">
      <c r="A26" s="603"/>
      <c r="B26" s="597" t="s">
        <v>56</v>
      </c>
      <c r="C26" s="229">
        <v>21</v>
      </c>
      <c r="D26" s="80" t="s">
        <v>203</v>
      </c>
      <c r="E26" s="78">
        <v>5</v>
      </c>
      <c r="F26" s="78">
        <v>5</v>
      </c>
      <c r="G26" s="78">
        <v>5</v>
      </c>
      <c r="H26" s="78">
        <v>5</v>
      </c>
      <c r="I26" s="78">
        <v>5</v>
      </c>
      <c r="J26" s="78">
        <v>5</v>
      </c>
      <c r="K26" s="78"/>
      <c r="L26" s="78"/>
      <c r="M26" s="78"/>
      <c r="N26" s="78"/>
      <c r="O26" s="78"/>
      <c r="P26" s="78"/>
      <c r="Q26" s="229">
        <f t="shared" ref="Q26:Q35" si="2">E26*14+F26*14+G26*16+H26*14+I26*16+J26*14+K26*16+L26*14+M26*16+N26*19</f>
        <v>440</v>
      </c>
      <c r="R26" s="229">
        <v>28</v>
      </c>
      <c r="S26" s="598">
        <f>SUM(Q26:Q37)/(SUM(Q6:Q81))</f>
        <v>0.47183098591549294</v>
      </c>
    </row>
    <row r="27" spans="1:19" s="232" customFormat="1" ht="17.45" customHeight="1">
      <c r="A27" s="603"/>
      <c r="B27" s="597"/>
      <c r="C27" s="229">
        <v>22</v>
      </c>
      <c r="D27" s="80" t="s">
        <v>204</v>
      </c>
      <c r="E27" s="343">
        <v>2</v>
      </c>
      <c r="F27" s="343">
        <v>2</v>
      </c>
      <c r="G27" s="78">
        <v>5</v>
      </c>
      <c r="H27" s="78">
        <v>2</v>
      </c>
      <c r="I27" s="78"/>
      <c r="J27" s="78">
        <v>5</v>
      </c>
      <c r="K27" s="78">
        <v>4</v>
      </c>
      <c r="L27" s="78"/>
      <c r="M27" s="78"/>
      <c r="N27" s="78"/>
      <c r="O27" s="78"/>
      <c r="P27" s="78"/>
      <c r="Q27" s="229">
        <f t="shared" si="2"/>
        <v>298</v>
      </c>
      <c r="R27" s="343">
        <v>19</v>
      </c>
      <c r="S27" s="598"/>
    </row>
    <row r="28" spans="1:19" s="232" customFormat="1" ht="17.45" customHeight="1">
      <c r="A28" s="603"/>
      <c r="B28" s="597"/>
      <c r="C28" s="229">
        <v>23</v>
      </c>
      <c r="D28" s="80" t="s">
        <v>210</v>
      </c>
      <c r="E28" s="78">
        <v>5</v>
      </c>
      <c r="F28" s="78">
        <v>5</v>
      </c>
      <c r="G28" s="78">
        <v>2</v>
      </c>
      <c r="H28" s="78">
        <v>5</v>
      </c>
      <c r="I28" s="78"/>
      <c r="J28" s="78"/>
      <c r="K28" s="78">
        <v>4</v>
      </c>
      <c r="L28" s="78"/>
      <c r="M28" s="78"/>
      <c r="N28" s="78"/>
      <c r="O28" s="78"/>
      <c r="P28" s="78"/>
      <c r="Q28" s="229">
        <f t="shared" si="2"/>
        <v>306</v>
      </c>
      <c r="R28" s="229">
        <v>19</v>
      </c>
      <c r="S28" s="598"/>
    </row>
    <row r="29" spans="1:19" s="232" customFormat="1" ht="17.45" customHeight="1">
      <c r="A29" s="603"/>
      <c r="B29" s="597"/>
      <c r="C29" s="229">
        <v>24</v>
      </c>
      <c r="D29" s="80" t="s">
        <v>480</v>
      </c>
      <c r="E29" s="78"/>
      <c r="F29" s="78"/>
      <c r="G29" s="78"/>
      <c r="H29" s="78"/>
      <c r="I29" s="78">
        <v>5</v>
      </c>
      <c r="J29" s="78"/>
      <c r="K29" s="78">
        <v>4</v>
      </c>
      <c r="L29" s="78"/>
      <c r="M29" s="78"/>
      <c r="N29" s="78"/>
      <c r="O29" s="78"/>
      <c r="P29" s="78"/>
      <c r="Q29" s="229">
        <f t="shared" si="2"/>
        <v>144</v>
      </c>
      <c r="R29" s="229">
        <v>9</v>
      </c>
      <c r="S29" s="598"/>
    </row>
    <row r="30" spans="1:19" s="232" customFormat="1" ht="17.45" customHeight="1">
      <c r="A30" s="603"/>
      <c r="B30" s="597"/>
      <c r="C30" s="229">
        <v>25</v>
      </c>
      <c r="D30" s="235" t="s">
        <v>481</v>
      </c>
      <c r="E30" s="78"/>
      <c r="F30" s="78"/>
      <c r="G30" s="78"/>
      <c r="H30" s="78"/>
      <c r="I30" s="78">
        <v>2</v>
      </c>
      <c r="J30" s="78">
        <v>2</v>
      </c>
      <c r="K30" s="78"/>
      <c r="L30" s="78"/>
      <c r="M30" s="78"/>
      <c r="N30" s="78"/>
      <c r="O30" s="81"/>
      <c r="P30" s="78"/>
      <c r="Q30" s="229">
        <f t="shared" si="2"/>
        <v>60</v>
      </c>
      <c r="R30" s="229">
        <v>4</v>
      </c>
      <c r="S30" s="598"/>
    </row>
    <row r="31" spans="1:19" s="232" customFormat="1" ht="17.45" customHeight="1">
      <c r="A31" s="603"/>
      <c r="B31" s="597"/>
      <c r="C31" s="229">
        <v>26</v>
      </c>
      <c r="D31" s="235" t="s">
        <v>211</v>
      </c>
      <c r="E31" s="78"/>
      <c r="F31" s="78"/>
      <c r="G31" s="78"/>
      <c r="H31" s="78"/>
      <c r="I31" s="78"/>
      <c r="J31" s="343">
        <v>4</v>
      </c>
      <c r="K31" s="78">
        <v>4</v>
      </c>
      <c r="L31" s="78"/>
      <c r="M31" s="78"/>
      <c r="N31" s="78"/>
      <c r="O31" s="78"/>
      <c r="P31" s="78"/>
      <c r="Q31" s="229">
        <f t="shared" si="2"/>
        <v>120</v>
      </c>
      <c r="R31" s="343">
        <v>8</v>
      </c>
      <c r="S31" s="598"/>
    </row>
    <row r="32" spans="1:19" s="232" customFormat="1" ht="17.45" customHeight="1">
      <c r="A32" s="603"/>
      <c r="B32" s="597"/>
      <c r="C32" s="229">
        <v>27</v>
      </c>
      <c r="D32" s="235" t="s">
        <v>212</v>
      </c>
      <c r="E32" s="78">
        <v>2</v>
      </c>
      <c r="F32" s="78">
        <v>2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29">
        <f t="shared" si="2"/>
        <v>56</v>
      </c>
      <c r="R32" s="229">
        <v>3</v>
      </c>
      <c r="S32" s="598"/>
    </row>
    <row r="33" spans="1:19" s="232" customFormat="1" ht="17.45" customHeight="1">
      <c r="A33" s="603"/>
      <c r="B33" s="597"/>
      <c r="C33" s="229">
        <v>28</v>
      </c>
      <c r="D33" s="235" t="s">
        <v>206</v>
      </c>
      <c r="E33" s="78"/>
      <c r="F33" s="78"/>
      <c r="G33" s="78">
        <v>2</v>
      </c>
      <c r="H33" s="78"/>
      <c r="I33" s="78"/>
      <c r="J33" s="78"/>
      <c r="K33" s="78"/>
      <c r="L33" s="78"/>
      <c r="M33" s="78"/>
      <c r="N33" s="78"/>
      <c r="O33" s="81"/>
      <c r="P33" s="78"/>
      <c r="Q33" s="229">
        <f t="shared" si="2"/>
        <v>32</v>
      </c>
      <c r="R33" s="229">
        <v>2</v>
      </c>
      <c r="S33" s="598"/>
    </row>
    <row r="34" spans="1:19" s="232" customFormat="1" ht="17.45" customHeight="1">
      <c r="A34" s="603"/>
      <c r="B34" s="597"/>
      <c r="C34" s="229">
        <v>29</v>
      </c>
      <c r="D34" s="235" t="s">
        <v>207</v>
      </c>
      <c r="E34" s="78"/>
      <c r="F34" s="78"/>
      <c r="G34" s="78"/>
      <c r="H34" s="78">
        <v>2</v>
      </c>
      <c r="I34" s="78"/>
      <c r="J34" s="78"/>
      <c r="K34" s="78"/>
      <c r="L34" s="78"/>
      <c r="M34" s="78"/>
      <c r="N34" s="78"/>
      <c r="O34" s="81"/>
      <c r="P34" s="78"/>
      <c r="Q34" s="229">
        <f t="shared" si="2"/>
        <v>28</v>
      </c>
      <c r="R34" s="229">
        <v>2</v>
      </c>
      <c r="S34" s="598"/>
    </row>
    <row r="35" spans="1:19" s="232" customFormat="1" ht="17.45" customHeight="1">
      <c r="A35" s="603"/>
      <c r="B35" s="597"/>
      <c r="C35" s="229">
        <v>30</v>
      </c>
      <c r="D35" s="235" t="s">
        <v>208</v>
      </c>
      <c r="E35" s="78"/>
      <c r="F35" s="78"/>
      <c r="G35" s="78"/>
      <c r="H35" s="78"/>
      <c r="I35" s="78"/>
      <c r="J35" s="78"/>
      <c r="K35" s="78">
        <v>2</v>
      </c>
      <c r="L35" s="78">
        <v>2</v>
      </c>
      <c r="M35" s="78"/>
      <c r="N35" s="78"/>
      <c r="O35" s="78"/>
      <c r="P35" s="78"/>
      <c r="Q35" s="229">
        <f t="shared" si="2"/>
        <v>60</v>
      </c>
      <c r="R35" s="229">
        <v>4</v>
      </c>
      <c r="S35" s="598"/>
    </row>
    <row r="36" spans="1:19" s="232" customFormat="1" ht="17.45" customHeight="1">
      <c r="A36" s="603"/>
      <c r="B36" s="597"/>
      <c r="C36" s="229">
        <v>31</v>
      </c>
      <c r="D36" s="235" t="s">
        <v>209</v>
      </c>
      <c r="E36" s="78"/>
      <c r="F36" s="78"/>
      <c r="G36" s="78"/>
      <c r="H36" s="78"/>
      <c r="I36" s="78"/>
      <c r="J36" s="78"/>
      <c r="K36" s="78"/>
      <c r="L36" s="78"/>
      <c r="M36" s="78">
        <v>4</v>
      </c>
      <c r="N36" s="78"/>
      <c r="O36" s="78"/>
      <c r="P36" s="78"/>
      <c r="Q36" s="229">
        <f>E36*14+F36*14+G36*16+H36*14+I36*16+J36*14+K36*16+L36*14+M36*16+N36*19</f>
        <v>64</v>
      </c>
      <c r="R36" s="229">
        <v>4</v>
      </c>
      <c r="S36" s="598"/>
    </row>
    <row r="37" spans="1:19" s="232" customFormat="1" ht="17.45" customHeight="1">
      <c r="A37" s="603"/>
      <c r="B37" s="597"/>
      <c r="C37" s="229">
        <v>32</v>
      </c>
      <c r="D37" s="235" t="s">
        <v>213</v>
      </c>
      <c r="E37" s="234"/>
      <c r="F37" s="234"/>
      <c r="G37" s="234"/>
      <c r="H37" s="234"/>
      <c r="I37" s="234"/>
      <c r="J37" s="234"/>
      <c r="K37" s="234"/>
      <c r="L37" s="234"/>
      <c r="M37" s="234"/>
      <c r="N37" s="78" t="s">
        <v>487</v>
      </c>
      <c r="O37" s="234"/>
      <c r="P37" s="234"/>
      <c r="Q37" s="230"/>
      <c r="R37" s="229">
        <v>8</v>
      </c>
      <c r="S37" s="598"/>
    </row>
    <row r="38" spans="1:19" s="232" customFormat="1" ht="17.45" customHeight="1">
      <c r="A38" s="603"/>
      <c r="B38" s="599" t="s">
        <v>224</v>
      </c>
      <c r="C38" s="229">
        <v>41</v>
      </c>
      <c r="D38" s="235" t="s">
        <v>215</v>
      </c>
      <c r="E38" s="78"/>
      <c r="F38" s="78"/>
      <c r="G38" s="78"/>
      <c r="H38" s="78"/>
      <c r="I38" s="78"/>
      <c r="J38" s="78"/>
      <c r="K38" s="237"/>
      <c r="L38" s="576">
        <v>14</v>
      </c>
      <c r="M38" s="576">
        <v>16</v>
      </c>
      <c r="N38" s="78"/>
      <c r="O38" s="78"/>
      <c r="P38" s="78"/>
      <c r="Q38" s="596">
        <f>E38*14+F38*14+G38*16+H38*14+I38*16+J38*14+K38*16+L38*14+M38*16+N38*19</f>
        <v>452</v>
      </c>
      <c r="R38" s="596">
        <v>28</v>
      </c>
      <c r="S38" s="598">
        <f>SUM(Q38:Q40)/(SUM(Q6:Q81))</f>
        <v>0.13262910798122066</v>
      </c>
    </row>
    <row r="39" spans="1:19" s="232" customFormat="1" ht="17.45" customHeight="1">
      <c r="A39" s="603"/>
      <c r="B39" s="599"/>
      <c r="C39" s="229">
        <v>42</v>
      </c>
      <c r="D39" s="235" t="s">
        <v>210</v>
      </c>
      <c r="E39" s="78"/>
      <c r="F39" s="78"/>
      <c r="G39" s="78"/>
      <c r="H39" s="78"/>
      <c r="I39" s="78"/>
      <c r="J39" s="78"/>
      <c r="K39" s="237"/>
      <c r="L39" s="576"/>
      <c r="M39" s="576"/>
      <c r="N39" s="78"/>
      <c r="O39" s="78"/>
      <c r="P39" s="78"/>
      <c r="Q39" s="596"/>
      <c r="R39" s="499"/>
      <c r="S39" s="598"/>
    </row>
    <row r="40" spans="1:19" s="232" customFormat="1" ht="17.45" customHeight="1">
      <c r="A40" s="603"/>
      <c r="B40" s="599"/>
      <c r="C40" s="229">
        <v>43</v>
      </c>
      <c r="D40" s="235" t="s">
        <v>205</v>
      </c>
      <c r="E40" s="78"/>
      <c r="F40" s="78"/>
      <c r="G40" s="78"/>
      <c r="H40" s="78"/>
      <c r="I40" s="78"/>
      <c r="J40" s="78"/>
      <c r="K40" s="237"/>
      <c r="L40" s="576"/>
      <c r="M40" s="576"/>
      <c r="N40" s="78"/>
      <c r="O40" s="78"/>
      <c r="P40" s="78"/>
      <c r="Q40" s="596"/>
      <c r="R40" s="499"/>
      <c r="S40" s="598"/>
    </row>
    <row r="41" spans="1:19" s="232" customFormat="1" ht="15.6" customHeight="1">
      <c r="A41" s="603" t="s">
        <v>40</v>
      </c>
      <c r="B41" s="597" t="s">
        <v>17</v>
      </c>
      <c r="C41" s="229">
        <v>33</v>
      </c>
      <c r="D41" s="233" t="s">
        <v>72</v>
      </c>
      <c r="E41" s="78">
        <v>1</v>
      </c>
      <c r="F41" s="78">
        <v>1</v>
      </c>
      <c r="G41" s="78"/>
      <c r="H41" s="78"/>
      <c r="I41" s="78"/>
      <c r="J41" s="78"/>
      <c r="K41" s="36"/>
      <c r="L41" s="36"/>
      <c r="M41" s="36"/>
      <c r="N41" s="36"/>
      <c r="O41" s="36"/>
      <c r="P41" s="36"/>
      <c r="Q41" s="229">
        <f>E41*14+F41*14+G41*16+H41*14+I41*16+J41*14+K41*16+L41*14+M41*16+N41*19</f>
        <v>28</v>
      </c>
      <c r="R41" s="229">
        <v>2</v>
      </c>
      <c r="S41" s="560">
        <f>SUM(Q41:Q49)/(SUM(Q6:Q81))</f>
        <v>1.6431924882629109E-2</v>
      </c>
    </row>
    <row r="42" spans="1:19" s="232" customFormat="1" ht="15.6" customHeight="1">
      <c r="A42" s="603"/>
      <c r="B42" s="597"/>
      <c r="C42" s="229">
        <v>34</v>
      </c>
      <c r="D42" s="233" t="s">
        <v>192</v>
      </c>
      <c r="E42" s="78">
        <v>1</v>
      </c>
      <c r="F42" s="78">
        <v>1</v>
      </c>
      <c r="G42" s="78"/>
      <c r="H42" s="81"/>
      <c r="I42" s="78"/>
      <c r="J42" s="78"/>
      <c r="K42" s="36"/>
      <c r="L42" s="36"/>
      <c r="M42" s="36"/>
      <c r="N42" s="36"/>
      <c r="O42" s="36"/>
      <c r="P42" s="36"/>
      <c r="Q42" s="229">
        <f>E42*14+F42*14+G42*16+H42*14+I42*16+J42*14+K42*16+L42*14+M42*16+N42*19</f>
        <v>28</v>
      </c>
      <c r="R42" s="229">
        <v>2</v>
      </c>
      <c r="S42" s="560"/>
    </row>
    <row r="43" spans="1:19" s="232" customFormat="1" ht="15.6" customHeight="1">
      <c r="A43" s="603"/>
      <c r="B43" s="597"/>
      <c r="C43" s="229">
        <v>35</v>
      </c>
      <c r="D43" s="24" t="s">
        <v>495</v>
      </c>
      <c r="E43" s="78" t="s">
        <v>75</v>
      </c>
      <c r="F43" s="78"/>
      <c r="G43" s="78"/>
      <c r="H43" s="81"/>
      <c r="I43" s="78"/>
      <c r="J43" s="78"/>
      <c r="K43" s="36"/>
      <c r="L43" s="36"/>
      <c r="M43" s="36"/>
      <c r="N43" s="36"/>
      <c r="O43" s="36"/>
      <c r="P43" s="36"/>
      <c r="Q43" s="36"/>
      <c r="R43" s="36">
        <v>1</v>
      </c>
      <c r="S43" s="560"/>
    </row>
    <row r="44" spans="1:19" s="232" customFormat="1" ht="15.6" customHeight="1">
      <c r="A44" s="603"/>
      <c r="B44" s="597"/>
      <c r="C44" s="229">
        <v>36</v>
      </c>
      <c r="D44" s="233" t="s">
        <v>18</v>
      </c>
      <c r="E44" s="78"/>
      <c r="F44" s="78"/>
      <c r="G44" s="78"/>
      <c r="H44" s="81"/>
      <c r="I44" s="78"/>
      <c r="J44" s="78"/>
      <c r="K44" s="78"/>
      <c r="L44" s="78"/>
      <c r="M44" s="81"/>
      <c r="N44" s="36"/>
      <c r="O44" s="36"/>
      <c r="P44" s="36"/>
      <c r="Q44" s="230" t="s">
        <v>19</v>
      </c>
      <c r="R44" s="230"/>
      <c r="S44" s="560"/>
    </row>
    <row r="45" spans="1:19" s="232" customFormat="1" ht="15.6" customHeight="1">
      <c r="A45" s="603"/>
      <c r="B45" s="597"/>
      <c r="C45" s="229">
        <v>37</v>
      </c>
      <c r="D45" s="233" t="s">
        <v>20</v>
      </c>
      <c r="E45" s="78"/>
      <c r="F45" s="78"/>
      <c r="G45" s="78"/>
      <c r="H45" s="81"/>
      <c r="I45" s="78"/>
      <c r="J45" s="78"/>
      <c r="K45" s="78" t="s">
        <v>75</v>
      </c>
      <c r="L45" s="78"/>
      <c r="M45" s="81"/>
      <c r="N45" s="36"/>
      <c r="O45" s="36"/>
      <c r="P45" s="36"/>
      <c r="Q45" s="230"/>
      <c r="R45" s="36">
        <v>1</v>
      </c>
      <c r="S45" s="560"/>
    </row>
    <row r="46" spans="1:19" s="232" customFormat="1" ht="15.6" customHeight="1">
      <c r="A46" s="603"/>
      <c r="B46" s="597"/>
      <c r="C46" s="229">
        <v>38</v>
      </c>
      <c r="D46" s="233" t="s">
        <v>214</v>
      </c>
      <c r="E46" s="78"/>
      <c r="F46" s="78"/>
      <c r="G46" s="78"/>
      <c r="H46" s="81"/>
      <c r="I46" s="78"/>
      <c r="J46" s="78"/>
      <c r="K46" s="78"/>
      <c r="L46" s="78"/>
      <c r="M46" s="81"/>
      <c r="N46" s="36"/>
      <c r="O46" s="36"/>
      <c r="P46" s="36"/>
      <c r="Q46" s="230" t="s">
        <v>19</v>
      </c>
      <c r="R46" s="230"/>
      <c r="S46" s="560"/>
    </row>
    <row r="47" spans="1:19" s="232" customFormat="1" ht="15.6" customHeight="1">
      <c r="A47" s="603"/>
      <c r="B47" s="597"/>
      <c r="C47" s="229">
        <v>39</v>
      </c>
      <c r="D47" s="233" t="s">
        <v>21</v>
      </c>
      <c r="E47" s="78"/>
      <c r="F47" s="78"/>
      <c r="G47" s="78"/>
      <c r="H47" s="81"/>
      <c r="I47" s="78"/>
      <c r="J47" s="78"/>
      <c r="K47" s="36"/>
      <c r="L47" s="36"/>
      <c r="M47" s="36"/>
      <c r="N47" s="78" t="s">
        <v>477</v>
      </c>
      <c r="O47" s="36"/>
      <c r="P47" s="36"/>
      <c r="Q47" s="36"/>
      <c r="R47" s="36">
        <v>7</v>
      </c>
      <c r="S47" s="560"/>
    </row>
    <row r="48" spans="1:19" s="232" customFormat="1" ht="15.6" customHeight="1">
      <c r="A48" s="603"/>
      <c r="B48" s="597"/>
      <c r="C48" s="229">
        <v>40</v>
      </c>
      <c r="D48" s="382" t="s">
        <v>730</v>
      </c>
      <c r="E48" s="81"/>
      <c r="F48" s="81"/>
      <c r="G48" s="81"/>
      <c r="H48" s="81"/>
      <c r="I48" s="81"/>
      <c r="J48" s="78"/>
      <c r="K48" s="36"/>
      <c r="L48" s="36"/>
      <c r="M48" s="36"/>
      <c r="N48" s="78" t="s">
        <v>731</v>
      </c>
      <c r="O48" s="36"/>
      <c r="P48" s="36"/>
      <c r="Q48" s="36"/>
      <c r="R48" s="36">
        <v>1</v>
      </c>
      <c r="S48" s="560"/>
    </row>
    <row r="49" spans="1:19" s="232" customFormat="1" ht="15.6" customHeight="1">
      <c r="A49" s="603"/>
      <c r="B49" s="597"/>
      <c r="C49" s="229">
        <v>41</v>
      </c>
      <c r="D49" s="233" t="s">
        <v>78</v>
      </c>
      <c r="E49" s="81"/>
      <c r="F49" s="81"/>
      <c r="G49" s="81"/>
      <c r="H49" s="81"/>
      <c r="I49" s="81"/>
      <c r="J49" s="78"/>
      <c r="K49" s="36"/>
      <c r="L49" s="36"/>
      <c r="M49" s="36"/>
      <c r="N49" s="78" t="s">
        <v>73</v>
      </c>
      <c r="O49" s="36"/>
      <c r="P49" s="36"/>
      <c r="Q49" s="36"/>
      <c r="R49" s="36">
        <v>1</v>
      </c>
      <c r="S49" s="560"/>
    </row>
    <row r="50" spans="1:19" s="232" customFormat="1" ht="15.6" customHeight="1">
      <c r="A50" s="603" t="s">
        <v>107</v>
      </c>
      <c r="B50" s="597" t="s">
        <v>79</v>
      </c>
      <c r="C50" s="229">
        <v>42</v>
      </c>
      <c r="D50" s="233" t="s">
        <v>214</v>
      </c>
      <c r="E50" s="229"/>
      <c r="F50" s="229"/>
      <c r="G50" s="229"/>
      <c r="H50" s="229"/>
      <c r="I50" s="229"/>
      <c r="J50" s="229"/>
      <c r="K50" s="604" t="s">
        <v>700</v>
      </c>
      <c r="L50" s="605"/>
      <c r="M50" s="238"/>
      <c r="N50" s="238"/>
      <c r="O50" s="229"/>
      <c r="P50" s="606" t="s">
        <v>38</v>
      </c>
      <c r="Q50" s="596">
        <f>2*16+2*14</f>
        <v>60</v>
      </c>
      <c r="R50" s="596">
        <v>2</v>
      </c>
      <c r="S50" s="598">
        <f>Q50/(SUM(Q6:Q81))</f>
        <v>1.7605633802816902E-2</v>
      </c>
    </row>
    <row r="51" spans="1:19" s="232" customFormat="1" ht="15.6" customHeight="1">
      <c r="A51" s="603"/>
      <c r="B51" s="597"/>
      <c r="C51" s="229">
        <v>43</v>
      </c>
      <c r="D51" s="27" t="s">
        <v>571</v>
      </c>
      <c r="E51" s="229"/>
      <c r="F51" s="229"/>
      <c r="G51" s="229"/>
      <c r="H51" s="229"/>
      <c r="I51" s="229"/>
      <c r="J51" s="229"/>
      <c r="K51" s="605"/>
      <c r="L51" s="605"/>
      <c r="M51" s="238"/>
      <c r="N51" s="238"/>
      <c r="O51" s="229"/>
      <c r="P51" s="606"/>
      <c r="Q51" s="596"/>
      <c r="R51" s="596"/>
      <c r="S51" s="598"/>
    </row>
    <row r="52" spans="1:19" s="232" customFormat="1" ht="15.6" customHeight="1">
      <c r="A52" s="603"/>
      <c r="B52" s="597"/>
      <c r="C52" s="229">
        <v>44</v>
      </c>
      <c r="D52" s="327" t="s">
        <v>595</v>
      </c>
      <c r="E52" s="229"/>
      <c r="F52" s="229"/>
      <c r="G52" s="229"/>
      <c r="H52" s="229"/>
      <c r="I52" s="229"/>
      <c r="J52" s="229"/>
      <c r="K52" s="605"/>
      <c r="L52" s="605"/>
      <c r="M52" s="238"/>
      <c r="N52" s="238"/>
      <c r="O52" s="229"/>
      <c r="P52" s="596"/>
      <c r="Q52" s="596"/>
      <c r="R52" s="596"/>
      <c r="S52" s="598"/>
    </row>
    <row r="53" spans="1:19" s="232" customFormat="1" ht="15.6" customHeight="1">
      <c r="A53" s="603"/>
      <c r="B53" s="597"/>
      <c r="C53" s="229">
        <v>45</v>
      </c>
      <c r="D53" s="383" t="s">
        <v>80</v>
      </c>
      <c r="E53" s="229"/>
      <c r="F53" s="229"/>
      <c r="G53" s="229"/>
      <c r="H53" s="229"/>
      <c r="I53" s="229"/>
      <c r="J53" s="229"/>
      <c r="K53" s="605"/>
      <c r="L53" s="605"/>
      <c r="M53" s="238"/>
      <c r="N53" s="238"/>
      <c r="O53" s="229"/>
      <c r="P53" s="596"/>
      <c r="Q53" s="596"/>
      <c r="R53" s="596"/>
      <c r="S53" s="598"/>
    </row>
    <row r="54" spans="1:19" s="232" customFormat="1" ht="15.6" customHeight="1">
      <c r="A54" s="603"/>
      <c r="B54" s="597"/>
      <c r="C54" s="229">
        <v>46</v>
      </c>
      <c r="D54" s="24" t="s">
        <v>81</v>
      </c>
      <c r="E54" s="229"/>
      <c r="F54" s="229"/>
      <c r="G54" s="229"/>
      <c r="H54" s="229"/>
      <c r="I54" s="229"/>
      <c r="J54" s="229"/>
      <c r="K54" s="605"/>
      <c r="L54" s="605"/>
      <c r="M54" s="238"/>
      <c r="N54" s="238"/>
      <c r="O54" s="229"/>
      <c r="P54" s="596"/>
      <c r="Q54" s="596"/>
      <c r="R54" s="596"/>
      <c r="S54" s="598"/>
    </row>
    <row r="55" spans="1:19" s="232" customFormat="1" ht="15.6" customHeight="1">
      <c r="A55" s="603"/>
      <c r="B55" s="597"/>
      <c r="C55" s="229">
        <v>47</v>
      </c>
      <c r="D55" s="24" t="s">
        <v>229</v>
      </c>
      <c r="E55" s="229"/>
      <c r="F55" s="229"/>
      <c r="G55" s="229"/>
      <c r="H55" s="229"/>
      <c r="I55" s="229"/>
      <c r="J55" s="229"/>
      <c r="K55" s="605"/>
      <c r="L55" s="605"/>
      <c r="M55" s="238"/>
      <c r="N55" s="238"/>
      <c r="O55" s="229"/>
      <c r="P55" s="596"/>
      <c r="Q55" s="596"/>
      <c r="R55" s="596"/>
      <c r="S55" s="598"/>
    </row>
    <row r="56" spans="1:19" s="232" customFormat="1" ht="15.6" customHeight="1">
      <c r="A56" s="603"/>
      <c r="B56" s="597"/>
      <c r="C56" s="229">
        <v>48</v>
      </c>
      <c r="D56" s="24" t="s">
        <v>82</v>
      </c>
      <c r="E56" s="229"/>
      <c r="F56" s="229"/>
      <c r="G56" s="229"/>
      <c r="H56" s="229"/>
      <c r="I56" s="229"/>
      <c r="J56" s="229"/>
      <c r="K56" s="605"/>
      <c r="L56" s="605"/>
      <c r="M56" s="238"/>
      <c r="N56" s="238"/>
      <c r="O56" s="229"/>
      <c r="P56" s="596"/>
      <c r="Q56" s="596"/>
      <c r="R56" s="596"/>
      <c r="S56" s="598"/>
    </row>
    <row r="57" spans="1:19" s="232" customFormat="1" ht="15.6" customHeight="1">
      <c r="A57" s="603"/>
      <c r="B57" s="597"/>
      <c r="C57" s="229">
        <v>49</v>
      </c>
      <c r="D57" s="24" t="s">
        <v>83</v>
      </c>
      <c r="E57" s="229"/>
      <c r="F57" s="229"/>
      <c r="G57" s="229"/>
      <c r="H57" s="229"/>
      <c r="I57" s="229"/>
      <c r="J57" s="229"/>
      <c r="K57" s="605"/>
      <c r="L57" s="605"/>
      <c r="M57" s="238"/>
      <c r="N57" s="238"/>
      <c r="O57" s="229"/>
      <c r="P57" s="596"/>
      <c r="Q57" s="596"/>
      <c r="R57" s="596"/>
      <c r="S57" s="598"/>
    </row>
    <row r="58" spans="1:19" s="232" customFormat="1" ht="15.6" customHeight="1">
      <c r="A58" s="603"/>
      <c r="B58" s="597"/>
      <c r="C58" s="229">
        <v>50</v>
      </c>
      <c r="D58" s="24" t="s">
        <v>84</v>
      </c>
      <c r="E58" s="229"/>
      <c r="F58" s="229"/>
      <c r="G58" s="229"/>
      <c r="H58" s="229"/>
      <c r="I58" s="229"/>
      <c r="J58" s="229"/>
      <c r="K58" s="605"/>
      <c r="L58" s="605"/>
      <c r="M58" s="238"/>
      <c r="N58" s="238"/>
      <c r="O58" s="229"/>
      <c r="P58" s="596"/>
      <c r="Q58" s="596"/>
      <c r="R58" s="596"/>
      <c r="S58" s="598"/>
    </row>
    <row r="59" spans="1:19" s="232" customFormat="1" ht="15.6" customHeight="1">
      <c r="A59" s="603"/>
      <c r="B59" s="597"/>
      <c r="C59" s="229">
        <v>51</v>
      </c>
      <c r="D59" s="24" t="s">
        <v>112</v>
      </c>
      <c r="E59" s="229"/>
      <c r="F59" s="229"/>
      <c r="G59" s="229"/>
      <c r="H59" s="229"/>
      <c r="I59" s="229"/>
      <c r="J59" s="229"/>
      <c r="K59" s="605"/>
      <c r="L59" s="605"/>
      <c r="M59" s="238"/>
      <c r="N59" s="238"/>
      <c r="O59" s="229"/>
      <c r="P59" s="596"/>
      <c r="Q59" s="596"/>
      <c r="R59" s="596"/>
      <c r="S59" s="598"/>
    </row>
    <row r="60" spans="1:19" s="232" customFormat="1" ht="15.6" customHeight="1">
      <c r="A60" s="603"/>
      <c r="B60" s="597"/>
      <c r="C60" s="229">
        <v>52</v>
      </c>
      <c r="D60" s="24" t="s">
        <v>85</v>
      </c>
      <c r="E60" s="229"/>
      <c r="F60" s="229"/>
      <c r="G60" s="229"/>
      <c r="H60" s="229"/>
      <c r="I60" s="229"/>
      <c r="J60" s="229"/>
      <c r="K60" s="605"/>
      <c r="L60" s="605"/>
      <c r="M60" s="238"/>
      <c r="N60" s="238"/>
      <c r="O60" s="229"/>
      <c r="P60" s="596"/>
      <c r="Q60" s="596"/>
      <c r="R60" s="596"/>
      <c r="S60" s="598"/>
    </row>
    <row r="61" spans="1:19" s="232" customFormat="1" ht="15.6" customHeight="1">
      <c r="A61" s="603"/>
      <c r="B61" s="597"/>
      <c r="C61" s="229">
        <v>53</v>
      </c>
      <c r="D61" s="24" t="s">
        <v>86</v>
      </c>
      <c r="E61" s="229"/>
      <c r="F61" s="229"/>
      <c r="G61" s="229"/>
      <c r="H61" s="229"/>
      <c r="I61" s="229"/>
      <c r="J61" s="229"/>
      <c r="K61" s="605"/>
      <c r="L61" s="605"/>
      <c r="M61" s="238"/>
      <c r="N61" s="238"/>
      <c r="O61" s="229"/>
      <c r="P61" s="596"/>
      <c r="Q61" s="596"/>
      <c r="R61" s="596"/>
      <c r="S61" s="598"/>
    </row>
    <row r="62" spans="1:19" s="232" customFormat="1" ht="15.6" customHeight="1">
      <c r="A62" s="603"/>
      <c r="B62" s="597"/>
      <c r="C62" s="229">
        <v>54</v>
      </c>
      <c r="D62" s="24" t="s">
        <v>87</v>
      </c>
      <c r="E62" s="229"/>
      <c r="F62" s="229"/>
      <c r="G62" s="229"/>
      <c r="H62" s="229"/>
      <c r="I62" s="229"/>
      <c r="J62" s="229"/>
      <c r="K62" s="605"/>
      <c r="L62" s="605"/>
      <c r="M62" s="238"/>
      <c r="N62" s="238"/>
      <c r="O62" s="229"/>
      <c r="P62" s="596"/>
      <c r="Q62" s="596"/>
      <c r="R62" s="596"/>
      <c r="S62" s="598"/>
    </row>
    <row r="63" spans="1:19" s="232" customFormat="1" ht="15.6" customHeight="1">
      <c r="A63" s="603"/>
      <c r="B63" s="597"/>
      <c r="C63" s="229">
        <v>55</v>
      </c>
      <c r="D63" s="24" t="s">
        <v>88</v>
      </c>
      <c r="E63" s="229"/>
      <c r="F63" s="229"/>
      <c r="G63" s="229"/>
      <c r="H63" s="229"/>
      <c r="I63" s="229"/>
      <c r="J63" s="229"/>
      <c r="K63" s="605"/>
      <c r="L63" s="605"/>
      <c r="M63" s="238"/>
      <c r="N63" s="238"/>
      <c r="O63" s="229"/>
      <c r="P63" s="596"/>
      <c r="Q63" s="596"/>
      <c r="R63" s="596"/>
      <c r="S63" s="598"/>
    </row>
    <row r="64" spans="1:19" s="232" customFormat="1" ht="15.6" customHeight="1">
      <c r="A64" s="603"/>
      <c r="B64" s="597"/>
      <c r="C64" s="229">
        <v>56</v>
      </c>
      <c r="D64" s="24" t="s">
        <v>113</v>
      </c>
      <c r="E64" s="229"/>
      <c r="F64" s="229"/>
      <c r="G64" s="229"/>
      <c r="H64" s="229"/>
      <c r="I64" s="229"/>
      <c r="J64" s="229"/>
      <c r="K64" s="605"/>
      <c r="L64" s="605"/>
      <c r="M64" s="238"/>
      <c r="N64" s="238"/>
      <c r="O64" s="229"/>
      <c r="P64" s="596"/>
      <c r="Q64" s="596"/>
      <c r="R64" s="596"/>
      <c r="S64" s="598"/>
    </row>
    <row r="65" spans="1:19" s="232" customFormat="1" ht="15.6" customHeight="1">
      <c r="A65" s="603"/>
      <c r="B65" s="597"/>
      <c r="C65" s="229">
        <v>57</v>
      </c>
      <c r="D65" s="24" t="s">
        <v>89</v>
      </c>
      <c r="E65" s="229"/>
      <c r="F65" s="229"/>
      <c r="G65" s="229"/>
      <c r="H65" s="229"/>
      <c r="I65" s="229"/>
      <c r="J65" s="229"/>
      <c r="K65" s="605"/>
      <c r="L65" s="605"/>
      <c r="M65" s="238"/>
      <c r="N65" s="238"/>
      <c r="O65" s="229"/>
      <c r="P65" s="596"/>
      <c r="Q65" s="596"/>
      <c r="R65" s="596"/>
      <c r="S65" s="598"/>
    </row>
    <row r="66" spans="1:19" s="232" customFormat="1" ht="15.6" customHeight="1">
      <c r="A66" s="603"/>
      <c r="B66" s="597"/>
      <c r="C66" s="229">
        <v>58</v>
      </c>
      <c r="D66" s="24" t="s">
        <v>90</v>
      </c>
      <c r="E66" s="229"/>
      <c r="F66" s="229"/>
      <c r="G66" s="229"/>
      <c r="H66" s="229"/>
      <c r="I66" s="229"/>
      <c r="J66" s="229"/>
      <c r="K66" s="605"/>
      <c r="L66" s="605"/>
      <c r="M66" s="238"/>
      <c r="N66" s="238"/>
      <c r="O66" s="229"/>
      <c r="P66" s="596"/>
      <c r="Q66" s="596"/>
      <c r="R66" s="596"/>
      <c r="S66" s="598"/>
    </row>
    <row r="67" spans="1:19" s="232" customFormat="1" ht="15.6" customHeight="1">
      <c r="A67" s="603"/>
      <c r="B67" s="597"/>
      <c r="C67" s="229">
        <v>59</v>
      </c>
      <c r="D67" s="24" t="s">
        <v>91</v>
      </c>
      <c r="E67" s="229"/>
      <c r="F67" s="229"/>
      <c r="G67" s="229"/>
      <c r="H67" s="229"/>
      <c r="I67" s="229"/>
      <c r="J67" s="229"/>
      <c r="K67" s="605"/>
      <c r="L67" s="605"/>
      <c r="M67" s="238"/>
      <c r="N67" s="238"/>
      <c r="O67" s="229"/>
      <c r="P67" s="596"/>
      <c r="Q67" s="596"/>
      <c r="R67" s="596"/>
      <c r="S67" s="598"/>
    </row>
    <row r="68" spans="1:19" s="232" customFormat="1" ht="15.6" customHeight="1">
      <c r="A68" s="603"/>
      <c r="B68" s="597"/>
      <c r="C68" s="229">
        <v>60</v>
      </c>
      <c r="D68" s="24" t="s">
        <v>230</v>
      </c>
      <c r="E68" s="229"/>
      <c r="F68" s="229"/>
      <c r="G68" s="229"/>
      <c r="H68" s="229"/>
      <c r="I68" s="229"/>
      <c r="J68" s="229"/>
      <c r="K68" s="605"/>
      <c r="L68" s="605"/>
      <c r="M68" s="238"/>
      <c r="N68" s="238"/>
      <c r="O68" s="229"/>
      <c r="P68" s="596"/>
      <c r="Q68" s="596"/>
      <c r="R68" s="596"/>
      <c r="S68" s="598"/>
    </row>
    <row r="69" spans="1:19" s="232" customFormat="1" ht="15.6" customHeight="1">
      <c r="A69" s="603"/>
      <c r="B69" s="597"/>
      <c r="C69" s="229">
        <v>61</v>
      </c>
      <c r="D69" s="24" t="s">
        <v>92</v>
      </c>
      <c r="E69" s="229"/>
      <c r="F69" s="229"/>
      <c r="G69" s="229"/>
      <c r="H69" s="229"/>
      <c r="I69" s="229"/>
      <c r="J69" s="229"/>
      <c r="K69" s="605"/>
      <c r="L69" s="605"/>
      <c r="M69" s="238"/>
      <c r="N69" s="238"/>
      <c r="O69" s="229"/>
      <c r="P69" s="596"/>
      <c r="Q69" s="596"/>
      <c r="R69" s="596"/>
      <c r="S69" s="598"/>
    </row>
    <row r="70" spans="1:19" s="232" customFormat="1" ht="15.6" customHeight="1">
      <c r="A70" s="603"/>
      <c r="B70" s="597"/>
      <c r="C70" s="229">
        <v>62</v>
      </c>
      <c r="D70" s="333" t="s">
        <v>602</v>
      </c>
      <c r="E70" s="229"/>
      <c r="F70" s="229"/>
      <c r="G70" s="229"/>
      <c r="H70" s="229"/>
      <c r="I70" s="229"/>
      <c r="J70" s="229"/>
      <c r="K70" s="605"/>
      <c r="L70" s="605"/>
      <c r="M70" s="238"/>
      <c r="N70" s="238"/>
      <c r="O70" s="229"/>
      <c r="P70" s="596"/>
      <c r="Q70" s="596"/>
      <c r="R70" s="596"/>
      <c r="S70" s="598"/>
    </row>
    <row r="71" spans="1:19" s="232" customFormat="1" ht="15.6" customHeight="1">
      <c r="A71" s="603"/>
      <c r="B71" s="597"/>
      <c r="C71" s="229">
        <v>63</v>
      </c>
      <c r="D71" s="333" t="s">
        <v>479</v>
      </c>
      <c r="E71" s="229"/>
      <c r="F71" s="229"/>
      <c r="G71" s="229"/>
      <c r="H71" s="229"/>
      <c r="I71" s="229"/>
      <c r="J71" s="229"/>
      <c r="K71" s="605"/>
      <c r="L71" s="605"/>
      <c r="M71" s="238"/>
      <c r="N71" s="238"/>
      <c r="O71" s="229"/>
      <c r="P71" s="596"/>
      <c r="Q71" s="596"/>
      <c r="R71" s="596"/>
      <c r="S71" s="598"/>
    </row>
    <row r="72" spans="1:19" s="232" customFormat="1" ht="15.6" customHeight="1">
      <c r="A72" s="603"/>
      <c r="B72" s="597"/>
      <c r="C72" s="229">
        <v>64</v>
      </c>
      <c r="D72" s="333" t="s">
        <v>471</v>
      </c>
      <c r="E72" s="229"/>
      <c r="F72" s="229"/>
      <c r="G72" s="229"/>
      <c r="H72" s="229"/>
      <c r="I72" s="229"/>
      <c r="J72" s="229"/>
      <c r="K72" s="605"/>
      <c r="L72" s="605"/>
      <c r="M72" s="238"/>
      <c r="N72" s="238"/>
      <c r="O72" s="229"/>
      <c r="P72" s="596"/>
      <c r="Q72" s="596"/>
      <c r="R72" s="596"/>
      <c r="S72" s="598"/>
    </row>
    <row r="73" spans="1:19" s="232" customFormat="1" ht="15.6" customHeight="1">
      <c r="A73" s="603"/>
      <c r="B73" s="597"/>
      <c r="C73" s="229">
        <v>65</v>
      </c>
      <c r="D73" s="24" t="s">
        <v>93</v>
      </c>
      <c r="E73" s="229"/>
      <c r="F73" s="229"/>
      <c r="G73" s="229"/>
      <c r="H73" s="229"/>
      <c r="I73" s="229"/>
      <c r="J73" s="229"/>
      <c r="K73" s="605"/>
      <c r="L73" s="605"/>
      <c r="M73" s="238"/>
      <c r="N73" s="238"/>
      <c r="O73" s="229"/>
      <c r="P73" s="596"/>
      <c r="Q73" s="596"/>
      <c r="R73" s="596"/>
      <c r="S73" s="598"/>
    </row>
    <row r="74" spans="1:19" s="232" customFormat="1" ht="15.6" customHeight="1">
      <c r="A74" s="603"/>
      <c r="B74" s="597"/>
      <c r="C74" s="229">
        <v>66</v>
      </c>
      <c r="D74" s="85" t="s">
        <v>94</v>
      </c>
      <c r="E74" s="229"/>
      <c r="F74" s="229"/>
      <c r="G74" s="229"/>
      <c r="H74" s="229"/>
      <c r="I74" s="229"/>
      <c r="J74" s="229"/>
      <c r="K74" s="605"/>
      <c r="L74" s="605"/>
      <c r="M74" s="238"/>
      <c r="N74" s="238"/>
      <c r="O74" s="229"/>
      <c r="P74" s="596"/>
      <c r="Q74" s="596"/>
      <c r="R74" s="596"/>
      <c r="S74" s="598"/>
    </row>
    <row r="75" spans="1:19" s="232" customFormat="1" ht="15.6" customHeight="1">
      <c r="A75" s="603"/>
      <c r="B75" s="597"/>
      <c r="C75" s="229">
        <v>67</v>
      </c>
      <c r="D75" s="24" t="s">
        <v>95</v>
      </c>
      <c r="E75" s="229"/>
      <c r="F75" s="229"/>
      <c r="G75" s="229"/>
      <c r="H75" s="229"/>
      <c r="I75" s="229"/>
      <c r="J75" s="229"/>
      <c r="K75" s="605"/>
      <c r="L75" s="605"/>
      <c r="M75" s="238"/>
      <c r="N75" s="238"/>
      <c r="O75" s="229"/>
      <c r="P75" s="596"/>
      <c r="Q75" s="596"/>
      <c r="R75" s="596"/>
      <c r="S75" s="598"/>
    </row>
    <row r="76" spans="1:19" s="232" customFormat="1" ht="15.6" customHeight="1">
      <c r="A76" s="603"/>
      <c r="B76" s="597"/>
      <c r="C76" s="229">
        <v>68</v>
      </c>
      <c r="D76" s="24" t="s">
        <v>96</v>
      </c>
      <c r="E76" s="229"/>
      <c r="F76" s="229"/>
      <c r="G76" s="229"/>
      <c r="H76" s="229"/>
      <c r="I76" s="229"/>
      <c r="J76" s="229"/>
      <c r="K76" s="605"/>
      <c r="L76" s="605"/>
      <c r="M76" s="238"/>
      <c r="N76" s="238"/>
      <c r="O76" s="229"/>
      <c r="P76" s="596"/>
      <c r="Q76" s="596"/>
      <c r="R76" s="596"/>
      <c r="S76" s="598"/>
    </row>
    <row r="77" spans="1:19" s="232" customFormat="1" ht="15.6" customHeight="1">
      <c r="A77" s="603"/>
      <c r="B77" s="597"/>
      <c r="C77" s="229">
        <v>69</v>
      </c>
      <c r="D77" s="24" t="s">
        <v>97</v>
      </c>
      <c r="E77" s="229"/>
      <c r="F77" s="229"/>
      <c r="G77" s="229"/>
      <c r="H77" s="229"/>
      <c r="I77" s="229"/>
      <c r="J77" s="229"/>
      <c r="K77" s="605"/>
      <c r="L77" s="605"/>
      <c r="M77" s="238"/>
      <c r="N77" s="238"/>
      <c r="O77" s="229"/>
      <c r="P77" s="596"/>
      <c r="Q77" s="596"/>
      <c r="R77" s="596"/>
      <c r="S77" s="598"/>
    </row>
    <row r="78" spans="1:19" s="232" customFormat="1" ht="15.6" customHeight="1">
      <c r="A78" s="603"/>
      <c r="B78" s="597"/>
      <c r="C78" s="229">
        <v>70</v>
      </c>
      <c r="D78" s="24" t="s">
        <v>98</v>
      </c>
      <c r="E78" s="229"/>
      <c r="F78" s="229"/>
      <c r="G78" s="229"/>
      <c r="H78" s="229"/>
      <c r="I78" s="229"/>
      <c r="J78" s="229"/>
      <c r="K78" s="605"/>
      <c r="L78" s="605"/>
      <c r="M78" s="238"/>
      <c r="N78" s="238"/>
      <c r="O78" s="229"/>
      <c r="P78" s="596"/>
      <c r="Q78" s="596"/>
      <c r="R78" s="596"/>
      <c r="S78" s="598"/>
    </row>
    <row r="79" spans="1:19" s="232" customFormat="1" ht="15.6" customHeight="1">
      <c r="A79" s="603"/>
      <c r="B79" s="597"/>
      <c r="C79" s="229">
        <v>71</v>
      </c>
      <c r="D79" s="24" t="s">
        <v>114</v>
      </c>
      <c r="E79" s="229"/>
      <c r="F79" s="229"/>
      <c r="G79" s="229"/>
      <c r="H79" s="229"/>
      <c r="I79" s="229"/>
      <c r="J79" s="229"/>
      <c r="K79" s="605"/>
      <c r="L79" s="605"/>
      <c r="M79" s="238"/>
      <c r="N79" s="238"/>
      <c r="O79" s="229"/>
      <c r="P79" s="596"/>
      <c r="Q79" s="596"/>
      <c r="R79" s="596"/>
      <c r="S79" s="598"/>
    </row>
    <row r="80" spans="1:19" s="232" customFormat="1" ht="15.6" customHeight="1">
      <c r="A80" s="603"/>
      <c r="B80" s="597"/>
      <c r="C80" s="229">
        <v>72</v>
      </c>
      <c r="D80" s="24" t="s">
        <v>99</v>
      </c>
      <c r="E80" s="229"/>
      <c r="F80" s="229"/>
      <c r="G80" s="229"/>
      <c r="H80" s="229"/>
      <c r="I80" s="229"/>
      <c r="J80" s="229"/>
      <c r="K80" s="605"/>
      <c r="L80" s="605"/>
      <c r="M80" s="238"/>
      <c r="N80" s="238"/>
      <c r="O80" s="229"/>
      <c r="P80" s="596"/>
      <c r="Q80" s="596"/>
      <c r="R80" s="596"/>
      <c r="S80" s="598"/>
    </row>
    <row r="81" spans="1:19" s="232" customFormat="1" ht="15.6" customHeight="1">
      <c r="A81" s="603"/>
      <c r="B81" s="597"/>
      <c r="C81" s="229"/>
      <c r="D81" s="233"/>
      <c r="E81" s="229"/>
      <c r="F81" s="229"/>
      <c r="G81" s="229"/>
      <c r="H81" s="229"/>
      <c r="I81" s="229"/>
      <c r="J81" s="229"/>
      <c r="K81" s="605"/>
      <c r="L81" s="605"/>
      <c r="M81" s="238"/>
      <c r="N81" s="238"/>
      <c r="O81" s="229"/>
      <c r="P81" s="596"/>
      <c r="Q81" s="596"/>
      <c r="R81" s="596"/>
      <c r="S81" s="598"/>
    </row>
    <row r="82" spans="1:19" ht="15.6" customHeight="1">
      <c r="A82" s="600" t="s">
        <v>703</v>
      </c>
      <c r="B82" s="601"/>
      <c r="C82" s="601"/>
      <c r="D82" s="602"/>
      <c r="E82" s="239">
        <f t="shared" ref="E82:J82" si="3">SUM(E6:E81)</f>
        <v>30</v>
      </c>
      <c r="F82" s="239">
        <f t="shared" si="3"/>
        <v>30</v>
      </c>
      <c r="G82" s="239">
        <f t="shared" si="3"/>
        <v>24</v>
      </c>
      <c r="H82" s="239">
        <f t="shared" si="3"/>
        <v>24</v>
      </c>
      <c r="I82" s="239">
        <f t="shared" si="3"/>
        <v>22</v>
      </c>
      <c r="J82" s="239">
        <f t="shared" si="3"/>
        <v>26</v>
      </c>
      <c r="K82" s="239">
        <f>SUM(K6:K49)+2</f>
        <v>26</v>
      </c>
      <c r="L82" s="239">
        <f>SUM(L6:L49)+2</f>
        <v>26</v>
      </c>
      <c r="M82" s="239">
        <f>SUM(M6:M49)</f>
        <v>22</v>
      </c>
      <c r="N82" s="239"/>
      <c r="O82" s="239"/>
      <c r="P82" s="239"/>
      <c r="Q82" s="239">
        <f>SUM(Q6:Q81)</f>
        <v>3408</v>
      </c>
      <c r="R82" s="239">
        <f>SUM(R6:R81)</f>
        <v>233</v>
      </c>
      <c r="S82" s="240">
        <f>SUM(S6:S81)</f>
        <v>0.99999999999999989</v>
      </c>
    </row>
  </sheetData>
  <mergeCells count="39">
    <mergeCell ref="R50:R81"/>
    <mergeCell ref="S50:S81"/>
    <mergeCell ref="A82:D82"/>
    <mergeCell ref="K50:L81"/>
    <mergeCell ref="R38:R40"/>
    <mergeCell ref="S38:S40"/>
    <mergeCell ref="A41:A49"/>
    <mergeCell ref="B41:B49"/>
    <mergeCell ref="S41:S49"/>
    <mergeCell ref="A50:A81"/>
    <mergeCell ref="B50:B81"/>
    <mergeCell ref="P50:P81"/>
    <mergeCell ref="Q50:Q81"/>
    <mergeCell ref="A6:A40"/>
    <mergeCell ref="B6:B25"/>
    <mergeCell ref="S6:S25"/>
    <mergeCell ref="R23:R25"/>
    <mergeCell ref="B26:B37"/>
    <mergeCell ref="S26:S37"/>
    <mergeCell ref="B38:B40"/>
    <mergeCell ref="L38:L40"/>
    <mergeCell ref="M38:M40"/>
    <mergeCell ref="Q38:Q40"/>
    <mergeCell ref="A1:S1"/>
    <mergeCell ref="L2:S2"/>
    <mergeCell ref="A3:B5"/>
    <mergeCell ref="C3:C5"/>
    <mergeCell ref="D3:D5"/>
    <mergeCell ref="E3:F3"/>
    <mergeCell ref="G3:H3"/>
    <mergeCell ref="I3:J3"/>
    <mergeCell ref="K3:L3"/>
    <mergeCell ref="M3:N3"/>
    <mergeCell ref="O3:P3"/>
    <mergeCell ref="Q3:Q5"/>
    <mergeCell ref="R3:R5"/>
    <mergeCell ref="S3:S5"/>
    <mergeCell ref="O4:O5"/>
    <mergeCell ref="P4:P5"/>
  </mergeCells>
  <phoneticPr fontId="64" type="noConversion"/>
  <pageMargins left="0.59055118110236227" right="0.39370078740157483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&amp;C&amp;10美术教育专业  516级  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1" customWidth="1"/>
    <col min="4" max="4" width="20.375" style="142" customWidth="1"/>
    <col min="5" max="10" width="4.5" style="141" customWidth="1"/>
    <col min="11" max="12" width="3.875" style="140" customWidth="1"/>
    <col min="13" max="14" width="4.625" style="141" customWidth="1"/>
    <col min="15" max="15" width="5.625" style="141" customWidth="1"/>
    <col min="16" max="16384" width="8.75" style="141"/>
  </cols>
  <sheetData>
    <row r="1" spans="1:15" ht="30" customHeight="1">
      <c r="A1" s="622" t="s">
        <v>722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18" t="s">
        <v>292</v>
      </c>
      <c r="B3" s="615"/>
      <c r="C3" s="613" t="s">
        <v>293</v>
      </c>
      <c r="D3" s="615" t="s">
        <v>294</v>
      </c>
      <c r="E3" s="615" t="s">
        <v>295</v>
      </c>
      <c r="F3" s="615"/>
      <c r="G3" s="615" t="s">
        <v>296</v>
      </c>
      <c r="H3" s="615"/>
      <c r="I3" s="615" t="s">
        <v>297</v>
      </c>
      <c r="J3" s="615"/>
      <c r="K3" s="615" t="s">
        <v>298</v>
      </c>
      <c r="L3" s="615"/>
      <c r="M3" s="613" t="s">
        <v>299</v>
      </c>
      <c r="N3" s="613" t="s">
        <v>435</v>
      </c>
      <c r="O3" s="623" t="s">
        <v>366</v>
      </c>
    </row>
    <row r="4" spans="1:15" ht="18" customHeight="1">
      <c r="A4" s="619"/>
      <c r="B4" s="620"/>
      <c r="C4" s="626"/>
      <c r="D4" s="620"/>
      <c r="E4" s="132">
        <v>1</v>
      </c>
      <c r="F4" s="132">
        <v>2</v>
      </c>
      <c r="G4" s="132">
        <v>3</v>
      </c>
      <c r="H4" s="132">
        <v>4</v>
      </c>
      <c r="I4" s="132">
        <v>5</v>
      </c>
      <c r="J4" s="132">
        <v>6</v>
      </c>
      <c r="K4" s="625" t="s">
        <v>301</v>
      </c>
      <c r="L4" s="625" t="s">
        <v>302</v>
      </c>
      <c r="M4" s="626"/>
      <c r="N4" s="496"/>
      <c r="O4" s="624"/>
    </row>
    <row r="5" spans="1:15" ht="18" customHeight="1">
      <c r="A5" s="619"/>
      <c r="B5" s="620"/>
      <c r="C5" s="626"/>
      <c r="D5" s="620"/>
      <c r="E5" s="133" t="s">
        <v>241</v>
      </c>
      <c r="F5" s="133" t="s">
        <v>241</v>
      </c>
      <c r="G5" s="133" t="s">
        <v>242</v>
      </c>
      <c r="H5" s="133" t="s">
        <v>241</v>
      </c>
      <c r="I5" s="133" t="s">
        <v>242</v>
      </c>
      <c r="J5" s="133" t="s">
        <v>222</v>
      </c>
      <c r="K5" s="625"/>
      <c r="L5" s="625"/>
      <c r="M5" s="626"/>
      <c r="N5" s="496"/>
      <c r="O5" s="624"/>
    </row>
    <row r="6" spans="1:15" ht="15.6" customHeight="1">
      <c r="A6" s="616" t="s">
        <v>303</v>
      </c>
      <c r="B6" s="609" t="s">
        <v>304</v>
      </c>
      <c r="C6" s="82">
        <v>1</v>
      </c>
      <c r="D6" s="1" t="s">
        <v>305</v>
      </c>
      <c r="E6" s="22">
        <v>2</v>
      </c>
      <c r="F6" s="22">
        <v>2</v>
      </c>
      <c r="G6" s="82"/>
      <c r="H6" s="82"/>
      <c r="I6" s="82"/>
      <c r="J6" s="8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10">
        <f>SUM(M6:M14)/(SUM(M6:M85))</f>
        <v>0.27348643006263046</v>
      </c>
    </row>
    <row r="7" spans="1:15" ht="15.6" customHeight="1">
      <c r="A7" s="616"/>
      <c r="B7" s="609"/>
      <c r="C7" s="82">
        <v>2</v>
      </c>
      <c r="D7" s="79" t="s">
        <v>306</v>
      </c>
      <c r="E7" s="82"/>
      <c r="F7" s="82"/>
      <c r="G7" s="22">
        <v>2</v>
      </c>
      <c r="H7" s="22">
        <v>2</v>
      </c>
      <c r="I7" s="82"/>
      <c r="J7" s="82"/>
      <c r="K7" s="22">
        <v>3</v>
      </c>
      <c r="L7" s="22">
        <v>4</v>
      </c>
      <c r="M7" s="22">
        <f t="shared" si="0"/>
        <v>60</v>
      </c>
      <c r="N7" s="22">
        <v>4</v>
      </c>
      <c r="O7" s="610"/>
    </row>
    <row r="8" spans="1:15" ht="15.6" customHeight="1">
      <c r="A8" s="616"/>
      <c r="B8" s="609"/>
      <c r="C8" s="82">
        <v>3</v>
      </c>
      <c r="D8" s="11" t="s">
        <v>307</v>
      </c>
      <c r="E8" s="22">
        <v>2</v>
      </c>
      <c r="F8" s="22">
        <v>2</v>
      </c>
      <c r="G8" s="82"/>
      <c r="H8" s="82"/>
      <c r="I8" s="82"/>
      <c r="J8" s="82"/>
      <c r="K8" s="22">
        <v>1</v>
      </c>
      <c r="L8" s="22">
        <v>2</v>
      </c>
      <c r="M8" s="22">
        <f t="shared" si="0"/>
        <v>56</v>
      </c>
      <c r="N8" s="22">
        <v>3</v>
      </c>
      <c r="O8" s="610"/>
    </row>
    <row r="9" spans="1:15" ht="15.6" customHeight="1">
      <c r="A9" s="616"/>
      <c r="B9" s="609"/>
      <c r="C9" s="82">
        <v>4</v>
      </c>
      <c r="D9" s="11" t="s">
        <v>308</v>
      </c>
      <c r="E9" s="82"/>
      <c r="F9" s="82"/>
      <c r="G9" s="22">
        <v>2</v>
      </c>
      <c r="H9" s="22">
        <v>2</v>
      </c>
      <c r="I9" s="22">
        <v>2</v>
      </c>
      <c r="J9" s="82"/>
      <c r="K9" s="22" t="s">
        <v>436</v>
      </c>
      <c r="L9" s="22">
        <v>4</v>
      </c>
      <c r="M9" s="22">
        <f t="shared" si="0"/>
        <v>92</v>
      </c>
      <c r="N9" s="22">
        <v>6</v>
      </c>
      <c r="O9" s="610"/>
    </row>
    <row r="10" spans="1:15" ht="15.6" customHeight="1">
      <c r="A10" s="616"/>
      <c r="B10" s="609"/>
      <c r="C10" s="82">
        <v>5</v>
      </c>
      <c r="D10" s="83" t="s">
        <v>309</v>
      </c>
      <c r="E10" s="22">
        <v>2</v>
      </c>
      <c r="F10" s="22">
        <v>2</v>
      </c>
      <c r="G10" s="22">
        <v>2</v>
      </c>
      <c r="H10" s="22">
        <v>2</v>
      </c>
      <c r="I10" s="82"/>
      <c r="J10" s="82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610"/>
    </row>
    <row r="11" spans="1:15" ht="15.6" customHeight="1">
      <c r="A11" s="616"/>
      <c r="B11" s="609"/>
      <c r="C11" s="82">
        <v>6</v>
      </c>
      <c r="D11" s="83" t="s">
        <v>310</v>
      </c>
      <c r="E11" s="22">
        <v>1</v>
      </c>
      <c r="F11" s="22">
        <v>1</v>
      </c>
      <c r="G11" s="82"/>
      <c r="H11" s="82"/>
      <c r="I11" s="82"/>
      <c r="J11" s="82"/>
      <c r="K11" s="22"/>
      <c r="L11" s="22" t="s">
        <v>439</v>
      </c>
      <c r="M11" s="22">
        <f t="shared" si="0"/>
        <v>28</v>
      </c>
      <c r="N11" s="22">
        <v>2</v>
      </c>
      <c r="O11" s="610"/>
    </row>
    <row r="12" spans="1:15" ht="15.6" customHeight="1">
      <c r="A12" s="616"/>
      <c r="B12" s="609"/>
      <c r="C12" s="82">
        <v>7</v>
      </c>
      <c r="D12" s="83" t="s">
        <v>311</v>
      </c>
      <c r="E12" s="22">
        <v>1</v>
      </c>
      <c r="F12" s="22">
        <v>1</v>
      </c>
      <c r="G12" s="82"/>
      <c r="H12" s="82"/>
      <c r="I12" s="82"/>
      <c r="J12" s="82"/>
      <c r="K12" s="22"/>
      <c r="L12" s="22" t="s">
        <v>439</v>
      </c>
      <c r="M12" s="22">
        <f t="shared" si="0"/>
        <v>28</v>
      </c>
      <c r="N12" s="22">
        <v>2</v>
      </c>
      <c r="O12" s="610"/>
    </row>
    <row r="13" spans="1:15" ht="15.6" customHeight="1">
      <c r="A13" s="616"/>
      <c r="B13" s="609"/>
      <c r="C13" s="82">
        <v>8</v>
      </c>
      <c r="D13" s="138" t="s">
        <v>313</v>
      </c>
      <c r="E13" s="22">
        <v>2</v>
      </c>
      <c r="F13" s="22">
        <v>2</v>
      </c>
      <c r="G13" s="82"/>
      <c r="H13" s="82"/>
      <c r="I13" s="82"/>
      <c r="J13" s="82"/>
      <c r="K13" s="82"/>
      <c r="L13" s="82"/>
      <c r="M13" s="82">
        <f>E13*14+F13*14+G13*16+H13*14+I13*16+J13*14</f>
        <v>56</v>
      </c>
      <c r="N13" s="82">
        <v>3</v>
      </c>
      <c r="O13" s="610"/>
    </row>
    <row r="14" spans="1:15" ht="15.6" customHeight="1">
      <c r="A14" s="616"/>
      <c r="B14" s="609"/>
      <c r="C14" s="82">
        <v>9</v>
      </c>
      <c r="D14" s="17" t="s">
        <v>351</v>
      </c>
      <c r="E14" s="18"/>
      <c r="F14" s="18"/>
      <c r="G14" s="18"/>
      <c r="H14" s="18"/>
      <c r="I14" s="18">
        <v>2</v>
      </c>
      <c r="J14" s="18"/>
      <c r="K14" s="82"/>
      <c r="L14" s="82"/>
      <c r="M14" s="82">
        <f>E14*14+F14*14+G14*16+H14*14+I14*16+J14*14</f>
        <v>32</v>
      </c>
      <c r="N14" s="82">
        <v>2</v>
      </c>
      <c r="O14" s="610"/>
    </row>
    <row r="15" spans="1:15" ht="15.6" customHeight="1">
      <c r="A15" s="616"/>
      <c r="B15" s="609"/>
      <c r="C15" s="82">
        <v>10</v>
      </c>
      <c r="D15" s="134" t="s">
        <v>315</v>
      </c>
      <c r="E15" s="22" t="s">
        <v>316</v>
      </c>
      <c r="F15" s="22" t="s">
        <v>316</v>
      </c>
      <c r="G15" s="135" t="s">
        <v>316</v>
      </c>
      <c r="H15" s="135" t="s">
        <v>316</v>
      </c>
      <c r="I15" s="135" t="s">
        <v>316</v>
      </c>
      <c r="J15" s="135"/>
      <c r="K15" s="82"/>
      <c r="L15" s="82"/>
      <c r="M15" s="136" t="s">
        <v>317</v>
      </c>
      <c r="N15" s="611">
        <v>1</v>
      </c>
      <c r="O15" s="610"/>
    </row>
    <row r="16" spans="1:15" ht="15.6" customHeight="1">
      <c r="A16" s="616"/>
      <c r="B16" s="609"/>
      <c r="C16" s="82">
        <v>11</v>
      </c>
      <c r="D16" s="134" t="s">
        <v>318</v>
      </c>
      <c r="E16" s="135" t="s">
        <v>319</v>
      </c>
      <c r="F16" s="135" t="s">
        <v>319</v>
      </c>
      <c r="G16" s="135" t="s">
        <v>319</v>
      </c>
      <c r="H16" s="135" t="s">
        <v>319</v>
      </c>
      <c r="I16" s="135"/>
      <c r="J16" s="135"/>
      <c r="K16" s="82"/>
      <c r="L16" s="82"/>
      <c r="M16" s="136" t="s">
        <v>317</v>
      </c>
      <c r="N16" s="611"/>
      <c r="O16" s="610"/>
    </row>
    <row r="17" spans="1:15" ht="15.6" customHeight="1">
      <c r="A17" s="616"/>
      <c r="B17" s="609"/>
      <c r="C17" s="82">
        <v>12</v>
      </c>
      <c r="D17" s="137" t="s">
        <v>320</v>
      </c>
      <c r="E17" s="22" t="s">
        <v>321</v>
      </c>
      <c r="F17" s="135"/>
      <c r="G17" s="135"/>
      <c r="H17" s="135"/>
      <c r="I17" s="135" t="s">
        <v>316</v>
      </c>
      <c r="J17" s="135"/>
      <c r="K17" s="82"/>
      <c r="L17" s="82"/>
      <c r="M17" s="136" t="s">
        <v>317</v>
      </c>
      <c r="N17" s="611"/>
      <c r="O17" s="610"/>
    </row>
    <row r="18" spans="1:15" ht="15.6" customHeight="1">
      <c r="A18" s="616"/>
      <c r="B18" s="609" t="s">
        <v>322</v>
      </c>
      <c r="C18" s="82">
        <v>13</v>
      </c>
      <c r="D18" s="83" t="s">
        <v>392</v>
      </c>
      <c r="E18" s="82">
        <v>4</v>
      </c>
      <c r="F18" s="82">
        <v>4</v>
      </c>
      <c r="G18" s="82"/>
      <c r="H18" s="82"/>
      <c r="I18" s="82"/>
      <c r="J18" s="82"/>
      <c r="K18" s="82"/>
      <c r="L18" s="82"/>
      <c r="M18" s="82">
        <f t="shared" ref="M18:M27" si="1">E18*14+F18*14+G18*16+H18*14+I18*16+J18*14</f>
        <v>112</v>
      </c>
      <c r="N18" s="82">
        <v>7</v>
      </c>
      <c r="O18" s="610">
        <f>SUM(M18:M36)/(SUM(M6:M85))</f>
        <v>0.615866388308977</v>
      </c>
    </row>
    <row r="19" spans="1:15" ht="15.6" customHeight="1">
      <c r="A19" s="616"/>
      <c r="B19" s="609"/>
      <c r="C19" s="82">
        <v>14</v>
      </c>
      <c r="D19" s="83" t="s">
        <v>393</v>
      </c>
      <c r="E19" s="82"/>
      <c r="F19" s="82"/>
      <c r="G19" s="82">
        <v>2</v>
      </c>
      <c r="H19" s="82">
        <v>2</v>
      </c>
      <c r="I19" s="82"/>
      <c r="J19" s="82"/>
      <c r="K19" s="82"/>
      <c r="L19" s="82"/>
      <c r="M19" s="82">
        <f t="shared" si="1"/>
        <v>60</v>
      </c>
      <c r="N19" s="82">
        <v>3</v>
      </c>
      <c r="O19" s="610"/>
    </row>
    <row r="20" spans="1:15" ht="15.6" customHeight="1">
      <c r="A20" s="616"/>
      <c r="B20" s="609"/>
      <c r="C20" s="82">
        <v>15</v>
      </c>
      <c r="D20" s="83" t="s">
        <v>394</v>
      </c>
      <c r="E20" s="82"/>
      <c r="F20" s="82"/>
      <c r="G20" s="82">
        <v>2</v>
      </c>
      <c r="H20" s="82">
        <v>2</v>
      </c>
      <c r="I20" s="82"/>
      <c r="J20" s="82"/>
      <c r="K20" s="82"/>
      <c r="L20" s="82"/>
      <c r="M20" s="82">
        <f t="shared" si="1"/>
        <v>60</v>
      </c>
      <c r="N20" s="82">
        <v>4</v>
      </c>
      <c r="O20" s="610"/>
    </row>
    <row r="21" spans="1:15" ht="15.6" customHeight="1">
      <c r="A21" s="616"/>
      <c r="B21" s="609"/>
      <c r="C21" s="82">
        <v>16</v>
      </c>
      <c r="D21" s="83" t="s">
        <v>395</v>
      </c>
      <c r="E21" s="82">
        <v>2</v>
      </c>
      <c r="F21" s="82">
        <v>2</v>
      </c>
      <c r="G21" s="82"/>
      <c r="H21" s="82"/>
      <c r="I21" s="82"/>
      <c r="J21" s="82"/>
      <c r="K21" s="82"/>
      <c r="L21" s="82"/>
      <c r="M21" s="82">
        <f t="shared" si="1"/>
        <v>56</v>
      </c>
      <c r="N21" s="82">
        <v>3</v>
      </c>
      <c r="O21" s="610"/>
    </row>
    <row r="22" spans="1:15" ht="15.6" customHeight="1">
      <c r="A22" s="616"/>
      <c r="B22" s="609"/>
      <c r="C22" s="82">
        <v>17</v>
      </c>
      <c r="D22" s="83" t="s">
        <v>396</v>
      </c>
      <c r="E22" s="82"/>
      <c r="F22" s="82"/>
      <c r="G22" s="82">
        <v>2</v>
      </c>
      <c r="H22" s="82">
        <v>2</v>
      </c>
      <c r="I22" s="82"/>
      <c r="J22" s="82"/>
      <c r="K22" s="82"/>
      <c r="L22" s="82"/>
      <c r="M22" s="82">
        <f t="shared" si="1"/>
        <v>60</v>
      </c>
      <c r="N22" s="82">
        <v>3</v>
      </c>
      <c r="O22" s="610"/>
    </row>
    <row r="23" spans="1:15" ht="15.6" customHeight="1">
      <c r="A23" s="616"/>
      <c r="B23" s="609"/>
      <c r="C23" s="82">
        <v>18</v>
      </c>
      <c r="D23" s="83" t="s">
        <v>382</v>
      </c>
      <c r="E23" s="82">
        <v>4</v>
      </c>
      <c r="F23" s="82">
        <v>4</v>
      </c>
      <c r="G23" s="82">
        <v>4</v>
      </c>
      <c r="H23" s="82">
        <v>4</v>
      </c>
      <c r="I23" s="82"/>
      <c r="J23" s="82"/>
      <c r="K23" s="82"/>
      <c r="L23" s="82"/>
      <c r="M23" s="82">
        <f t="shared" si="1"/>
        <v>232</v>
      </c>
      <c r="N23" s="82">
        <v>14</v>
      </c>
      <c r="O23" s="610"/>
    </row>
    <row r="24" spans="1:15" ht="15.6" customHeight="1">
      <c r="A24" s="616"/>
      <c r="B24" s="609"/>
      <c r="C24" s="82">
        <v>19</v>
      </c>
      <c r="D24" s="83" t="s">
        <v>383</v>
      </c>
      <c r="E24" s="82">
        <v>2</v>
      </c>
      <c r="F24" s="82">
        <v>2</v>
      </c>
      <c r="G24" s="82">
        <v>2</v>
      </c>
      <c r="H24" s="82">
        <v>2</v>
      </c>
      <c r="I24" s="82"/>
      <c r="J24" s="82"/>
      <c r="K24" s="82"/>
      <c r="L24" s="82"/>
      <c r="M24" s="82">
        <f t="shared" si="1"/>
        <v>116</v>
      </c>
      <c r="N24" s="345">
        <v>7</v>
      </c>
      <c r="O24" s="610"/>
    </row>
    <row r="25" spans="1:15" ht="15.6" customHeight="1">
      <c r="A25" s="616"/>
      <c r="B25" s="609"/>
      <c r="C25" s="82">
        <v>20</v>
      </c>
      <c r="D25" s="83" t="s">
        <v>397</v>
      </c>
      <c r="E25" s="82"/>
      <c r="F25" s="82"/>
      <c r="G25" s="82">
        <v>2</v>
      </c>
      <c r="H25" s="82">
        <v>2</v>
      </c>
      <c r="I25" s="82"/>
      <c r="J25" s="82"/>
      <c r="K25" s="82"/>
      <c r="L25" s="82"/>
      <c r="M25" s="82">
        <f t="shared" si="1"/>
        <v>60</v>
      </c>
      <c r="N25" s="82">
        <v>4</v>
      </c>
      <c r="O25" s="610"/>
    </row>
    <row r="26" spans="1:15" ht="15.6" customHeight="1">
      <c r="A26" s="616"/>
      <c r="B26" s="609"/>
      <c r="C26" s="82">
        <v>21</v>
      </c>
      <c r="D26" s="83" t="s">
        <v>384</v>
      </c>
      <c r="E26" s="82"/>
      <c r="F26" s="82">
        <v>2</v>
      </c>
      <c r="G26" s="82"/>
      <c r="H26" s="82"/>
      <c r="I26" s="82"/>
      <c r="J26" s="82"/>
      <c r="K26" s="82"/>
      <c r="L26" s="82"/>
      <c r="M26" s="82">
        <f t="shared" si="1"/>
        <v>28</v>
      </c>
      <c r="N26" s="345">
        <v>2</v>
      </c>
      <c r="O26" s="610"/>
    </row>
    <row r="27" spans="1:15" ht="15.6" customHeight="1">
      <c r="A27" s="616"/>
      <c r="B27" s="609"/>
      <c r="C27" s="82">
        <v>22</v>
      </c>
      <c r="D27" s="83" t="s">
        <v>398</v>
      </c>
      <c r="E27" s="82"/>
      <c r="F27" s="82"/>
      <c r="G27" s="82">
        <v>2</v>
      </c>
      <c r="H27" s="82">
        <v>2</v>
      </c>
      <c r="I27" s="82"/>
      <c r="J27" s="82"/>
      <c r="K27" s="82"/>
      <c r="L27" s="82"/>
      <c r="M27" s="82">
        <f t="shared" si="1"/>
        <v>60</v>
      </c>
      <c r="N27" s="82">
        <v>4</v>
      </c>
      <c r="O27" s="610"/>
    </row>
    <row r="28" spans="1:15" ht="15.6" customHeight="1">
      <c r="A28" s="616"/>
      <c r="B28" s="609"/>
      <c r="C28" s="82">
        <v>23</v>
      </c>
      <c r="D28" s="83" t="s">
        <v>444</v>
      </c>
      <c r="E28" s="82"/>
      <c r="F28" s="82"/>
      <c r="G28" s="82"/>
      <c r="H28" s="82"/>
      <c r="I28" s="345">
        <v>0</v>
      </c>
      <c r="J28" s="82"/>
      <c r="K28" s="82"/>
      <c r="L28" s="82"/>
      <c r="M28" s="345">
        <f t="shared" ref="M28:M46" si="2">E28*14+F28*14+G28*16+H28*14+I28*16+J28*14</f>
        <v>0</v>
      </c>
      <c r="N28" s="345">
        <v>0</v>
      </c>
      <c r="O28" s="610"/>
    </row>
    <row r="29" spans="1:15" ht="15.6" customHeight="1">
      <c r="A29" s="616"/>
      <c r="B29" s="609"/>
      <c r="C29" s="82">
        <v>24</v>
      </c>
      <c r="D29" s="83" t="s">
        <v>399</v>
      </c>
      <c r="E29" s="82">
        <v>2</v>
      </c>
      <c r="F29" s="82">
        <v>2</v>
      </c>
      <c r="G29" s="82"/>
      <c r="H29" s="82"/>
      <c r="I29" s="82"/>
      <c r="J29" s="82"/>
      <c r="K29" s="82"/>
      <c r="L29" s="82"/>
      <c r="M29" s="82">
        <f t="shared" si="2"/>
        <v>56</v>
      </c>
      <c r="N29" s="82">
        <v>3</v>
      </c>
      <c r="O29" s="610"/>
    </row>
    <row r="30" spans="1:15" ht="15.6" customHeight="1">
      <c r="A30" s="616"/>
      <c r="B30" s="609"/>
      <c r="C30" s="82">
        <v>25</v>
      </c>
      <c r="D30" s="83" t="s">
        <v>385</v>
      </c>
      <c r="E30" s="82"/>
      <c r="F30" s="82"/>
      <c r="G30" s="82">
        <v>2</v>
      </c>
      <c r="H30" s="82">
        <v>2</v>
      </c>
      <c r="I30" s="82"/>
      <c r="J30" s="82"/>
      <c r="K30" s="82"/>
      <c r="L30" s="82"/>
      <c r="M30" s="82">
        <f t="shared" si="2"/>
        <v>60</v>
      </c>
      <c r="N30" s="82">
        <v>4</v>
      </c>
      <c r="O30" s="610"/>
    </row>
    <row r="31" spans="1:15" ht="15.6" customHeight="1">
      <c r="A31" s="616"/>
      <c r="B31" s="609"/>
      <c r="C31" s="82">
        <v>26</v>
      </c>
      <c r="D31" s="83" t="s">
        <v>386</v>
      </c>
      <c r="E31" s="82"/>
      <c r="F31" s="82"/>
      <c r="G31" s="82">
        <v>2</v>
      </c>
      <c r="H31" s="82"/>
      <c r="I31" s="82"/>
      <c r="J31" s="82"/>
      <c r="K31" s="82"/>
      <c r="L31" s="82"/>
      <c r="M31" s="82">
        <f t="shared" si="2"/>
        <v>32</v>
      </c>
      <c r="N31" s="82">
        <v>2</v>
      </c>
      <c r="O31" s="610"/>
    </row>
    <row r="32" spans="1:15" ht="15.6" customHeight="1">
      <c r="A32" s="616"/>
      <c r="B32" s="609"/>
      <c r="C32" s="82">
        <v>27</v>
      </c>
      <c r="D32" s="83" t="s">
        <v>387</v>
      </c>
      <c r="E32" s="82"/>
      <c r="F32" s="82"/>
      <c r="G32" s="82"/>
      <c r="H32" s="82">
        <v>2</v>
      </c>
      <c r="I32" s="82"/>
      <c r="J32" s="82"/>
      <c r="K32" s="82"/>
      <c r="L32" s="82"/>
      <c r="M32" s="82">
        <f t="shared" si="2"/>
        <v>28</v>
      </c>
      <c r="N32" s="82">
        <v>2</v>
      </c>
      <c r="O32" s="610"/>
    </row>
    <row r="33" spans="1:15" ht="15.6" customHeight="1">
      <c r="A33" s="616"/>
      <c r="B33" s="609"/>
      <c r="C33" s="82">
        <v>28</v>
      </c>
      <c r="D33" s="83" t="s">
        <v>388</v>
      </c>
      <c r="E33" s="82"/>
      <c r="F33" s="82"/>
      <c r="G33" s="82"/>
      <c r="H33" s="82"/>
      <c r="I33" s="82">
        <v>2</v>
      </c>
      <c r="J33" s="82"/>
      <c r="K33" s="82"/>
      <c r="L33" s="82"/>
      <c r="M33" s="82">
        <f t="shared" si="2"/>
        <v>32</v>
      </c>
      <c r="N33" s="82">
        <v>2</v>
      </c>
      <c r="O33" s="610"/>
    </row>
    <row r="34" spans="1:15" ht="15.6" customHeight="1">
      <c r="A34" s="616"/>
      <c r="B34" s="609"/>
      <c r="C34" s="82">
        <v>29</v>
      </c>
      <c r="D34" s="83" t="s">
        <v>389</v>
      </c>
      <c r="E34" s="82"/>
      <c r="F34" s="82"/>
      <c r="G34" s="82"/>
      <c r="H34" s="82"/>
      <c r="I34" s="82">
        <v>4</v>
      </c>
      <c r="J34" s="82"/>
      <c r="K34" s="82"/>
      <c r="L34" s="82"/>
      <c r="M34" s="82">
        <f t="shared" si="2"/>
        <v>64</v>
      </c>
      <c r="N34" s="82">
        <v>4</v>
      </c>
      <c r="O34" s="610"/>
    </row>
    <row r="35" spans="1:15" ht="15.6" customHeight="1">
      <c r="A35" s="616"/>
      <c r="B35" s="609"/>
      <c r="C35" s="82">
        <v>30</v>
      </c>
      <c r="D35" s="83" t="s">
        <v>390</v>
      </c>
      <c r="E35" s="82"/>
      <c r="F35" s="82"/>
      <c r="G35" s="82"/>
      <c r="H35" s="82"/>
      <c r="I35" s="82">
        <v>2</v>
      </c>
      <c r="J35" s="82"/>
      <c r="K35" s="82"/>
      <c r="L35" s="82"/>
      <c r="M35" s="82">
        <f t="shared" si="2"/>
        <v>32</v>
      </c>
      <c r="N35" s="82">
        <v>2</v>
      </c>
      <c r="O35" s="610"/>
    </row>
    <row r="36" spans="1:15" ht="15.6" customHeight="1">
      <c r="A36" s="616"/>
      <c r="B36" s="609"/>
      <c r="C36" s="82">
        <v>31</v>
      </c>
      <c r="D36" s="83" t="s">
        <v>391</v>
      </c>
      <c r="E36" s="82"/>
      <c r="F36" s="82"/>
      <c r="G36" s="82"/>
      <c r="H36" s="82"/>
      <c r="I36" s="82">
        <v>2</v>
      </c>
      <c r="J36" s="82"/>
      <c r="K36" s="82"/>
      <c r="L36" s="82"/>
      <c r="M36" s="82">
        <f t="shared" si="2"/>
        <v>32</v>
      </c>
      <c r="N36" s="82">
        <v>2</v>
      </c>
      <c r="O36" s="610"/>
    </row>
    <row r="37" spans="1:15" ht="15.6" customHeight="1">
      <c r="A37" s="616"/>
      <c r="B37" s="609" t="s">
        <v>224</v>
      </c>
      <c r="C37" s="82">
        <v>32</v>
      </c>
      <c r="D37" s="83" t="s">
        <v>401</v>
      </c>
      <c r="E37" s="82"/>
      <c r="F37" s="82"/>
      <c r="G37" s="82"/>
      <c r="H37" s="82"/>
      <c r="I37" s="612">
        <v>6</v>
      </c>
      <c r="J37" s="612"/>
      <c r="K37" s="82"/>
      <c r="L37" s="82"/>
      <c r="M37" s="612">
        <f>E37*14+F37*14+G37*16+H37*14+I37*16+J37*14</f>
        <v>96</v>
      </c>
      <c r="N37" s="612">
        <v>6</v>
      </c>
      <c r="O37" s="610">
        <f>SUM(M37:M44)/(SUM(M6:M85))</f>
        <v>5.0104384133611693E-2</v>
      </c>
    </row>
    <row r="38" spans="1:15" ht="15.6" customHeight="1">
      <c r="A38" s="616"/>
      <c r="B38" s="609"/>
      <c r="C38" s="82">
        <v>33</v>
      </c>
      <c r="D38" s="83" t="s">
        <v>402</v>
      </c>
      <c r="E38" s="82"/>
      <c r="F38" s="82"/>
      <c r="G38" s="82"/>
      <c r="H38" s="82"/>
      <c r="I38" s="612"/>
      <c r="J38" s="612"/>
      <c r="K38" s="82"/>
      <c r="L38" s="82"/>
      <c r="M38" s="612"/>
      <c r="N38" s="612"/>
      <c r="O38" s="610"/>
    </row>
    <row r="39" spans="1:15" ht="15.6" customHeight="1">
      <c r="A39" s="616"/>
      <c r="B39" s="609"/>
      <c r="C39" s="82">
        <v>34</v>
      </c>
      <c r="D39" s="83" t="s">
        <v>403</v>
      </c>
      <c r="E39" s="82"/>
      <c r="F39" s="82"/>
      <c r="G39" s="82"/>
      <c r="H39" s="82"/>
      <c r="I39" s="612"/>
      <c r="J39" s="612"/>
      <c r="K39" s="82"/>
      <c r="L39" s="82"/>
      <c r="M39" s="612"/>
      <c r="N39" s="612"/>
      <c r="O39" s="610"/>
    </row>
    <row r="40" spans="1:15" ht="15.6" customHeight="1">
      <c r="A40" s="616"/>
      <c r="B40" s="609"/>
      <c r="C40" s="82">
        <v>35</v>
      </c>
      <c r="D40" s="83" t="s">
        <v>404</v>
      </c>
      <c r="E40" s="82"/>
      <c r="F40" s="82"/>
      <c r="G40" s="82"/>
      <c r="H40" s="82"/>
      <c r="I40" s="612"/>
      <c r="J40" s="612"/>
      <c r="K40" s="82"/>
      <c r="L40" s="82"/>
      <c r="M40" s="612"/>
      <c r="N40" s="612"/>
      <c r="O40" s="610"/>
    </row>
    <row r="41" spans="1:15" ht="15.6" customHeight="1">
      <c r="A41" s="616"/>
      <c r="B41" s="609"/>
      <c r="C41" s="82">
        <v>36</v>
      </c>
      <c r="D41" s="83" t="s">
        <v>405</v>
      </c>
      <c r="E41" s="82"/>
      <c r="F41" s="82"/>
      <c r="G41" s="82"/>
      <c r="H41" s="82"/>
      <c r="I41" s="612"/>
      <c r="J41" s="612"/>
      <c r="K41" s="82"/>
      <c r="L41" s="82"/>
      <c r="M41" s="612"/>
      <c r="N41" s="612"/>
      <c r="O41" s="610"/>
    </row>
    <row r="42" spans="1:15" ht="15.6" customHeight="1">
      <c r="A42" s="616"/>
      <c r="B42" s="609"/>
      <c r="C42" s="82">
        <v>37</v>
      </c>
      <c r="D42" s="83" t="s">
        <v>406</v>
      </c>
      <c r="E42" s="82"/>
      <c r="F42" s="82"/>
      <c r="G42" s="82"/>
      <c r="H42" s="82"/>
      <c r="I42" s="612"/>
      <c r="J42" s="612"/>
      <c r="K42" s="82"/>
      <c r="L42" s="82"/>
      <c r="M42" s="612"/>
      <c r="N42" s="612"/>
      <c r="O42" s="610"/>
    </row>
    <row r="43" spans="1:15" ht="15.6" customHeight="1">
      <c r="A43" s="616"/>
      <c r="B43" s="609"/>
      <c r="C43" s="82">
        <v>38</v>
      </c>
      <c r="D43" s="83" t="s">
        <v>407</v>
      </c>
      <c r="E43" s="82"/>
      <c r="F43" s="82"/>
      <c r="G43" s="82"/>
      <c r="H43" s="82"/>
      <c r="I43" s="612"/>
      <c r="J43" s="612"/>
      <c r="K43" s="82"/>
      <c r="L43" s="82"/>
      <c r="M43" s="612"/>
      <c r="N43" s="612"/>
      <c r="O43" s="610"/>
    </row>
    <row r="44" spans="1:15" ht="15.6" customHeight="1">
      <c r="A44" s="616"/>
      <c r="B44" s="609"/>
      <c r="C44" s="82">
        <v>39</v>
      </c>
      <c r="D44" s="83" t="s">
        <v>408</v>
      </c>
      <c r="E44" s="82"/>
      <c r="F44" s="82"/>
      <c r="G44" s="82"/>
      <c r="H44" s="82"/>
      <c r="I44" s="612"/>
      <c r="J44" s="612"/>
      <c r="K44" s="82"/>
      <c r="L44" s="82"/>
      <c r="M44" s="612"/>
      <c r="N44" s="612"/>
      <c r="O44" s="610"/>
    </row>
    <row r="45" spans="1:15" ht="15.6" customHeight="1">
      <c r="A45" s="616" t="s">
        <v>303</v>
      </c>
      <c r="B45" s="608" t="s">
        <v>360</v>
      </c>
      <c r="C45" s="82">
        <v>40</v>
      </c>
      <c r="D45" s="138" t="s">
        <v>324</v>
      </c>
      <c r="E45" s="135">
        <v>1</v>
      </c>
      <c r="F45" s="135">
        <v>1</v>
      </c>
      <c r="G45" s="135"/>
      <c r="H45" s="135"/>
      <c r="I45" s="135"/>
      <c r="J45" s="135"/>
      <c r="K45" s="135"/>
      <c r="L45" s="135"/>
      <c r="M45" s="135">
        <f t="shared" si="2"/>
        <v>28</v>
      </c>
      <c r="N45" s="135">
        <v>2</v>
      </c>
      <c r="O45" s="614">
        <f>SUM(M45:M53)/(SUM(M6:M85))</f>
        <v>2.9227557411273485E-2</v>
      </c>
    </row>
    <row r="46" spans="1:15" ht="15.6" customHeight="1">
      <c r="A46" s="616"/>
      <c r="B46" s="608"/>
      <c r="C46" s="82">
        <v>41</v>
      </c>
      <c r="D46" s="138" t="s">
        <v>325</v>
      </c>
      <c r="E46" s="135">
        <v>1</v>
      </c>
      <c r="F46" s="135">
        <v>1</v>
      </c>
      <c r="G46" s="135"/>
      <c r="H46" s="136"/>
      <c r="I46" s="135"/>
      <c r="J46" s="135"/>
      <c r="K46" s="135"/>
      <c r="L46" s="135"/>
      <c r="M46" s="135">
        <f t="shared" si="2"/>
        <v>28</v>
      </c>
      <c r="N46" s="135">
        <v>2</v>
      </c>
      <c r="O46" s="614"/>
    </row>
    <row r="47" spans="1:15" ht="15.6" customHeight="1">
      <c r="A47" s="616"/>
      <c r="B47" s="608"/>
      <c r="C47" s="82">
        <v>42</v>
      </c>
      <c r="D47" s="24" t="s">
        <v>495</v>
      </c>
      <c r="E47" s="22" t="s">
        <v>75</v>
      </c>
      <c r="F47" s="135"/>
      <c r="G47" s="135"/>
      <c r="H47" s="136"/>
      <c r="I47" s="135"/>
      <c r="J47" s="135"/>
      <c r="K47" s="135"/>
      <c r="L47" s="135"/>
      <c r="M47" s="135"/>
      <c r="N47" s="135">
        <v>1</v>
      </c>
      <c r="O47" s="614"/>
    </row>
    <row r="48" spans="1:15" ht="15.6" customHeight="1">
      <c r="A48" s="616"/>
      <c r="B48" s="608"/>
      <c r="C48" s="82">
        <v>43</v>
      </c>
      <c r="D48" s="126" t="s">
        <v>327</v>
      </c>
      <c r="E48" s="135"/>
      <c r="F48" s="135"/>
      <c r="G48" s="135"/>
      <c r="H48" s="136"/>
      <c r="I48" s="135"/>
      <c r="J48" s="135"/>
      <c r="K48" s="135"/>
      <c r="L48" s="135"/>
      <c r="M48" s="136" t="s">
        <v>328</v>
      </c>
      <c r="N48" s="136"/>
      <c r="O48" s="614"/>
    </row>
    <row r="49" spans="1:15" ht="15.6" customHeight="1">
      <c r="A49" s="616"/>
      <c r="B49" s="608"/>
      <c r="C49" s="82">
        <v>44</v>
      </c>
      <c r="D49" s="138" t="s">
        <v>400</v>
      </c>
      <c r="E49" s="135"/>
      <c r="F49" s="135"/>
      <c r="G49" s="135"/>
      <c r="H49" s="135"/>
      <c r="I49" s="135"/>
      <c r="J49" s="135"/>
      <c r="K49" s="135"/>
      <c r="L49" s="135"/>
      <c r="M49" s="136" t="s">
        <v>328</v>
      </c>
      <c r="N49" s="136"/>
      <c r="O49" s="614"/>
    </row>
    <row r="50" spans="1:15" ht="15.6" customHeight="1">
      <c r="A50" s="616"/>
      <c r="B50" s="608"/>
      <c r="C50" s="82">
        <v>45</v>
      </c>
      <c r="D50" s="138" t="s">
        <v>329</v>
      </c>
      <c r="E50" s="135"/>
      <c r="F50" s="135"/>
      <c r="G50" s="135"/>
      <c r="H50" s="135" t="s">
        <v>330</v>
      </c>
      <c r="I50" s="135"/>
      <c r="J50" s="135"/>
      <c r="K50" s="135"/>
      <c r="L50" s="135"/>
      <c r="M50" s="136"/>
      <c r="N50" s="136">
        <v>1</v>
      </c>
      <c r="O50" s="614"/>
    </row>
    <row r="51" spans="1:15" ht="15.6" customHeight="1">
      <c r="A51" s="616"/>
      <c r="B51" s="608"/>
      <c r="C51" s="82">
        <v>46</v>
      </c>
      <c r="D51" s="138" t="s">
        <v>331</v>
      </c>
      <c r="E51" s="135"/>
      <c r="F51" s="135"/>
      <c r="G51" s="135"/>
      <c r="H51" s="136"/>
      <c r="I51" s="135"/>
      <c r="J51" s="135" t="s">
        <v>477</v>
      </c>
      <c r="K51" s="135"/>
      <c r="L51" s="135"/>
      <c r="M51" s="135"/>
      <c r="N51" s="135">
        <v>7</v>
      </c>
      <c r="O51" s="614"/>
    </row>
    <row r="52" spans="1:15" ht="15.6" customHeight="1">
      <c r="A52" s="616"/>
      <c r="B52" s="608"/>
      <c r="C52" s="82">
        <v>47</v>
      </c>
      <c r="D52" s="384" t="s">
        <v>730</v>
      </c>
      <c r="E52" s="135"/>
      <c r="F52" s="135"/>
      <c r="G52" s="135"/>
      <c r="H52" s="136"/>
      <c r="I52" s="135"/>
      <c r="J52" s="135" t="s">
        <v>332</v>
      </c>
      <c r="K52" s="135"/>
      <c r="L52" s="135"/>
      <c r="M52" s="135"/>
      <c r="N52" s="135">
        <v>2</v>
      </c>
      <c r="O52" s="614"/>
    </row>
    <row r="53" spans="1:15" ht="15.6" customHeight="1">
      <c r="A53" s="616"/>
      <c r="B53" s="608"/>
      <c r="C53" s="82">
        <v>48</v>
      </c>
      <c r="D53" s="138" t="s">
        <v>216</v>
      </c>
      <c r="E53" s="136"/>
      <c r="F53" s="136"/>
      <c r="G53" s="136"/>
      <c r="H53" s="136"/>
      <c r="I53" s="136"/>
      <c r="J53" s="135" t="s">
        <v>326</v>
      </c>
      <c r="K53" s="135"/>
      <c r="L53" s="135"/>
      <c r="M53" s="135"/>
      <c r="N53" s="135">
        <v>1</v>
      </c>
      <c r="O53" s="614"/>
    </row>
    <row r="54" spans="1:15" ht="15.6" customHeight="1">
      <c r="A54" s="616"/>
      <c r="B54" s="609"/>
      <c r="C54" s="82">
        <v>49</v>
      </c>
      <c r="D54" s="138" t="s">
        <v>409</v>
      </c>
      <c r="E54" s="82"/>
      <c r="F54" s="82"/>
      <c r="G54" s="617"/>
      <c r="H54" s="617"/>
      <c r="I54" s="273"/>
      <c r="J54" s="273"/>
      <c r="K54" s="82"/>
      <c r="L54" s="621" t="s">
        <v>707</v>
      </c>
      <c r="M54" s="612">
        <f>2*16+2*14</f>
        <v>60</v>
      </c>
      <c r="N54" s="612">
        <v>2</v>
      </c>
      <c r="O54" s="610">
        <f>M54/M86</f>
        <v>3.1315240083507306E-2</v>
      </c>
    </row>
    <row r="55" spans="1:15" ht="15.6" customHeight="1">
      <c r="A55" s="616"/>
      <c r="B55" s="609"/>
      <c r="C55" s="82">
        <v>50</v>
      </c>
      <c r="D55" s="138" t="s">
        <v>400</v>
      </c>
      <c r="E55" s="82"/>
      <c r="F55" s="82"/>
      <c r="G55" s="617"/>
      <c r="H55" s="617"/>
      <c r="I55" s="273"/>
      <c r="J55" s="273"/>
      <c r="K55" s="82"/>
      <c r="L55" s="612"/>
      <c r="M55" s="612"/>
      <c r="N55" s="612"/>
      <c r="O55" s="610"/>
    </row>
    <row r="56" spans="1:15" ht="15.6" customHeight="1">
      <c r="A56" s="616"/>
      <c r="B56" s="609"/>
      <c r="C56" s="82">
        <v>51</v>
      </c>
      <c r="D56" s="27" t="s">
        <v>571</v>
      </c>
      <c r="E56" s="82"/>
      <c r="F56" s="82"/>
      <c r="G56" s="617"/>
      <c r="H56" s="617"/>
      <c r="I56" s="273"/>
      <c r="J56" s="273"/>
      <c r="K56" s="82"/>
      <c r="L56" s="612"/>
      <c r="M56" s="612"/>
      <c r="N56" s="612"/>
      <c r="O56" s="610"/>
    </row>
    <row r="57" spans="1:15" ht="15.6" customHeight="1">
      <c r="A57" s="616"/>
      <c r="B57" s="609"/>
      <c r="C57" s="82">
        <v>52</v>
      </c>
      <c r="D57" s="327" t="s">
        <v>595</v>
      </c>
      <c r="E57" s="82"/>
      <c r="F57" s="82"/>
      <c r="G57" s="617"/>
      <c r="H57" s="617"/>
      <c r="I57" s="273"/>
      <c r="J57" s="273"/>
      <c r="K57" s="82"/>
      <c r="L57" s="612"/>
      <c r="M57" s="612"/>
      <c r="N57" s="612"/>
      <c r="O57" s="610"/>
    </row>
    <row r="58" spans="1:15" ht="15.6" customHeight="1">
      <c r="A58" s="616"/>
      <c r="B58" s="609"/>
      <c r="C58" s="82">
        <v>53</v>
      </c>
      <c r="D58" s="26" t="s">
        <v>80</v>
      </c>
      <c r="E58" s="82"/>
      <c r="F58" s="82"/>
      <c r="G58" s="617"/>
      <c r="H58" s="617"/>
      <c r="I58" s="273"/>
      <c r="J58" s="273"/>
      <c r="K58" s="82"/>
      <c r="L58" s="612"/>
      <c r="M58" s="612"/>
      <c r="N58" s="612"/>
      <c r="O58" s="610"/>
    </row>
    <row r="59" spans="1:15" ht="15.6" customHeight="1">
      <c r="A59" s="616"/>
      <c r="B59" s="609"/>
      <c r="C59" s="82">
        <v>54</v>
      </c>
      <c r="D59" s="24" t="s">
        <v>81</v>
      </c>
      <c r="E59" s="82"/>
      <c r="F59" s="82"/>
      <c r="G59" s="617"/>
      <c r="H59" s="617"/>
      <c r="I59" s="273"/>
      <c r="J59" s="273"/>
      <c r="K59" s="82"/>
      <c r="L59" s="612"/>
      <c r="M59" s="612"/>
      <c r="N59" s="612"/>
      <c r="O59" s="610"/>
    </row>
    <row r="60" spans="1:15" ht="15.6" customHeight="1">
      <c r="A60" s="616"/>
      <c r="B60" s="609"/>
      <c r="C60" s="82">
        <v>55</v>
      </c>
      <c r="D60" s="24" t="s">
        <v>229</v>
      </c>
      <c r="E60" s="82"/>
      <c r="F60" s="82"/>
      <c r="G60" s="617"/>
      <c r="H60" s="617"/>
      <c r="I60" s="273"/>
      <c r="J60" s="273"/>
      <c r="K60" s="82"/>
      <c r="L60" s="612"/>
      <c r="M60" s="612"/>
      <c r="N60" s="612"/>
      <c r="O60" s="610"/>
    </row>
    <row r="61" spans="1:15" ht="15.6" customHeight="1">
      <c r="A61" s="616"/>
      <c r="B61" s="609"/>
      <c r="C61" s="82">
        <v>56</v>
      </c>
      <c r="D61" s="24" t="s">
        <v>82</v>
      </c>
      <c r="E61" s="82"/>
      <c r="F61" s="82"/>
      <c r="G61" s="617"/>
      <c r="H61" s="617"/>
      <c r="I61" s="273"/>
      <c r="J61" s="273"/>
      <c r="K61" s="82"/>
      <c r="L61" s="612"/>
      <c r="M61" s="612"/>
      <c r="N61" s="612"/>
      <c r="O61" s="610"/>
    </row>
    <row r="62" spans="1:15" ht="15.6" customHeight="1">
      <c r="A62" s="616"/>
      <c r="B62" s="609"/>
      <c r="C62" s="82">
        <v>57</v>
      </c>
      <c r="D62" s="24" t="s">
        <v>83</v>
      </c>
      <c r="E62" s="82"/>
      <c r="F62" s="82"/>
      <c r="G62" s="617"/>
      <c r="H62" s="617"/>
      <c r="I62" s="273"/>
      <c r="J62" s="273"/>
      <c r="K62" s="82"/>
      <c r="L62" s="612"/>
      <c r="M62" s="612"/>
      <c r="N62" s="612"/>
      <c r="O62" s="610"/>
    </row>
    <row r="63" spans="1:15" ht="15.6" customHeight="1">
      <c r="A63" s="616"/>
      <c r="B63" s="609"/>
      <c r="C63" s="82">
        <v>58</v>
      </c>
      <c r="D63" s="24" t="s">
        <v>84</v>
      </c>
      <c r="E63" s="82"/>
      <c r="F63" s="82"/>
      <c r="G63" s="617"/>
      <c r="H63" s="617"/>
      <c r="I63" s="273"/>
      <c r="J63" s="273"/>
      <c r="K63" s="82"/>
      <c r="L63" s="612"/>
      <c r="M63" s="612"/>
      <c r="N63" s="612"/>
      <c r="O63" s="610"/>
    </row>
    <row r="64" spans="1:15" ht="15.6" customHeight="1">
      <c r="A64" s="616"/>
      <c r="B64" s="609"/>
      <c r="C64" s="82">
        <v>59</v>
      </c>
      <c r="D64" s="24" t="s">
        <v>112</v>
      </c>
      <c r="E64" s="82"/>
      <c r="F64" s="82"/>
      <c r="G64" s="617"/>
      <c r="H64" s="617"/>
      <c r="I64" s="273"/>
      <c r="J64" s="273"/>
      <c r="K64" s="82"/>
      <c r="L64" s="612"/>
      <c r="M64" s="612"/>
      <c r="N64" s="612"/>
      <c r="O64" s="610"/>
    </row>
    <row r="65" spans="1:15" ht="15.6" customHeight="1">
      <c r="A65" s="616"/>
      <c r="B65" s="609"/>
      <c r="C65" s="82">
        <v>60</v>
      </c>
      <c r="D65" s="24" t="s">
        <v>85</v>
      </c>
      <c r="E65" s="82"/>
      <c r="F65" s="82"/>
      <c r="G65" s="617"/>
      <c r="H65" s="617"/>
      <c r="I65" s="273"/>
      <c r="J65" s="273"/>
      <c r="K65" s="82"/>
      <c r="L65" s="612"/>
      <c r="M65" s="612"/>
      <c r="N65" s="612"/>
      <c r="O65" s="610"/>
    </row>
    <row r="66" spans="1:15" ht="15.6" customHeight="1">
      <c r="A66" s="616"/>
      <c r="B66" s="609"/>
      <c r="C66" s="82">
        <v>61</v>
      </c>
      <c r="D66" s="24" t="s">
        <v>86</v>
      </c>
      <c r="E66" s="82"/>
      <c r="F66" s="82"/>
      <c r="G66" s="617"/>
      <c r="H66" s="617"/>
      <c r="I66" s="273"/>
      <c r="J66" s="273"/>
      <c r="K66" s="82"/>
      <c r="L66" s="612"/>
      <c r="M66" s="612"/>
      <c r="N66" s="612"/>
      <c r="O66" s="610"/>
    </row>
    <row r="67" spans="1:15" ht="15.6" customHeight="1">
      <c r="A67" s="616"/>
      <c r="B67" s="609"/>
      <c r="C67" s="82">
        <v>62</v>
      </c>
      <c r="D67" s="24" t="s">
        <v>87</v>
      </c>
      <c r="E67" s="82"/>
      <c r="F67" s="82"/>
      <c r="G67" s="617"/>
      <c r="H67" s="617"/>
      <c r="I67" s="273"/>
      <c r="J67" s="273"/>
      <c r="K67" s="82"/>
      <c r="L67" s="612"/>
      <c r="M67" s="612"/>
      <c r="N67" s="612"/>
      <c r="O67" s="610"/>
    </row>
    <row r="68" spans="1:15" ht="15.6" customHeight="1">
      <c r="A68" s="616"/>
      <c r="B68" s="609"/>
      <c r="C68" s="82">
        <v>63</v>
      </c>
      <c r="D68" s="24" t="s">
        <v>88</v>
      </c>
      <c r="E68" s="82"/>
      <c r="F68" s="82"/>
      <c r="G68" s="617"/>
      <c r="H68" s="617"/>
      <c r="I68" s="273"/>
      <c r="J68" s="273"/>
      <c r="K68" s="82"/>
      <c r="L68" s="612"/>
      <c r="M68" s="612"/>
      <c r="N68" s="612"/>
      <c r="O68" s="610"/>
    </row>
    <row r="69" spans="1:15" ht="15.6" customHeight="1">
      <c r="A69" s="616"/>
      <c r="B69" s="609"/>
      <c r="C69" s="82">
        <v>64</v>
      </c>
      <c r="D69" s="24" t="s">
        <v>113</v>
      </c>
      <c r="E69" s="82"/>
      <c r="F69" s="82"/>
      <c r="G69" s="617"/>
      <c r="H69" s="617"/>
      <c r="I69" s="273"/>
      <c r="J69" s="273"/>
      <c r="K69" s="82"/>
      <c r="L69" s="612"/>
      <c r="M69" s="612"/>
      <c r="N69" s="612"/>
      <c r="O69" s="610"/>
    </row>
    <row r="70" spans="1:15" ht="15.6" customHeight="1">
      <c r="A70" s="616"/>
      <c r="B70" s="609"/>
      <c r="C70" s="82">
        <v>65</v>
      </c>
      <c r="D70" s="24" t="s">
        <v>89</v>
      </c>
      <c r="E70" s="82"/>
      <c r="F70" s="82"/>
      <c r="G70" s="617"/>
      <c r="H70" s="617"/>
      <c r="I70" s="273"/>
      <c r="J70" s="273"/>
      <c r="K70" s="82"/>
      <c r="L70" s="612"/>
      <c r="M70" s="612"/>
      <c r="N70" s="612"/>
      <c r="O70" s="610"/>
    </row>
    <row r="71" spans="1:15" ht="15.6" customHeight="1">
      <c r="A71" s="616"/>
      <c r="B71" s="609"/>
      <c r="C71" s="82">
        <v>66</v>
      </c>
      <c r="D71" s="24" t="s">
        <v>90</v>
      </c>
      <c r="E71" s="82"/>
      <c r="F71" s="82"/>
      <c r="G71" s="617"/>
      <c r="H71" s="617"/>
      <c r="I71" s="273"/>
      <c r="J71" s="273"/>
      <c r="K71" s="82"/>
      <c r="L71" s="612"/>
      <c r="M71" s="612"/>
      <c r="N71" s="612"/>
      <c r="O71" s="610"/>
    </row>
    <row r="72" spans="1:15" ht="15.6" customHeight="1">
      <c r="A72" s="616"/>
      <c r="B72" s="609"/>
      <c r="C72" s="82">
        <v>67</v>
      </c>
      <c r="D72" s="24" t="s">
        <v>91</v>
      </c>
      <c r="E72" s="82"/>
      <c r="F72" s="82"/>
      <c r="G72" s="617"/>
      <c r="H72" s="617"/>
      <c r="I72" s="273"/>
      <c r="J72" s="273"/>
      <c r="K72" s="82"/>
      <c r="L72" s="612"/>
      <c r="M72" s="612"/>
      <c r="N72" s="612"/>
      <c r="O72" s="610"/>
    </row>
    <row r="73" spans="1:15" ht="15.6" customHeight="1">
      <c r="A73" s="616"/>
      <c r="B73" s="609"/>
      <c r="C73" s="82">
        <v>68</v>
      </c>
      <c r="D73" s="24" t="s">
        <v>230</v>
      </c>
      <c r="E73" s="82"/>
      <c r="F73" s="82"/>
      <c r="G73" s="617"/>
      <c r="H73" s="617"/>
      <c r="I73" s="273"/>
      <c r="J73" s="273"/>
      <c r="K73" s="82"/>
      <c r="L73" s="612"/>
      <c r="M73" s="612"/>
      <c r="N73" s="612"/>
      <c r="O73" s="610"/>
    </row>
    <row r="74" spans="1:15" ht="15.6" customHeight="1">
      <c r="A74" s="616"/>
      <c r="B74" s="609"/>
      <c r="C74" s="82">
        <v>69</v>
      </c>
      <c r="D74" s="24" t="s">
        <v>92</v>
      </c>
      <c r="E74" s="82"/>
      <c r="F74" s="82"/>
      <c r="G74" s="617"/>
      <c r="H74" s="617"/>
      <c r="I74" s="273"/>
      <c r="J74" s="273"/>
      <c r="K74" s="82"/>
      <c r="L74" s="612"/>
      <c r="M74" s="612"/>
      <c r="N74" s="612"/>
      <c r="O74" s="610"/>
    </row>
    <row r="75" spans="1:15" ht="15.6" customHeight="1">
      <c r="A75" s="616"/>
      <c r="B75" s="609"/>
      <c r="C75" s="82">
        <v>70</v>
      </c>
      <c r="D75" s="333" t="s">
        <v>602</v>
      </c>
      <c r="E75" s="82"/>
      <c r="F75" s="82"/>
      <c r="G75" s="617"/>
      <c r="H75" s="617"/>
      <c r="I75" s="273"/>
      <c r="J75" s="273"/>
      <c r="K75" s="82"/>
      <c r="L75" s="612"/>
      <c r="M75" s="612"/>
      <c r="N75" s="612"/>
      <c r="O75" s="610"/>
    </row>
    <row r="76" spans="1:15" ht="15.6" customHeight="1">
      <c r="A76" s="616"/>
      <c r="B76" s="609"/>
      <c r="C76" s="82">
        <v>71</v>
      </c>
      <c r="D76" s="333" t="s">
        <v>479</v>
      </c>
      <c r="E76" s="82"/>
      <c r="F76" s="82"/>
      <c r="G76" s="617"/>
      <c r="H76" s="617"/>
      <c r="I76" s="273"/>
      <c r="J76" s="273"/>
      <c r="K76" s="82"/>
      <c r="L76" s="612"/>
      <c r="M76" s="612"/>
      <c r="N76" s="612"/>
      <c r="O76" s="610"/>
    </row>
    <row r="77" spans="1:15" ht="15.6" customHeight="1">
      <c r="A77" s="616"/>
      <c r="B77" s="609"/>
      <c r="C77" s="82">
        <v>72</v>
      </c>
      <c r="D77" s="333" t="s">
        <v>471</v>
      </c>
      <c r="E77" s="82"/>
      <c r="F77" s="82"/>
      <c r="G77" s="617"/>
      <c r="H77" s="617"/>
      <c r="I77" s="273"/>
      <c r="J77" s="273"/>
      <c r="K77" s="82"/>
      <c r="L77" s="612"/>
      <c r="M77" s="612"/>
      <c r="N77" s="612"/>
      <c r="O77" s="610"/>
    </row>
    <row r="78" spans="1:15" ht="15.6" customHeight="1">
      <c r="A78" s="616"/>
      <c r="B78" s="609"/>
      <c r="C78" s="82">
        <v>73</v>
      </c>
      <c r="D78" s="24" t="s">
        <v>93</v>
      </c>
      <c r="E78" s="82"/>
      <c r="F78" s="82"/>
      <c r="G78" s="617"/>
      <c r="H78" s="617"/>
      <c r="I78" s="273"/>
      <c r="J78" s="273"/>
      <c r="K78" s="82"/>
      <c r="L78" s="612"/>
      <c r="M78" s="612"/>
      <c r="N78" s="612"/>
      <c r="O78" s="610"/>
    </row>
    <row r="79" spans="1:15" ht="15.6" customHeight="1">
      <c r="A79" s="616"/>
      <c r="B79" s="609"/>
      <c r="C79" s="82">
        <v>74</v>
      </c>
      <c r="D79" s="85" t="s">
        <v>94</v>
      </c>
      <c r="E79" s="82"/>
      <c r="F79" s="82"/>
      <c r="G79" s="617"/>
      <c r="H79" s="617"/>
      <c r="I79" s="273"/>
      <c r="J79" s="273"/>
      <c r="K79" s="82"/>
      <c r="L79" s="612"/>
      <c r="M79" s="612"/>
      <c r="N79" s="612"/>
      <c r="O79" s="610"/>
    </row>
    <row r="80" spans="1:15" ht="15.6" customHeight="1">
      <c r="A80" s="616"/>
      <c r="B80" s="609"/>
      <c r="C80" s="82">
        <v>75</v>
      </c>
      <c r="D80" s="24" t="s">
        <v>95</v>
      </c>
      <c r="E80" s="82"/>
      <c r="F80" s="82"/>
      <c r="G80" s="617"/>
      <c r="H80" s="617"/>
      <c r="I80" s="273"/>
      <c r="J80" s="273"/>
      <c r="K80" s="82"/>
      <c r="L80" s="612"/>
      <c r="M80" s="612"/>
      <c r="N80" s="612"/>
      <c r="O80" s="610"/>
    </row>
    <row r="81" spans="1:15" ht="15.6" customHeight="1">
      <c r="A81" s="616"/>
      <c r="B81" s="609"/>
      <c r="C81" s="82">
        <v>76</v>
      </c>
      <c r="D81" s="24" t="s">
        <v>96</v>
      </c>
      <c r="E81" s="82"/>
      <c r="F81" s="82"/>
      <c r="G81" s="617"/>
      <c r="H81" s="617"/>
      <c r="I81" s="273"/>
      <c r="J81" s="273"/>
      <c r="K81" s="82"/>
      <c r="L81" s="612"/>
      <c r="M81" s="612"/>
      <c r="N81" s="612"/>
      <c r="O81" s="610"/>
    </row>
    <row r="82" spans="1:15" ht="15.6" customHeight="1">
      <c r="A82" s="616"/>
      <c r="B82" s="609"/>
      <c r="C82" s="82">
        <v>77</v>
      </c>
      <c r="D82" s="24" t="s">
        <v>97</v>
      </c>
      <c r="E82" s="82"/>
      <c r="F82" s="82"/>
      <c r="G82" s="617"/>
      <c r="H82" s="617"/>
      <c r="I82" s="273"/>
      <c r="J82" s="273"/>
      <c r="K82" s="82"/>
      <c r="L82" s="612"/>
      <c r="M82" s="612"/>
      <c r="N82" s="612"/>
      <c r="O82" s="610"/>
    </row>
    <row r="83" spans="1:15" ht="15.6" customHeight="1">
      <c r="A83" s="616"/>
      <c r="B83" s="609"/>
      <c r="C83" s="82">
        <v>78</v>
      </c>
      <c r="D83" s="24" t="s">
        <v>98</v>
      </c>
      <c r="E83" s="82"/>
      <c r="F83" s="82"/>
      <c r="G83" s="617"/>
      <c r="H83" s="617"/>
      <c r="I83" s="273"/>
      <c r="J83" s="273"/>
      <c r="K83" s="82"/>
      <c r="L83" s="612"/>
      <c r="M83" s="612"/>
      <c r="N83" s="612"/>
      <c r="O83" s="610"/>
    </row>
    <row r="84" spans="1:15" ht="15.6" customHeight="1">
      <c r="A84" s="616"/>
      <c r="B84" s="609"/>
      <c r="C84" s="82">
        <v>79</v>
      </c>
      <c r="D84" s="24" t="s">
        <v>114</v>
      </c>
      <c r="E84" s="82"/>
      <c r="F84" s="82"/>
      <c r="G84" s="617"/>
      <c r="H84" s="617"/>
      <c r="I84" s="273"/>
      <c r="J84" s="273"/>
      <c r="K84" s="82"/>
      <c r="L84" s="612"/>
      <c r="M84" s="612"/>
      <c r="N84" s="612"/>
      <c r="O84" s="610"/>
    </row>
    <row r="85" spans="1:15" ht="15.6" customHeight="1">
      <c r="A85" s="616"/>
      <c r="B85" s="609"/>
      <c r="C85" s="82">
        <v>80</v>
      </c>
      <c r="D85" s="24" t="s">
        <v>99</v>
      </c>
      <c r="E85" s="82"/>
      <c r="F85" s="82"/>
      <c r="G85" s="617"/>
      <c r="H85" s="617"/>
      <c r="I85" s="273"/>
      <c r="J85" s="273"/>
      <c r="K85" s="82"/>
      <c r="L85" s="612"/>
      <c r="M85" s="612"/>
      <c r="N85" s="612"/>
      <c r="O85" s="610"/>
    </row>
    <row r="86" spans="1:15" ht="15.6" customHeight="1">
      <c r="A86" s="450" t="s">
        <v>703</v>
      </c>
      <c r="B86" s="451"/>
      <c r="C86" s="451"/>
      <c r="D86" s="452"/>
      <c r="E86" s="139">
        <f>SUM(E6:E85)</f>
        <v>26</v>
      </c>
      <c r="F86" s="139">
        <f>SUM(F6:F85)</f>
        <v>28</v>
      </c>
      <c r="G86" s="139">
        <f>SUM(G6:G53)+2</f>
        <v>28</v>
      </c>
      <c r="H86" s="139">
        <f>SUM(H6:H53)+2</f>
        <v>28</v>
      </c>
      <c r="I86" s="139">
        <f>SUM(I6:I53)</f>
        <v>20</v>
      </c>
      <c r="J86" s="139"/>
      <c r="K86" s="139"/>
      <c r="L86" s="139"/>
      <c r="M86" s="139">
        <f>SUM(M6:M85)</f>
        <v>1916</v>
      </c>
      <c r="N86" s="139">
        <f>SUM(N6:N85)</f>
        <v>129</v>
      </c>
      <c r="O86" s="274">
        <f>SUM(O6:O85)</f>
        <v>1</v>
      </c>
    </row>
  </sheetData>
  <mergeCells count="37">
    <mergeCell ref="N54:N85"/>
    <mergeCell ref="L54:L85"/>
    <mergeCell ref="A1:O1"/>
    <mergeCell ref="O3:O5"/>
    <mergeCell ref="K4:K5"/>
    <mergeCell ref="L4:L5"/>
    <mergeCell ref="D3:D5"/>
    <mergeCell ref="H2:O2"/>
    <mergeCell ref="K3:L3"/>
    <mergeCell ref="I3:J3"/>
    <mergeCell ref="M3:M5"/>
    <mergeCell ref="A54:A85"/>
    <mergeCell ref="C3:C5"/>
    <mergeCell ref="O54:O85"/>
    <mergeCell ref="I37:I44"/>
    <mergeCell ref="J37:J44"/>
    <mergeCell ref="N3:N5"/>
    <mergeCell ref="M37:M44"/>
    <mergeCell ref="M54:M85"/>
    <mergeCell ref="O45:O53"/>
    <mergeCell ref="A86:D86"/>
    <mergeCell ref="E3:F3"/>
    <mergeCell ref="G3:H3"/>
    <mergeCell ref="B54:B85"/>
    <mergeCell ref="A45:A53"/>
    <mergeCell ref="A6:A44"/>
    <mergeCell ref="G54:H85"/>
    <mergeCell ref="A3:B5"/>
    <mergeCell ref="O6:O17"/>
    <mergeCell ref="O18:O36"/>
    <mergeCell ref="B6:B17"/>
    <mergeCell ref="B18:B36"/>
    <mergeCell ref="B45:B53"/>
    <mergeCell ref="B37:B44"/>
    <mergeCell ref="O37:O44"/>
    <mergeCell ref="N15:N17"/>
    <mergeCell ref="N37:N44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&amp;C&amp;10体育教育专业  314级  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1" customWidth="1"/>
    <col min="4" max="4" width="20.375" style="142" customWidth="1"/>
    <col min="5" max="10" width="4.5" style="141" customWidth="1"/>
    <col min="11" max="12" width="3.875" style="140" customWidth="1"/>
    <col min="13" max="14" width="4.625" style="141" customWidth="1"/>
    <col min="15" max="15" width="5.625" style="141" customWidth="1"/>
    <col min="16" max="16384" width="8.75" style="141"/>
  </cols>
  <sheetData>
    <row r="1" spans="1:15" ht="30" customHeight="1">
      <c r="A1" s="622" t="s">
        <v>722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18" t="s">
        <v>28</v>
      </c>
      <c r="B3" s="615"/>
      <c r="C3" s="613" t="s">
        <v>29</v>
      </c>
      <c r="D3" s="615" t="s">
        <v>30</v>
      </c>
      <c r="E3" s="615" t="s">
        <v>31</v>
      </c>
      <c r="F3" s="615"/>
      <c r="G3" s="615" t="s">
        <v>32</v>
      </c>
      <c r="H3" s="615"/>
      <c r="I3" s="615" t="s">
        <v>33</v>
      </c>
      <c r="J3" s="615"/>
      <c r="K3" s="615" t="s">
        <v>34</v>
      </c>
      <c r="L3" s="615"/>
      <c r="M3" s="613" t="s">
        <v>35</v>
      </c>
      <c r="N3" s="613" t="s">
        <v>435</v>
      </c>
      <c r="O3" s="623" t="s">
        <v>36</v>
      </c>
    </row>
    <row r="4" spans="1:15" ht="18" customHeight="1">
      <c r="A4" s="619"/>
      <c r="B4" s="620"/>
      <c r="C4" s="626"/>
      <c r="D4" s="620"/>
      <c r="E4" s="132">
        <v>1</v>
      </c>
      <c r="F4" s="132">
        <v>2</v>
      </c>
      <c r="G4" s="132">
        <v>3</v>
      </c>
      <c r="H4" s="132">
        <v>4</v>
      </c>
      <c r="I4" s="132">
        <v>5</v>
      </c>
      <c r="J4" s="132">
        <v>6</v>
      </c>
      <c r="K4" s="625" t="s">
        <v>37</v>
      </c>
      <c r="L4" s="625" t="s">
        <v>38</v>
      </c>
      <c r="M4" s="626"/>
      <c r="N4" s="496"/>
      <c r="O4" s="624"/>
    </row>
    <row r="5" spans="1:15" ht="18" customHeight="1">
      <c r="A5" s="619"/>
      <c r="B5" s="620"/>
      <c r="C5" s="626"/>
      <c r="D5" s="620"/>
      <c r="E5" s="133" t="s">
        <v>241</v>
      </c>
      <c r="F5" s="133" t="s">
        <v>241</v>
      </c>
      <c r="G5" s="133" t="s">
        <v>242</v>
      </c>
      <c r="H5" s="133" t="s">
        <v>241</v>
      </c>
      <c r="I5" s="133" t="s">
        <v>242</v>
      </c>
      <c r="J5" s="133" t="s">
        <v>39</v>
      </c>
      <c r="K5" s="625"/>
      <c r="L5" s="625"/>
      <c r="M5" s="626"/>
      <c r="N5" s="496"/>
      <c r="O5" s="624"/>
    </row>
    <row r="6" spans="1:15" ht="15.6" customHeight="1">
      <c r="A6" s="616" t="s">
        <v>40</v>
      </c>
      <c r="B6" s="609" t="s">
        <v>41</v>
      </c>
      <c r="C6" s="82">
        <v>1</v>
      </c>
      <c r="D6" s="1" t="s">
        <v>42</v>
      </c>
      <c r="E6" s="22">
        <v>2</v>
      </c>
      <c r="F6" s="22">
        <v>2</v>
      </c>
      <c r="G6" s="82"/>
      <c r="H6" s="82"/>
      <c r="I6" s="82"/>
      <c r="J6" s="8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10">
        <f>SUM(M6:M14)/(SUM(M6:M85))</f>
        <v>0.24468085106382978</v>
      </c>
    </row>
    <row r="7" spans="1:15" ht="15.6" customHeight="1">
      <c r="A7" s="616"/>
      <c r="B7" s="609"/>
      <c r="C7" s="82">
        <v>2</v>
      </c>
      <c r="D7" s="79" t="s">
        <v>43</v>
      </c>
      <c r="E7" s="82"/>
      <c r="F7" s="82"/>
      <c r="G7" s="22">
        <v>2</v>
      </c>
      <c r="H7" s="22">
        <v>2</v>
      </c>
      <c r="I7" s="82"/>
      <c r="J7" s="82"/>
      <c r="K7" s="22">
        <v>3</v>
      </c>
      <c r="L7" s="22">
        <v>4</v>
      </c>
      <c r="M7" s="22">
        <f t="shared" si="0"/>
        <v>60</v>
      </c>
      <c r="N7" s="22">
        <v>4</v>
      </c>
      <c r="O7" s="610"/>
    </row>
    <row r="8" spans="1:15" ht="15.6" customHeight="1">
      <c r="A8" s="616"/>
      <c r="B8" s="609"/>
      <c r="C8" s="82">
        <v>3</v>
      </c>
      <c r="D8" s="11" t="s">
        <v>101</v>
      </c>
      <c r="E8" s="22">
        <v>2</v>
      </c>
      <c r="F8" s="22">
        <v>2</v>
      </c>
      <c r="G8" s="82"/>
      <c r="H8" s="82"/>
      <c r="I8" s="82"/>
      <c r="J8" s="82"/>
      <c r="K8" s="22">
        <v>1</v>
      </c>
      <c r="L8" s="22">
        <v>2</v>
      </c>
      <c r="M8" s="22">
        <f t="shared" si="0"/>
        <v>56</v>
      </c>
      <c r="N8" s="22">
        <v>3</v>
      </c>
      <c r="O8" s="610"/>
    </row>
    <row r="9" spans="1:15" ht="15.6" customHeight="1">
      <c r="A9" s="616"/>
      <c r="B9" s="609"/>
      <c r="C9" s="82">
        <v>4</v>
      </c>
      <c r="D9" s="11" t="s">
        <v>100</v>
      </c>
      <c r="E9" s="82"/>
      <c r="F9" s="82"/>
      <c r="G9" s="22">
        <v>2</v>
      </c>
      <c r="H9" s="22">
        <v>2</v>
      </c>
      <c r="I9" s="22">
        <v>2</v>
      </c>
      <c r="J9" s="82"/>
      <c r="K9" s="22" t="s">
        <v>436</v>
      </c>
      <c r="L9" s="22">
        <v>4</v>
      </c>
      <c r="M9" s="22">
        <f t="shared" si="0"/>
        <v>92</v>
      </c>
      <c r="N9" s="22">
        <v>6</v>
      </c>
      <c r="O9" s="610"/>
    </row>
    <row r="10" spans="1:15" ht="15.6" customHeight="1">
      <c r="A10" s="616"/>
      <c r="B10" s="609"/>
      <c r="C10" s="82">
        <v>5</v>
      </c>
      <c r="D10" s="83" t="s">
        <v>44</v>
      </c>
      <c r="E10" s="22">
        <v>2</v>
      </c>
      <c r="F10" s="22">
        <v>2</v>
      </c>
      <c r="G10" s="331">
        <v>0</v>
      </c>
      <c r="H10" s="331">
        <v>0</v>
      </c>
      <c r="I10" s="272"/>
      <c r="J10" s="272"/>
      <c r="K10" s="331">
        <v>1</v>
      </c>
      <c r="L10" s="331">
        <v>2</v>
      </c>
      <c r="M10" s="331">
        <f t="shared" si="0"/>
        <v>56</v>
      </c>
      <c r="N10" s="331">
        <v>3</v>
      </c>
      <c r="O10" s="610"/>
    </row>
    <row r="11" spans="1:15" ht="15.6" customHeight="1">
      <c r="A11" s="616"/>
      <c r="B11" s="609"/>
      <c r="C11" s="82">
        <v>6</v>
      </c>
      <c r="D11" s="83" t="s">
        <v>310</v>
      </c>
      <c r="E11" s="22">
        <v>1</v>
      </c>
      <c r="F11" s="22">
        <v>1</v>
      </c>
      <c r="G11" s="82"/>
      <c r="H11" s="82"/>
      <c r="I11" s="82"/>
      <c r="J11" s="82"/>
      <c r="K11" s="22"/>
      <c r="L11" s="22" t="s">
        <v>439</v>
      </c>
      <c r="M11" s="22">
        <f t="shared" si="0"/>
        <v>28</v>
      </c>
      <c r="N11" s="22">
        <v>2</v>
      </c>
      <c r="O11" s="610"/>
    </row>
    <row r="12" spans="1:15" ht="15.6" customHeight="1">
      <c r="A12" s="616"/>
      <c r="B12" s="609"/>
      <c r="C12" s="82">
        <v>7</v>
      </c>
      <c r="D12" s="83" t="s">
        <v>168</v>
      </c>
      <c r="E12" s="22">
        <v>1</v>
      </c>
      <c r="F12" s="22">
        <v>1</v>
      </c>
      <c r="G12" s="82"/>
      <c r="H12" s="82"/>
      <c r="I12" s="82"/>
      <c r="J12" s="82"/>
      <c r="K12" s="22"/>
      <c r="L12" s="22" t="s">
        <v>439</v>
      </c>
      <c r="M12" s="22">
        <f t="shared" si="0"/>
        <v>28</v>
      </c>
      <c r="N12" s="22">
        <v>2</v>
      </c>
      <c r="O12" s="610"/>
    </row>
    <row r="13" spans="1:15" ht="15.6" customHeight="1">
      <c r="A13" s="616"/>
      <c r="B13" s="609"/>
      <c r="C13" s="82">
        <v>8</v>
      </c>
      <c r="D13" s="138" t="s">
        <v>46</v>
      </c>
      <c r="E13" s="22">
        <v>2</v>
      </c>
      <c r="F13" s="22">
        <v>2</v>
      </c>
      <c r="G13" s="82"/>
      <c r="H13" s="82"/>
      <c r="I13" s="82"/>
      <c r="J13" s="82"/>
      <c r="K13" s="82"/>
      <c r="L13" s="82"/>
      <c r="M13" s="82">
        <f>E13*14+F13*14+G13*16+H13*14+I13*16+J13*14</f>
        <v>56</v>
      </c>
      <c r="N13" s="82">
        <v>3</v>
      </c>
      <c r="O13" s="610"/>
    </row>
    <row r="14" spans="1:15" ht="15.6" customHeight="1">
      <c r="A14" s="616"/>
      <c r="B14" s="609"/>
      <c r="C14" s="82">
        <v>9</v>
      </c>
      <c r="D14" s="17" t="s">
        <v>47</v>
      </c>
      <c r="E14" s="18"/>
      <c r="F14" s="18"/>
      <c r="G14" s="18"/>
      <c r="H14" s="344">
        <v>2</v>
      </c>
      <c r="I14" s="344">
        <v>0</v>
      </c>
      <c r="J14" s="18"/>
      <c r="K14" s="82"/>
      <c r="L14" s="82"/>
      <c r="M14" s="82">
        <f>E14*14+F14*14+G14*16+H14*14+I14*16+J14*14</f>
        <v>28</v>
      </c>
      <c r="N14" s="82">
        <v>2</v>
      </c>
      <c r="O14" s="610"/>
    </row>
    <row r="15" spans="1:15" ht="15.6" customHeight="1">
      <c r="A15" s="616"/>
      <c r="B15" s="609"/>
      <c r="C15" s="82">
        <v>10</v>
      </c>
      <c r="D15" s="134" t="s">
        <v>49</v>
      </c>
      <c r="E15" s="22" t="s">
        <v>50</v>
      </c>
      <c r="F15" s="22" t="s">
        <v>50</v>
      </c>
      <c r="G15" s="135" t="s">
        <v>50</v>
      </c>
      <c r="H15" s="135" t="s">
        <v>50</v>
      </c>
      <c r="I15" s="135" t="s">
        <v>50</v>
      </c>
      <c r="J15" s="135"/>
      <c r="K15" s="82"/>
      <c r="L15" s="82"/>
      <c r="M15" s="136" t="s">
        <v>51</v>
      </c>
      <c r="N15" s="611">
        <v>1</v>
      </c>
      <c r="O15" s="610"/>
    </row>
    <row r="16" spans="1:15" ht="15.6" customHeight="1">
      <c r="A16" s="616"/>
      <c r="B16" s="609"/>
      <c r="C16" s="82">
        <v>11</v>
      </c>
      <c r="D16" s="134" t="s">
        <v>52</v>
      </c>
      <c r="E16" s="135" t="s">
        <v>53</v>
      </c>
      <c r="F16" s="135" t="s">
        <v>53</v>
      </c>
      <c r="G16" s="135" t="s">
        <v>53</v>
      </c>
      <c r="H16" s="135" t="s">
        <v>53</v>
      </c>
      <c r="I16" s="135"/>
      <c r="J16" s="135"/>
      <c r="K16" s="82"/>
      <c r="L16" s="82"/>
      <c r="M16" s="136" t="s">
        <v>51</v>
      </c>
      <c r="N16" s="611"/>
      <c r="O16" s="610"/>
    </row>
    <row r="17" spans="1:15" ht="15.6" customHeight="1">
      <c r="A17" s="616"/>
      <c r="B17" s="609"/>
      <c r="C17" s="82">
        <v>12</v>
      </c>
      <c r="D17" s="137" t="s">
        <v>54</v>
      </c>
      <c r="E17" s="22" t="s">
        <v>55</v>
      </c>
      <c r="F17" s="135"/>
      <c r="G17" s="135"/>
      <c r="H17" s="135"/>
      <c r="I17" s="135" t="s">
        <v>50</v>
      </c>
      <c r="J17" s="135"/>
      <c r="K17" s="82"/>
      <c r="L17" s="82"/>
      <c r="M17" s="136" t="s">
        <v>51</v>
      </c>
      <c r="N17" s="611"/>
      <c r="O17" s="610"/>
    </row>
    <row r="18" spans="1:15" ht="15.6" customHeight="1">
      <c r="A18" s="616"/>
      <c r="B18" s="609" t="s">
        <v>56</v>
      </c>
      <c r="C18" s="82">
        <v>13</v>
      </c>
      <c r="D18" s="83" t="s">
        <v>392</v>
      </c>
      <c r="E18" s="82">
        <v>4</v>
      </c>
      <c r="F18" s="82">
        <v>4</v>
      </c>
      <c r="G18" s="82"/>
      <c r="H18" s="82"/>
      <c r="I18" s="82"/>
      <c r="J18" s="82"/>
      <c r="K18" s="82"/>
      <c r="L18" s="82"/>
      <c r="M18" s="82">
        <f t="shared" ref="M18:M46" si="1">E18*14+F18*14+G18*16+H18*14+I18*16+J18*14</f>
        <v>112</v>
      </c>
      <c r="N18" s="82">
        <v>7</v>
      </c>
      <c r="O18" s="610">
        <f>SUM(M18:M36)/(SUM(M6:M85))</f>
        <v>0.64255319148936174</v>
      </c>
    </row>
    <row r="19" spans="1:15" ht="15.6" customHeight="1">
      <c r="A19" s="616"/>
      <c r="B19" s="609"/>
      <c r="C19" s="82">
        <v>14</v>
      </c>
      <c r="D19" s="83" t="s">
        <v>393</v>
      </c>
      <c r="E19" s="82"/>
      <c r="F19" s="82"/>
      <c r="G19" s="82">
        <v>2</v>
      </c>
      <c r="H19" s="82">
        <v>2</v>
      </c>
      <c r="I19" s="82"/>
      <c r="J19" s="82"/>
      <c r="K19" s="82"/>
      <c r="L19" s="82"/>
      <c r="M19" s="82">
        <f t="shared" si="1"/>
        <v>60</v>
      </c>
      <c r="N19" s="82">
        <v>3</v>
      </c>
      <c r="O19" s="610"/>
    </row>
    <row r="20" spans="1:15" ht="15.6" customHeight="1">
      <c r="A20" s="616"/>
      <c r="B20" s="609"/>
      <c r="C20" s="82">
        <v>15</v>
      </c>
      <c r="D20" s="83" t="s">
        <v>394</v>
      </c>
      <c r="E20" s="82"/>
      <c r="F20" s="82"/>
      <c r="G20" s="82">
        <v>2</v>
      </c>
      <c r="H20" s="82">
        <v>2</v>
      </c>
      <c r="I20" s="82"/>
      <c r="J20" s="82"/>
      <c r="K20" s="82"/>
      <c r="L20" s="82"/>
      <c r="M20" s="82">
        <f t="shared" si="1"/>
        <v>60</v>
      </c>
      <c r="N20" s="82">
        <v>4</v>
      </c>
      <c r="O20" s="610"/>
    </row>
    <row r="21" spans="1:15" ht="15.6" customHeight="1">
      <c r="A21" s="616"/>
      <c r="B21" s="609"/>
      <c r="C21" s="82">
        <v>16</v>
      </c>
      <c r="D21" s="83" t="s">
        <v>395</v>
      </c>
      <c r="E21" s="82">
        <v>2</v>
      </c>
      <c r="F21" s="82">
        <v>2</v>
      </c>
      <c r="G21" s="82"/>
      <c r="H21" s="82"/>
      <c r="I21" s="82"/>
      <c r="J21" s="82"/>
      <c r="K21" s="82"/>
      <c r="L21" s="82"/>
      <c r="M21" s="82">
        <f t="shared" si="1"/>
        <v>56</v>
      </c>
      <c r="N21" s="82">
        <v>3</v>
      </c>
      <c r="O21" s="610"/>
    </row>
    <row r="22" spans="1:15" ht="15.6" customHeight="1">
      <c r="A22" s="616"/>
      <c r="B22" s="609"/>
      <c r="C22" s="82">
        <v>17</v>
      </c>
      <c r="D22" s="83" t="s">
        <v>396</v>
      </c>
      <c r="E22" s="82"/>
      <c r="F22" s="82"/>
      <c r="G22" s="82">
        <v>2</v>
      </c>
      <c r="H22" s="82">
        <v>2</v>
      </c>
      <c r="I22" s="82"/>
      <c r="J22" s="82"/>
      <c r="K22" s="82"/>
      <c r="L22" s="82"/>
      <c r="M22" s="82">
        <f t="shared" si="1"/>
        <v>60</v>
      </c>
      <c r="N22" s="82">
        <v>3</v>
      </c>
      <c r="O22" s="610"/>
    </row>
    <row r="23" spans="1:15" ht="15.6" customHeight="1">
      <c r="A23" s="616"/>
      <c r="B23" s="609"/>
      <c r="C23" s="82">
        <v>18</v>
      </c>
      <c r="D23" s="83" t="s">
        <v>382</v>
      </c>
      <c r="E23" s="82">
        <v>4</v>
      </c>
      <c r="F23" s="82">
        <v>4</v>
      </c>
      <c r="G23" s="82">
        <v>4</v>
      </c>
      <c r="H23" s="82">
        <v>4</v>
      </c>
      <c r="I23" s="82"/>
      <c r="J23" s="82"/>
      <c r="K23" s="82"/>
      <c r="L23" s="82"/>
      <c r="M23" s="82">
        <f t="shared" si="1"/>
        <v>232</v>
      </c>
      <c r="N23" s="82">
        <v>14</v>
      </c>
      <c r="O23" s="610"/>
    </row>
    <row r="24" spans="1:15" ht="15.6" customHeight="1">
      <c r="A24" s="616"/>
      <c r="B24" s="609"/>
      <c r="C24" s="82">
        <v>19</v>
      </c>
      <c r="D24" s="83" t="s">
        <v>383</v>
      </c>
      <c r="E24" s="345">
        <v>2</v>
      </c>
      <c r="F24" s="345">
        <v>2</v>
      </c>
      <c r="G24" s="82">
        <v>2</v>
      </c>
      <c r="H24" s="82">
        <v>2</v>
      </c>
      <c r="I24" s="82"/>
      <c r="J24" s="82"/>
      <c r="K24" s="82"/>
      <c r="L24" s="82"/>
      <c r="M24" s="82">
        <f t="shared" si="1"/>
        <v>116</v>
      </c>
      <c r="N24" s="345">
        <v>7</v>
      </c>
      <c r="O24" s="610"/>
    </row>
    <row r="25" spans="1:15" ht="15.6" customHeight="1">
      <c r="A25" s="616"/>
      <c r="B25" s="609"/>
      <c r="C25" s="82">
        <v>20</v>
      </c>
      <c r="D25" s="83" t="s">
        <v>397</v>
      </c>
      <c r="E25" s="82"/>
      <c r="F25" s="82"/>
      <c r="G25" s="82">
        <v>2</v>
      </c>
      <c r="H25" s="82">
        <v>2</v>
      </c>
      <c r="I25" s="82"/>
      <c r="J25" s="82"/>
      <c r="K25" s="82"/>
      <c r="L25" s="82"/>
      <c r="M25" s="82">
        <f t="shared" si="1"/>
        <v>60</v>
      </c>
      <c r="N25" s="82">
        <v>4</v>
      </c>
      <c r="O25" s="610"/>
    </row>
    <row r="26" spans="1:15" ht="15.6" customHeight="1">
      <c r="A26" s="616"/>
      <c r="B26" s="609"/>
      <c r="C26" s="82">
        <v>21</v>
      </c>
      <c r="D26" s="83" t="s">
        <v>384</v>
      </c>
      <c r="E26" s="345">
        <v>2</v>
      </c>
      <c r="F26" s="82">
        <v>2</v>
      </c>
      <c r="G26" s="82"/>
      <c r="H26" s="82"/>
      <c r="I26" s="82"/>
      <c r="J26" s="82"/>
      <c r="K26" s="82"/>
      <c r="L26" s="82"/>
      <c r="M26" s="82">
        <f t="shared" si="1"/>
        <v>56</v>
      </c>
      <c r="N26" s="345">
        <v>3</v>
      </c>
      <c r="O26" s="610"/>
    </row>
    <row r="27" spans="1:15" ht="15.6" customHeight="1">
      <c r="A27" s="616"/>
      <c r="B27" s="609"/>
      <c r="C27" s="82">
        <v>22</v>
      </c>
      <c r="D27" s="83" t="s">
        <v>398</v>
      </c>
      <c r="E27" s="82"/>
      <c r="F27" s="82"/>
      <c r="G27" s="82">
        <v>2</v>
      </c>
      <c r="H27" s="82">
        <v>2</v>
      </c>
      <c r="I27" s="82"/>
      <c r="J27" s="82"/>
      <c r="K27" s="82"/>
      <c r="L27" s="82"/>
      <c r="M27" s="82">
        <f t="shared" si="1"/>
        <v>60</v>
      </c>
      <c r="N27" s="82">
        <v>4</v>
      </c>
      <c r="O27" s="610"/>
    </row>
    <row r="28" spans="1:15" ht="15.6" customHeight="1">
      <c r="A28" s="616"/>
      <c r="B28" s="609"/>
      <c r="C28" s="82">
        <v>23</v>
      </c>
      <c r="D28" s="83" t="s">
        <v>444</v>
      </c>
      <c r="E28" s="82"/>
      <c r="F28" s="82"/>
      <c r="G28" s="82"/>
      <c r="H28" s="82"/>
      <c r="I28" s="345">
        <v>0</v>
      </c>
      <c r="J28" s="82"/>
      <c r="K28" s="82"/>
      <c r="L28" s="82"/>
      <c r="M28" s="345">
        <f t="shared" si="1"/>
        <v>0</v>
      </c>
      <c r="N28" s="345">
        <v>0</v>
      </c>
      <c r="O28" s="610"/>
    </row>
    <row r="29" spans="1:15" ht="15.6" customHeight="1">
      <c r="A29" s="616"/>
      <c r="B29" s="609"/>
      <c r="C29" s="82">
        <v>24</v>
      </c>
      <c r="D29" s="83" t="s">
        <v>399</v>
      </c>
      <c r="E29" s="82">
        <v>2</v>
      </c>
      <c r="F29" s="82">
        <v>2</v>
      </c>
      <c r="G29" s="82"/>
      <c r="H29" s="82"/>
      <c r="I29" s="82"/>
      <c r="J29" s="82"/>
      <c r="K29" s="82"/>
      <c r="L29" s="82"/>
      <c r="M29" s="82">
        <f t="shared" si="1"/>
        <v>56</v>
      </c>
      <c r="N29" s="82">
        <v>3</v>
      </c>
      <c r="O29" s="610"/>
    </row>
    <row r="30" spans="1:15" ht="15.6" customHeight="1">
      <c r="A30" s="616"/>
      <c r="B30" s="609"/>
      <c r="C30" s="82">
        <v>25</v>
      </c>
      <c r="D30" s="83" t="s">
        <v>385</v>
      </c>
      <c r="E30" s="82"/>
      <c r="F30" s="82"/>
      <c r="G30" s="82">
        <v>2</v>
      </c>
      <c r="H30" s="82">
        <v>2</v>
      </c>
      <c r="I30" s="82"/>
      <c r="J30" s="82"/>
      <c r="K30" s="82"/>
      <c r="L30" s="82"/>
      <c r="M30" s="82">
        <f t="shared" si="1"/>
        <v>60</v>
      </c>
      <c r="N30" s="82">
        <v>4</v>
      </c>
      <c r="O30" s="610"/>
    </row>
    <row r="31" spans="1:15" ht="15.6" customHeight="1">
      <c r="A31" s="616"/>
      <c r="B31" s="609"/>
      <c r="C31" s="82">
        <v>26</v>
      </c>
      <c r="D31" s="83" t="s">
        <v>386</v>
      </c>
      <c r="E31" s="82"/>
      <c r="F31" s="82"/>
      <c r="G31" s="82">
        <v>2</v>
      </c>
      <c r="H31" s="82"/>
      <c r="I31" s="82"/>
      <c r="J31" s="82"/>
      <c r="K31" s="82"/>
      <c r="L31" s="82"/>
      <c r="M31" s="82">
        <f t="shared" si="1"/>
        <v>32</v>
      </c>
      <c r="N31" s="82">
        <v>2</v>
      </c>
      <c r="O31" s="610"/>
    </row>
    <row r="32" spans="1:15" ht="15.6" customHeight="1">
      <c r="A32" s="616"/>
      <c r="B32" s="609"/>
      <c r="C32" s="82">
        <v>27</v>
      </c>
      <c r="D32" s="83" t="s">
        <v>387</v>
      </c>
      <c r="E32" s="82"/>
      <c r="F32" s="82"/>
      <c r="G32" s="82"/>
      <c r="H32" s="82">
        <v>2</v>
      </c>
      <c r="I32" s="82"/>
      <c r="J32" s="82"/>
      <c r="K32" s="82"/>
      <c r="L32" s="82"/>
      <c r="M32" s="82">
        <f t="shared" si="1"/>
        <v>28</v>
      </c>
      <c r="N32" s="82">
        <v>2</v>
      </c>
      <c r="O32" s="610"/>
    </row>
    <row r="33" spans="1:15" ht="15.6" customHeight="1">
      <c r="A33" s="616"/>
      <c r="B33" s="609"/>
      <c r="C33" s="82">
        <v>28</v>
      </c>
      <c r="D33" s="83" t="s">
        <v>388</v>
      </c>
      <c r="E33" s="82"/>
      <c r="F33" s="82"/>
      <c r="G33" s="82"/>
      <c r="H33" s="82"/>
      <c r="I33" s="82">
        <v>2</v>
      </c>
      <c r="J33" s="82"/>
      <c r="K33" s="82"/>
      <c r="L33" s="82"/>
      <c r="M33" s="82">
        <f t="shared" si="1"/>
        <v>32</v>
      </c>
      <c r="N33" s="82">
        <v>2</v>
      </c>
      <c r="O33" s="610"/>
    </row>
    <row r="34" spans="1:15" ht="15.6" customHeight="1">
      <c r="A34" s="616"/>
      <c r="B34" s="609"/>
      <c r="C34" s="82">
        <v>29</v>
      </c>
      <c r="D34" s="83" t="s">
        <v>389</v>
      </c>
      <c r="E34" s="82"/>
      <c r="F34" s="82"/>
      <c r="G34" s="82"/>
      <c r="H34" s="82"/>
      <c r="I34" s="82">
        <v>4</v>
      </c>
      <c r="J34" s="82"/>
      <c r="K34" s="82"/>
      <c r="L34" s="82"/>
      <c r="M34" s="82">
        <f t="shared" si="1"/>
        <v>64</v>
      </c>
      <c r="N34" s="82">
        <v>4</v>
      </c>
      <c r="O34" s="610"/>
    </row>
    <row r="35" spans="1:15" ht="15.6" customHeight="1">
      <c r="A35" s="616"/>
      <c r="B35" s="609"/>
      <c r="C35" s="82">
        <v>30</v>
      </c>
      <c r="D35" s="83" t="s">
        <v>390</v>
      </c>
      <c r="E35" s="82"/>
      <c r="F35" s="82"/>
      <c r="G35" s="82"/>
      <c r="H35" s="82"/>
      <c r="I35" s="82">
        <v>2</v>
      </c>
      <c r="J35" s="82"/>
      <c r="K35" s="82"/>
      <c r="L35" s="82"/>
      <c r="M35" s="82">
        <f t="shared" si="1"/>
        <v>32</v>
      </c>
      <c r="N35" s="82">
        <v>2</v>
      </c>
      <c r="O35" s="610"/>
    </row>
    <row r="36" spans="1:15" ht="15.6" customHeight="1">
      <c r="A36" s="616"/>
      <c r="B36" s="609"/>
      <c r="C36" s="82">
        <v>31</v>
      </c>
      <c r="D36" s="83" t="s">
        <v>391</v>
      </c>
      <c r="E36" s="82"/>
      <c r="F36" s="82"/>
      <c r="G36" s="82"/>
      <c r="H36" s="82"/>
      <c r="I36" s="82">
        <v>2</v>
      </c>
      <c r="J36" s="82"/>
      <c r="K36" s="82"/>
      <c r="L36" s="82"/>
      <c r="M36" s="82">
        <f t="shared" si="1"/>
        <v>32</v>
      </c>
      <c r="N36" s="82">
        <v>2</v>
      </c>
      <c r="O36" s="610"/>
    </row>
    <row r="37" spans="1:15" ht="15.6" customHeight="1">
      <c r="A37" s="616"/>
      <c r="B37" s="609" t="s">
        <v>224</v>
      </c>
      <c r="C37" s="82">
        <v>32</v>
      </c>
      <c r="D37" s="83" t="s">
        <v>401</v>
      </c>
      <c r="E37" s="82"/>
      <c r="F37" s="82"/>
      <c r="G37" s="82"/>
      <c r="H37" s="82"/>
      <c r="I37" s="612">
        <v>6</v>
      </c>
      <c r="J37" s="612"/>
      <c r="K37" s="82"/>
      <c r="L37" s="82"/>
      <c r="M37" s="612">
        <f>E37*14+F37*14+G37*16+H37*14+I37*16+J37*14</f>
        <v>96</v>
      </c>
      <c r="N37" s="612">
        <v>6</v>
      </c>
      <c r="O37" s="610">
        <f>SUM(M37:M44)/(SUM(M6:M85))</f>
        <v>5.106382978723404E-2</v>
      </c>
    </row>
    <row r="38" spans="1:15" ht="15.6" customHeight="1">
      <c r="A38" s="616"/>
      <c r="B38" s="609"/>
      <c r="C38" s="82">
        <v>33</v>
      </c>
      <c r="D38" s="83" t="s">
        <v>402</v>
      </c>
      <c r="E38" s="82"/>
      <c r="F38" s="82"/>
      <c r="G38" s="82"/>
      <c r="H38" s="82"/>
      <c r="I38" s="612"/>
      <c r="J38" s="612"/>
      <c r="K38" s="82"/>
      <c r="L38" s="82"/>
      <c r="M38" s="612"/>
      <c r="N38" s="612"/>
      <c r="O38" s="610"/>
    </row>
    <row r="39" spans="1:15" ht="15.6" customHeight="1">
      <c r="A39" s="616"/>
      <c r="B39" s="609"/>
      <c r="C39" s="82">
        <v>34</v>
      </c>
      <c r="D39" s="83" t="s">
        <v>403</v>
      </c>
      <c r="E39" s="82"/>
      <c r="F39" s="82"/>
      <c r="G39" s="82"/>
      <c r="H39" s="82"/>
      <c r="I39" s="612"/>
      <c r="J39" s="612"/>
      <c r="K39" s="82"/>
      <c r="L39" s="82"/>
      <c r="M39" s="612"/>
      <c r="N39" s="612"/>
      <c r="O39" s="610"/>
    </row>
    <row r="40" spans="1:15" ht="15.6" customHeight="1">
      <c r="A40" s="616"/>
      <c r="B40" s="609"/>
      <c r="C40" s="82">
        <v>35</v>
      </c>
      <c r="D40" s="83" t="s">
        <v>404</v>
      </c>
      <c r="E40" s="82"/>
      <c r="F40" s="82"/>
      <c r="G40" s="82"/>
      <c r="H40" s="82"/>
      <c r="I40" s="612"/>
      <c r="J40" s="612"/>
      <c r="K40" s="82"/>
      <c r="L40" s="82"/>
      <c r="M40" s="612"/>
      <c r="N40" s="612"/>
      <c r="O40" s="610"/>
    </row>
    <row r="41" spans="1:15" ht="15.6" customHeight="1">
      <c r="A41" s="616"/>
      <c r="B41" s="609"/>
      <c r="C41" s="82">
        <v>36</v>
      </c>
      <c r="D41" s="83" t="s">
        <v>405</v>
      </c>
      <c r="E41" s="82"/>
      <c r="F41" s="82"/>
      <c r="G41" s="82"/>
      <c r="H41" s="82"/>
      <c r="I41" s="612"/>
      <c r="J41" s="612"/>
      <c r="K41" s="82"/>
      <c r="L41" s="82"/>
      <c r="M41" s="612"/>
      <c r="N41" s="612"/>
      <c r="O41" s="610"/>
    </row>
    <row r="42" spans="1:15" ht="15.6" customHeight="1">
      <c r="A42" s="616"/>
      <c r="B42" s="609"/>
      <c r="C42" s="82">
        <v>37</v>
      </c>
      <c r="D42" s="83" t="s">
        <v>406</v>
      </c>
      <c r="E42" s="82"/>
      <c r="F42" s="82"/>
      <c r="G42" s="82"/>
      <c r="H42" s="82"/>
      <c r="I42" s="612"/>
      <c r="J42" s="612"/>
      <c r="K42" s="82"/>
      <c r="L42" s="82"/>
      <c r="M42" s="612"/>
      <c r="N42" s="612"/>
      <c r="O42" s="610"/>
    </row>
    <row r="43" spans="1:15" ht="15.6" customHeight="1">
      <c r="A43" s="616"/>
      <c r="B43" s="609"/>
      <c r="C43" s="82">
        <v>38</v>
      </c>
      <c r="D43" s="83" t="s">
        <v>407</v>
      </c>
      <c r="E43" s="82"/>
      <c r="F43" s="82"/>
      <c r="G43" s="82"/>
      <c r="H43" s="82"/>
      <c r="I43" s="612"/>
      <c r="J43" s="612"/>
      <c r="K43" s="82"/>
      <c r="L43" s="82"/>
      <c r="M43" s="612"/>
      <c r="N43" s="612"/>
      <c r="O43" s="610"/>
    </row>
    <row r="44" spans="1:15" ht="15.6" customHeight="1">
      <c r="A44" s="616"/>
      <c r="B44" s="609"/>
      <c r="C44" s="82">
        <v>39</v>
      </c>
      <c r="D44" s="83" t="s">
        <v>408</v>
      </c>
      <c r="E44" s="82"/>
      <c r="F44" s="82"/>
      <c r="G44" s="82"/>
      <c r="H44" s="82"/>
      <c r="I44" s="612"/>
      <c r="J44" s="612"/>
      <c r="K44" s="82"/>
      <c r="L44" s="82"/>
      <c r="M44" s="612"/>
      <c r="N44" s="612"/>
      <c r="O44" s="610"/>
    </row>
    <row r="45" spans="1:15" ht="15.6" customHeight="1">
      <c r="A45" s="616" t="s">
        <v>40</v>
      </c>
      <c r="B45" s="608" t="s">
        <v>71</v>
      </c>
      <c r="C45" s="82">
        <v>40</v>
      </c>
      <c r="D45" s="138" t="s">
        <v>72</v>
      </c>
      <c r="E45" s="135">
        <v>1</v>
      </c>
      <c r="F45" s="135">
        <v>1</v>
      </c>
      <c r="G45" s="135"/>
      <c r="H45" s="135"/>
      <c r="I45" s="135"/>
      <c r="J45" s="135"/>
      <c r="K45" s="135"/>
      <c r="L45" s="135"/>
      <c r="M45" s="135">
        <f t="shared" si="1"/>
        <v>28</v>
      </c>
      <c r="N45" s="135">
        <v>2</v>
      </c>
      <c r="O45" s="614">
        <f>SUM(M45:M53)/(SUM(M6:M85))</f>
        <v>2.9787234042553193E-2</v>
      </c>
    </row>
    <row r="46" spans="1:15" ht="15.6" customHeight="1">
      <c r="A46" s="616"/>
      <c r="B46" s="608"/>
      <c r="C46" s="82">
        <v>41</v>
      </c>
      <c r="D46" s="138" t="s">
        <v>192</v>
      </c>
      <c r="E46" s="135">
        <v>1</v>
      </c>
      <c r="F46" s="135">
        <v>1</v>
      </c>
      <c r="G46" s="135"/>
      <c r="H46" s="136"/>
      <c r="I46" s="135"/>
      <c r="J46" s="135"/>
      <c r="K46" s="135"/>
      <c r="L46" s="135"/>
      <c r="M46" s="135">
        <f t="shared" si="1"/>
        <v>28</v>
      </c>
      <c r="N46" s="135">
        <v>2</v>
      </c>
      <c r="O46" s="614"/>
    </row>
    <row r="47" spans="1:15" ht="15.6" customHeight="1">
      <c r="A47" s="616"/>
      <c r="B47" s="608"/>
      <c r="C47" s="82">
        <v>42</v>
      </c>
      <c r="D47" s="24" t="s">
        <v>495</v>
      </c>
      <c r="E47" s="22" t="s">
        <v>75</v>
      </c>
      <c r="F47" s="135"/>
      <c r="G47" s="135"/>
      <c r="H47" s="136"/>
      <c r="I47" s="135"/>
      <c r="J47" s="135"/>
      <c r="K47" s="135"/>
      <c r="L47" s="135"/>
      <c r="M47" s="135"/>
      <c r="N47" s="135">
        <v>1</v>
      </c>
      <c r="O47" s="614"/>
    </row>
    <row r="48" spans="1:15" ht="15.6" customHeight="1">
      <c r="A48" s="616"/>
      <c r="B48" s="608"/>
      <c r="C48" s="82">
        <v>43</v>
      </c>
      <c r="D48" s="126" t="s">
        <v>18</v>
      </c>
      <c r="E48" s="135"/>
      <c r="F48" s="135"/>
      <c r="G48" s="135"/>
      <c r="H48" s="136"/>
      <c r="I48" s="135"/>
      <c r="J48" s="135"/>
      <c r="K48" s="135"/>
      <c r="L48" s="135"/>
      <c r="M48" s="136" t="s">
        <v>19</v>
      </c>
      <c r="N48" s="136"/>
      <c r="O48" s="614"/>
    </row>
    <row r="49" spans="1:15" ht="15.6" customHeight="1">
      <c r="A49" s="616"/>
      <c r="B49" s="608"/>
      <c r="C49" s="82">
        <v>44</v>
      </c>
      <c r="D49" s="138" t="s">
        <v>400</v>
      </c>
      <c r="E49" s="135"/>
      <c r="F49" s="135"/>
      <c r="G49" s="135"/>
      <c r="H49" s="135"/>
      <c r="I49" s="135"/>
      <c r="J49" s="135"/>
      <c r="K49" s="135"/>
      <c r="L49" s="135"/>
      <c r="M49" s="136" t="s">
        <v>19</v>
      </c>
      <c r="N49" s="136"/>
      <c r="O49" s="614"/>
    </row>
    <row r="50" spans="1:15" ht="15.6" customHeight="1">
      <c r="A50" s="616"/>
      <c r="B50" s="608"/>
      <c r="C50" s="82">
        <v>45</v>
      </c>
      <c r="D50" s="138" t="s">
        <v>20</v>
      </c>
      <c r="E50" s="135"/>
      <c r="F50" s="135"/>
      <c r="G50" s="135"/>
      <c r="H50" s="135" t="s">
        <v>75</v>
      </c>
      <c r="I50" s="135"/>
      <c r="J50" s="135"/>
      <c r="K50" s="135"/>
      <c r="L50" s="135"/>
      <c r="M50" s="136"/>
      <c r="N50" s="136">
        <v>1</v>
      </c>
      <c r="O50" s="614"/>
    </row>
    <row r="51" spans="1:15" ht="15.6" customHeight="1">
      <c r="A51" s="616"/>
      <c r="B51" s="608"/>
      <c r="C51" s="82">
        <v>46</v>
      </c>
      <c r="D51" s="138" t="s">
        <v>21</v>
      </c>
      <c r="E51" s="135"/>
      <c r="F51" s="135"/>
      <c r="G51" s="135"/>
      <c r="H51" s="136"/>
      <c r="I51" s="135"/>
      <c r="J51" s="135" t="s">
        <v>477</v>
      </c>
      <c r="K51" s="135"/>
      <c r="L51" s="135"/>
      <c r="M51" s="135"/>
      <c r="N51" s="135">
        <v>7</v>
      </c>
      <c r="O51" s="614"/>
    </row>
    <row r="52" spans="1:15" ht="15.6" customHeight="1">
      <c r="A52" s="616"/>
      <c r="B52" s="608"/>
      <c r="C52" s="82">
        <v>47</v>
      </c>
      <c r="D52" s="384" t="s">
        <v>730</v>
      </c>
      <c r="E52" s="135"/>
      <c r="F52" s="135"/>
      <c r="G52" s="135"/>
      <c r="H52" s="136"/>
      <c r="I52" s="135"/>
      <c r="J52" s="135" t="s">
        <v>77</v>
      </c>
      <c r="K52" s="135"/>
      <c r="L52" s="135"/>
      <c r="M52" s="135"/>
      <c r="N52" s="135">
        <v>2</v>
      </c>
      <c r="O52" s="614"/>
    </row>
    <row r="53" spans="1:15" ht="15.6" customHeight="1">
      <c r="A53" s="616"/>
      <c r="B53" s="608"/>
      <c r="C53" s="82">
        <v>48</v>
      </c>
      <c r="D53" s="138" t="s">
        <v>78</v>
      </c>
      <c r="E53" s="136"/>
      <c r="F53" s="136"/>
      <c r="G53" s="136"/>
      <c r="H53" s="136"/>
      <c r="I53" s="136"/>
      <c r="J53" s="135" t="s">
        <v>73</v>
      </c>
      <c r="K53" s="135"/>
      <c r="L53" s="135"/>
      <c r="M53" s="135"/>
      <c r="N53" s="135">
        <v>1</v>
      </c>
      <c r="O53" s="614"/>
    </row>
    <row r="54" spans="1:15" ht="15.6" customHeight="1">
      <c r="A54" s="616"/>
      <c r="B54" s="609"/>
      <c r="C54" s="82">
        <v>49</v>
      </c>
      <c r="D54" s="138" t="s">
        <v>409</v>
      </c>
      <c r="E54" s="82"/>
      <c r="F54" s="82"/>
      <c r="G54" s="617"/>
      <c r="H54" s="617"/>
      <c r="I54" s="273"/>
      <c r="J54" s="273"/>
      <c r="K54" s="82"/>
      <c r="L54" s="621" t="s">
        <v>707</v>
      </c>
      <c r="M54" s="612">
        <f>2*16+2*14</f>
        <v>60</v>
      </c>
      <c r="N54" s="612">
        <v>2</v>
      </c>
      <c r="O54" s="610">
        <f>M54/M86</f>
        <v>3.1914893617021274E-2</v>
      </c>
    </row>
    <row r="55" spans="1:15" ht="15.6" customHeight="1">
      <c r="A55" s="616"/>
      <c r="B55" s="609"/>
      <c r="C55" s="82">
        <v>50</v>
      </c>
      <c r="D55" s="138" t="s">
        <v>400</v>
      </c>
      <c r="E55" s="82"/>
      <c r="F55" s="82"/>
      <c r="G55" s="617"/>
      <c r="H55" s="617"/>
      <c r="I55" s="273"/>
      <c r="J55" s="273"/>
      <c r="K55" s="82"/>
      <c r="L55" s="612"/>
      <c r="M55" s="612"/>
      <c r="N55" s="612"/>
      <c r="O55" s="610"/>
    </row>
    <row r="56" spans="1:15" ht="15.6" customHeight="1">
      <c r="A56" s="616"/>
      <c r="B56" s="609"/>
      <c r="C56" s="82">
        <v>51</v>
      </c>
      <c r="D56" s="27" t="s">
        <v>571</v>
      </c>
      <c r="E56" s="82"/>
      <c r="F56" s="82"/>
      <c r="G56" s="617"/>
      <c r="H56" s="617"/>
      <c r="I56" s="273"/>
      <c r="J56" s="273"/>
      <c r="K56" s="82"/>
      <c r="L56" s="612"/>
      <c r="M56" s="612"/>
      <c r="N56" s="612"/>
      <c r="O56" s="610"/>
    </row>
    <row r="57" spans="1:15" ht="15.6" customHeight="1">
      <c r="A57" s="616"/>
      <c r="B57" s="609"/>
      <c r="C57" s="82">
        <v>52</v>
      </c>
      <c r="D57" s="327" t="s">
        <v>595</v>
      </c>
      <c r="E57" s="82"/>
      <c r="F57" s="82"/>
      <c r="G57" s="617"/>
      <c r="H57" s="617"/>
      <c r="I57" s="273"/>
      <c r="J57" s="273"/>
      <c r="K57" s="82"/>
      <c r="L57" s="612"/>
      <c r="M57" s="612"/>
      <c r="N57" s="612"/>
      <c r="O57" s="610"/>
    </row>
    <row r="58" spans="1:15" ht="15.6" customHeight="1">
      <c r="A58" s="616"/>
      <c r="B58" s="609"/>
      <c r="C58" s="82">
        <v>53</v>
      </c>
      <c r="D58" s="26" t="s">
        <v>80</v>
      </c>
      <c r="E58" s="82"/>
      <c r="F58" s="82"/>
      <c r="G58" s="617"/>
      <c r="H58" s="617"/>
      <c r="I58" s="273"/>
      <c r="J58" s="273"/>
      <c r="K58" s="82"/>
      <c r="L58" s="612"/>
      <c r="M58" s="612"/>
      <c r="N58" s="612"/>
      <c r="O58" s="610"/>
    </row>
    <row r="59" spans="1:15" ht="15.6" customHeight="1">
      <c r="A59" s="616"/>
      <c r="B59" s="609"/>
      <c r="C59" s="82">
        <v>54</v>
      </c>
      <c r="D59" s="24" t="s">
        <v>81</v>
      </c>
      <c r="E59" s="82"/>
      <c r="F59" s="82"/>
      <c r="G59" s="617"/>
      <c r="H59" s="617"/>
      <c r="I59" s="273"/>
      <c r="J59" s="273"/>
      <c r="K59" s="82"/>
      <c r="L59" s="612"/>
      <c r="M59" s="612"/>
      <c r="N59" s="612"/>
      <c r="O59" s="610"/>
    </row>
    <row r="60" spans="1:15" ht="15.6" customHeight="1">
      <c r="A60" s="616"/>
      <c r="B60" s="609"/>
      <c r="C60" s="82">
        <v>55</v>
      </c>
      <c r="D60" s="24" t="s">
        <v>229</v>
      </c>
      <c r="E60" s="82"/>
      <c r="F60" s="82"/>
      <c r="G60" s="617"/>
      <c r="H60" s="617"/>
      <c r="I60" s="273"/>
      <c r="J60" s="273"/>
      <c r="K60" s="82"/>
      <c r="L60" s="612"/>
      <c r="M60" s="612"/>
      <c r="N60" s="612"/>
      <c r="O60" s="610"/>
    </row>
    <row r="61" spans="1:15" ht="15.6" customHeight="1">
      <c r="A61" s="616"/>
      <c r="B61" s="609"/>
      <c r="C61" s="82">
        <v>56</v>
      </c>
      <c r="D61" s="24" t="s">
        <v>82</v>
      </c>
      <c r="E61" s="82"/>
      <c r="F61" s="82"/>
      <c r="G61" s="617"/>
      <c r="H61" s="617"/>
      <c r="I61" s="273"/>
      <c r="J61" s="273"/>
      <c r="K61" s="82"/>
      <c r="L61" s="612"/>
      <c r="M61" s="612"/>
      <c r="N61" s="612"/>
      <c r="O61" s="610"/>
    </row>
    <row r="62" spans="1:15" ht="15.6" customHeight="1">
      <c r="A62" s="616"/>
      <c r="B62" s="609"/>
      <c r="C62" s="82">
        <v>57</v>
      </c>
      <c r="D62" s="24" t="s">
        <v>83</v>
      </c>
      <c r="E62" s="82"/>
      <c r="F62" s="82"/>
      <c r="G62" s="617"/>
      <c r="H62" s="617"/>
      <c r="I62" s="273"/>
      <c r="J62" s="273"/>
      <c r="K62" s="82"/>
      <c r="L62" s="612"/>
      <c r="M62" s="612"/>
      <c r="N62" s="612"/>
      <c r="O62" s="610"/>
    </row>
    <row r="63" spans="1:15" ht="15.6" customHeight="1">
      <c r="A63" s="616"/>
      <c r="B63" s="609"/>
      <c r="C63" s="82">
        <v>58</v>
      </c>
      <c r="D63" s="24" t="s">
        <v>84</v>
      </c>
      <c r="E63" s="82"/>
      <c r="F63" s="82"/>
      <c r="G63" s="617"/>
      <c r="H63" s="617"/>
      <c r="I63" s="273"/>
      <c r="J63" s="273"/>
      <c r="K63" s="82"/>
      <c r="L63" s="612"/>
      <c r="M63" s="612"/>
      <c r="N63" s="612"/>
      <c r="O63" s="610"/>
    </row>
    <row r="64" spans="1:15" ht="15.6" customHeight="1">
      <c r="A64" s="616"/>
      <c r="B64" s="609"/>
      <c r="C64" s="82">
        <v>59</v>
      </c>
      <c r="D64" s="24" t="s">
        <v>112</v>
      </c>
      <c r="E64" s="82"/>
      <c r="F64" s="82"/>
      <c r="G64" s="617"/>
      <c r="H64" s="617"/>
      <c r="I64" s="273"/>
      <c r="J64" s="273"/>
      <c r="K64" s="82"/>
      <c r="L64" s="612"/>
      <c r="M64" s="612"/>
      <c r="N64" s="612"/>
      <c r="O64" s="610"/>
    </row>
    <row r="65" spans="1:15" ht="15.6" customHeight="1">
      <c r="A65" s="616"/>
      <c r="B65" s="609"/>
      <c r="C65" s="82">
        <v>60</v>
      </c>
      <c r="D65" s="24" t="s">
        <v>85</v>
      </c>
      <c r="E65" s="82"/>
      <c r="F65" s="82"/>
      <c r="G65" s="617"/>
      <c r="H65" s="617"/>
      <c r="I65" s="273"/>
      <c r="J65" s="273"/>
      <c r="K65" s="82"/>
      <c r="L65" s="612"/>
      <c r="M65" s="612"/>
      <c r="N65" s="612"/>
      <c r="O65" s="610"/>
    </row>
    <row r="66" spans="1:15" ht="15.6" customHeight="1">
      <c r="A66" s="616"/>
      <c r="B66" s="609"/>
      <c r="C66" s="82">
        <v>61</v>
      </c>
      <c r="D66" s="24" t="s">
        <v>86</v>
      </c>
      <c r="E66" s="82"/>
      <c r="F66" s="82"/>
      <c r="G66" s="617"/>
      <c r="H66" s="617"/>
      <c r="I66" s="273"/>
      <c r="J66" s="273"/>
      <c r="K66" s="82"/>
      <c r="L66" s="612"/>
      <c r="M66" s="612"/>
      <c r="N66" s="612"/>
      <c r="O66" s="610"/>
    </row>
    <row r="67" spans="1:15" ht="15.6" customHeight="1">
      <c r="A67" s="616"/>
      <c r="B67" s="609"/>
      <c r="C67" s="82">
        <v>62</v>
      </c>
      <c r="D67" s="24" t="s">
        <v>87</v>
      </c>
      <c r="E67" s="82"/>
      <c r="F67" s="82"/>
      <c r="G67" s="617"/>
      <c r="H67" s="617"/>
      <c r="I67" s="273"/>
      <c r="J67" s="273"/>
      <c r="K67" s="82"/>
      <c r="L67" s="612"/>
      <c r="M67" s="612"/>
      <c r="N67" s="612"/>
      <c r="O67" s="610"/>
    </row>
    <row r="68" spans="1:15" ht="15.6" customHeight="1">
      <c r="A68" s="616"/>
      <c r="B68" s="609"/>
      <c r="C68" s="82">
        <v>63</v>
      </c>
      <c r="D68" s="24" t="s">
        <v>88</v>
      </c>
      <c r="E68" s="82"/>
      <c r="F68" s="82"/>
      <c r="G68" s="617"/>
      <c r="H68" s="617"/>
      <c r="I68" s="273"/>
      <c r="J68" s="273"/>
      <c r="K68" s="82"/>
      <c r="L68" s="612"/>
      <c r="M68" s="612"/>
      <c r="N68" s="612"/>
      <c r="O68" s="610"/>
    </row>
    <row r="69" spans="1:15" ht="15.6" customHeight="1">
      <c r="A69" s="616"/>
      <c r="B69" s="609"/>
      <c r="C69" s="82">
        <v>64</v>
      </c>
      <c r="D69" s="24" t="s">
        <v>113</v>
      </c>
      <c r="E69" s="82"/>
      <c r="F69" s="82"/>
      <c r="G69" s="617"/>
      <c r="H69" s="617"/>
      <c r="I69" s="273"/>
      <c r="J69" s="273"/>
      <c r="K69" s="82"/>
      <c r="L69" s="612"/>
      <c r="M69" s="612"/>
      <c r="N69" s="612"/>
      <c r="O69" s="610"/>
    </row>
    <row r="70" spans="1:15" ht="15.6" customHeight="1">
      <c r="A70" s="616"/>
      <c r="B70" s="609"/>
      <c r="C70" s="82">
        <v>65</v>
      </c>
      <c r="D70" s="24" t="s">
        <v>89</v>
      </c>
      <c r="E70" s="82"/>
      <c r="F70" s="82"/>
      <c r="G70" s="617"/>
      <c r="H70" s="617"/>
      <c r="I70" s="273"/>
      <c r="J70" s="273"/>
      <c r="K70" s="82"/>
      <c r="L70" s="612"/>
      <c r="M70" s="612"/>
      <c r="N70" s="612"/>
      <c r="O70" s="610"/>
    </row>
    <row r="71" spans="1:15" ht="15.6" customHeight="1">
      <c r="A71" s="616"/>
      <c r="B71" s="609"/>
      <c r="C71" s="82">
        <v>66</v>
      </c>
      <c r="D71" s="24" t="s">
        <v>90</v>
      </c>
      <c r="E71" s="82"/>
      <c r="F71" s="82"/>
      <c r="G71" s="617"/>
      <c r="H71" s="617"/>
      <c r="I71" s="273"/>
      <c r="J71" s="273"/>
      <c r="K71" s="82"/>
      <c r="L71" s="612"/>
      <c r="M71" s="612"/>
      <c r="N71" s="612"/>
      <c r="O71" s="610"/>
    </row>
    <row r="72" spans="1:15" ht="15.6" customHeight="1">
      <c r="A72" s="616"/>
      <c r="B72" s="609"/>
      <c r="C72" s="82">
        <v>67</v>
      </c>
      <c r="D72" s="24" t="s">
        <v>91</v>
      </c>
      <c r="E72" s="82"/>
      <c r="F72" s="82"/>
      <c r="G72" s="617"/>
      <c r="H72" s="617"/>
      <c r="I72" s="273"/>
      <c r="J72" s="273"/>
      <c r="K72" s="82"/>
      <c r="L72" s="612"/>
      <c r="M72" s="612"/>
      <c r="N72" s="612"/>
      <c r="O72" s="610"/>
    </row>
    <row r="73" spans="1:15" ht="15.6" customHeight="1">
      <c r="A73" s="616"/>
      <c r="B73" s="609"/>
      <c r="C73" s="82">
        <v>68</v>
      </c>
      <c r="D73" s="24" t="s">
        <v>230</v>
      </c>
      <c r="E73" s="82"/>
      <c r="F73" s="82"/>
      <c r="G73" s="617"/>
      <c r="H73" s="617"/>
      <c r="I73" s="273"/>
      <c r="J73" s="273"/>
      <c r="K73" s="82"/>
      <c r="L73" s="612"/>
      <c r="M73" s="612"/>
      <c r="N73" s="612"/>
      <c r="O73" s="610"/>
    </row>
    <row r="74" spans="1:15" ht="15.6" customHeight="1">
      <c r="A74" s="616"/>
      <c r="B74" s="609"/>
      <c r="C74" s="82">
        <v>69</v>
      </c>
      <c r="D74" s="24" t="s">
        <v>92</v>
      </c>
      <c r="E74" s="82"/>
      <c r="F74" s="82"/>
      <c r="G74" s="617"/>
      <c r="H74" s="617"/>
      <c r="I74" s="273"/>
      <c r="J74" s="273"/>
      <c r="K74" s="82"/>
      <c r="L74" s="612"/>
      <c r="M74" s="612"/>
      <c r="N74" s="612"/>
      <c r="O74" s="610"/>
    </row>
    <row r="75" spans="1:15" ht="15.6" customHeight="1">
      <c r="A75" s="616"/>
      <c r="B75" s="609"/>
      <c r="C75" s="82">
        <v>70</v>
      </c>
      <c r="D75" s="333" t="s">
        <v>602</v>
      </c>
      <c r="E75" s="82"/>
      <c r="F75" s="82"/>
      <c r="G75" s="617"/>
      <c r="H75" s="617"/>
      <c r="I75" s="273"/>
      <c r="J75" s="273"/>
      <c r="K75" s="82"/>
      <c r="L75" s="612"/>
      <c r="M75" s="612"/>
      <c r="N75" s="612"/>
      <c r="O75" s="610"/>
    </row>
    <row r="76" spans="1:15" ht="15.6" customHeight="1">
      <c r="A76" s="616"/>
      <c r="B76" s="609"/>
      <c r="C76" s="82">
        <v>71</v>
      </c>
      <c r="D76" s="333" t="s">
        <v>479</v>
      </c>
      <c r="E76" s="82"/>
      <c r="F76" s="82"/>
      <c r="G76" s="617"/>
      <c r="H76" s="617"/>
      <c r="I76" s="273"/>
      <c r="J76" s="273"/>
      <c r="K76" s="82"/>
      <c r="L76" s="612"/>
      <c r="M76" s="612"/>
      <c r="N76" s="612"/>
      <c r="O76" s="610"/>
    </row>
    <row r="77" spans="1:15" ht="15.6" customHeight="1">
      <c r="A77" s="616"/>
      <c r="B77" s="609"/>
      <c r="C77" s="82">
        <v>72</v>
      </c>
      <c r="D77" s="333" t="s">
        <v>471</v>
      </c>
      <c r="E77" s="82"/>
      <c r="F77" s="82"/>
      <c r="G77" s="617"/>
      <c r="H77" s="617"/>
      <c r="I77" s="273"/>
      <c r="J77" s="273"/>
      <c r="K77" s="82"/>
      <c r="L77" s="612"/>
      <c r="M77" s="612"/>
      <c r="N77" s="612"/>
      <c r="O77" s="610"/>
    </row>
    <row r="78" spans="1:15" ht="15.6" customHeight="1">
      <c r="A78" s="616"/>
      <c r="B78" s="609"/>
      <c r="C78" s="82">
        <v>73</v>
      </c>
      <c r="D78" s="24" t="s">
        <v>93</v>
      </c>
      <c r="E78" s="82"/>
      <c r="F78" s="82"/>
      <c r="G78" s="617"/>
      <c r="H78" s="617"/>
      <c r="I78" s="273"/>
      <c r="J78" s="273"/>
      <c r="K78" s="82"/>
      <c r="L78" s="612"/>
      <c r="M78" s="612"/>
      <c r="N78" s="612"/>
      <c r="O78" s="610"/>
    </row>
    <row r="79" spans="1:15" ht="15.6" customHeight="1">
      <c r="A79" s="616"/>
      <c r="B79" s="609"/>
      <c r="C79" s="82">
        <v>74</v>
      </c>
      <c r="D79" s="85" t="s">
        <v>94</v>
      </c>
      <c r="E79" s="82"/>
      <c r="F79" s="82"/>
      <c r="G79" s="617"/>
      <c r="H79" s="617"/>
      <c r="I79" s="273"/>
      <c r="J79" s="273"/>
      <c r="K79" s="82"/>
      <c r="L79" s="612"/>
      <c r="M79" s="612"/>
      <c r="N79" s="612"/>
      <c r="O79" s="610"/>
    </row>
    <row r="80" spans="1:15" ht="15.6" customHeight="1">
      <c r="A80" s="616"/>
      <c r="B80" s="609"/>
      <c r="C80" s="82">
        <v>75</v>
      </c>
      <c r="D80" s="24" t="s">
        <v>95</v>
      </c>
      <c r="E80" s="82"/>
      <c r="F80" s="82"/>
      <c r="G80" s="617"/>
      <c r="H80" s="617"/>
      <c r="I80" s="273"/>
      <c r="J80" s="273"/>
      <c r="K80" s="82"/>
      <c r="L80" s="612"/>
      <c r="M80" s="612"/>
      <c r="N80" s="612"/>
      <c r="O80" s="610"/>
    </row>
    <row r="81" spans="1:15" ht="15.6" customHeight="1">
      <c r="A81" s="616"/>
      <c r="B81" s="609"/>
      <c r="C81" s="82">
        <v>76</v>
      </c>
      <c r="D81" s="24" t="s">
        <v>96</v>
      </c>
      <c r="E81" s="82"/>
      <c r="F81" s="82"/>
      <c r="G81" s="617"/>
      <c r="H81" s="617"/>
      <c r="I81" s="273"/>
      <c r="J81" s="273"/>
      <c r="K81" s="82"/>
      <c r="L81" s="612"/>
      <c r="M81" s="612"/>
      <c r="N81" s="612"/>
      <c r="O81" s="610"/>
    </row>
    <row r="82" spans="1:15" ht="15.6" customHeight="1">
      <c r="A82" s="616"/>
      <c r="B82" s="609"/>
      <c r="C82" s="82">
        <v>77</v>
      </c>
      <c r="D82" s="24" t="s">
        <v>97</v>
      </c>
      <c r="E82" s="82"/>
      <c r="F82" s="82"/>
      <c r="G82" s="617"/>
      <c r="H82" s="617"/>
      <c r="I82" s="273"/>
      <c r="J82" s="273"/>
      <c r="K82" s="82"/>
      <c r="L82" s="612"/>
      <c r="M82" s="612"/>
      <c r="N82" s="612"/>
      <c r="O82" s="610"/>
    </row>
    <row r="83" spans="1:15" ht="15.6" customHeight="1">
      <c r="A83" s="616"/>
      <c r="B83" s="609"/>
      <c r="C83" s="82">
        <v>78</v>
      </c>
      <c r="D83" s="24" t="s">
        <v>98</v>
      </c>
      <c r="E83" s="82"/>
      <c r="F83" s="82"/>
      <c r="G83" s="617"/>
      <c r="H83" s="617"/>
      <c r="I83" s="273"/>
      <c r="J83" s="273"/>
      <c r="K83" s="82"/>
      <c r="L83" s="612"/>
      <c r="M83" s="612"/>
      <c r="N83" s="612"/>
      <c r="O83" s="610"/>
    </row>
    <row r="84" spans="1:15" ht="15.6" customHeight="1">
      <c r="A84" s="616"/>
      <c r="B84" s="609"/>
      <c r="C84" s="82">
        <v>79</v>
      </c>
      <c r="D84" s="24" t="s">
        <v>114</v>
      </c>
      <c r="E84" s="82"/>
      <c r="F84" s="82"/>
      <c r="G84" s="617"/>
      <c r="H84" s="617"/>
      <c r="I84" s="273"/>
      <c r="J84" s="273"/>
      <c r="K84" s="82"/>
      <c r="L84" s="612"/>
      <c r="M84" s="612"/>
      <c r="N84" s="612"/>
      <c r="O84" s="610"/>
    </row>
    <row r="85" spans="1:15" ht="15.6" customHeight="1">
      <c r="A85" s="616"/>
      <c r="B85" s="609"/>
      <c r="C85" s="82">
        <v>80</v>
      </c>
      <c r="D85" s="24" t="s">
        <v>99</v>
      </c>
      <c r="E85" s="82"/>
      <c r="F85" s="82"/>
      <c r="G85" s="617"/>
      <c r="H85" s="617"/>
      <c r="I85" s="273"/>
      <c r="J85" s="273"/>
      <c r="K85" s="82"/>
      <c r="L85" s="612"/>
      <c r="M85" s="612"/>
      <c r="N85" s="612"/>
      <c r="O85" s="610"/>
    </row>
    <row r="86" spans="1:15" ht="15.6" customHeight="1">
      <c r="A86" s="450" t="s">
        <v>703</v>
      </c>
      <c r="B86" s="451"/>
      <c r="C86" s="451"/>
      <c r="D86" s="452"/>
      <c r="E86" s="139">
        <f>SUM(E6:E85)</f>
        <v>28</v>
      </c>
      <c r="F86" s="139">
        <f>SUM(F6:F85)</f>
        <v>28</v>
      </c>
      <c r="G86" s="139">
        <f>SUM(G6:G53)+2</f>
        <v>26</v>
      </c>
      <c r="H86" s="139">
        <f>SUM(H6:H53)+2</f>
        <v>28</v>
      </c>
      <c r="I86" s="139">
        <f>SUM(I6:I53)</f>
        <v>18</v>
      </c>
      <c r="J86" s="139"/>
      <c r="K86" s="139"/>
      <c r="L86" s="139"/>
      <c r="M86" s="139">
        <f>SUM(M6:M85)</f>
        <v>1880</v>
      </c>
      <c r="N86" s="139">
        <f>SUM(N6:N85)</f>
        <v>126</v>
      </c>
      <c r="O86" s="274">
        <f>SUM(O6:O85)</f>
        <v>1</v>
      </c>
    </row>
  </sheetData>
  <mergeCells count="37">
    <mergeCell ref="A86:D86"/>
    <mergeCell ref="A45:A53"/>
    <mergeCell ref="B45:B53"/>
    <mergeCell ref="O45:O53"/>
    <mergeCell ref="A54:A85"/>
    <mergeCell ref="B54:B85"/>
    <mergeCell ref="G54:H85"/>
    <mergeCell ref="L54:L85"/>
    <mergeCell ref="M54:M85"/>
    <mergeCell ref="N54:N85"/>
    <mergeCell ref="O54:O85"/>
    <mergeCell ref="A6:A44"/>
    <mergeCell ref="B6:B17"/>
    <mergeCell ref="O6:O17"/>
    <mergeCell ref="N15:N17"/>
    <mergeCell ref="B18:B36"/>
    <mergeCell ref="O18:O36"/>
    <mergeCell ref="O37:O44"/>
    <mergeCell ref="B37:B44"/>
    <mergeCell ref="I37:I44"/>
    <mergeCell ref="J37:J44"/>
    <mergeCell ref="M37:M44"/>
    <mergeCell ref="N37:N44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&amp;C&amp;10体育教育专业  315级  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1" customWidth="1"/>
    <col min="4" max="4" width="20.375" style="142" customWidth="1"/>
    <col min="5" max="10" width="4.5" style="141" customWidth="1"/>
    <col min="11" max="12" width="3.875" style="140" customWidth="1"/>
    <col min="13" max="14" width="4.625" style="141" customWidth="1"/>
    <col min="15" max="15" width="5.625" style="141" customWidth="1"/>
    <col min="16" max="16384" width="8.75" style="141"/>
  </cols>
  <sheetData>
    <row r="1" spans="1:15" ht="30" customHeight="1">
      <c r="A1" s="622" t="s">
        <v>722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18" t="s">
        <v>28</v>
      </c>
      <c r="B3" s="615"/>
      <c r="C3" s="613" t="s">
        <v>29</v>
      </c>
      <c r="D3" s="615" t="s">
        <v>30</v>
      </c>
      <c r="E3" s="615" t="s">
        <v>31</v>
      </c>
      <c r="F3" s="615"/>
      <c r="G3" s="615" t="s">
        <v>32</v>
      </c>
      <c r="H3" s="615"/>
      <c r="I3" s="615" t="s">
        <v>33</v>
      </c>
      <c r="J3" s="615"/>
      <c r="K3" s="615" t="s">
        <v>34</v>
      </c>
      <c r="L3" s="615"/>
      <c r="M3" s="613" t="s">
        <v>35</v>
      </c>
      <c r="N3" s="613" t="s">
        <v>435</v>
      </c>
      <c r="O3" s="623" t="s">
        <v>36</v>
      </c>
    </row>
    <row r="4" spans="1:15" ht="18" customHeight="1">
      <c r="A4" s="619"/>
      <c r="B4" s="620"/>
      <c r="C4" s="626"/>
      <c r="D4" s="620"/>
      <c r="E4" s="132">
        <v>1</v>
      </c>
      <c r="F4" s="132">
        <v>2</v>
      </c>
      <c r="G4" s="132">
        <v>3</v>
      </c>
      <c r="H4" s="132">
        <v>4</v>
      </c>
      <c r="I4" s="132">
        <v>5</v>
      </c>
      <c r="J4" s="132">
        <v>6</v>
      </c>
      <c r="K4" s="625" t="s">
        <v>37</v>
      </c>
      <c r="L4" s="625" t="s">
        <v>38</v>
      </c>
      <c r="M4" s="626"/>
      <c r="N4" s="496"/>
      <c r="O4" s="624"/>
    </row>
    <row r="5" spans="1:15" ht="18" customHeight="1">
      <c r="A5" s="619"/>
      <c r="B5" s="620"/>
      <c r="C5" s="626"/>
      <c r="D5" s="620"/>
      <c r="E5" s="133" t="s">
        <v>241</v>
      </c>
      <c r="F5" s="133" t="s">
        <v>241</v>
      </c>
      <c r="G5" s="133" t="s">
        <v>242</v>
      </c>
      <c r="H5" s="133" t="s">
        <v>241</v>
      </c>
      <c r="I5" s="133" t="s">
        <v>242</v>
      </c>
      <c r="J5" s="133" t="s">
        <v>39</v>
      </c>
      <c r="K5" s="625"/>
      <c r="L5" s="625"/>
      <c r="M5" s="626"/>
      <c r="N5" s="496"/>
      <c r="O5" s="624"/>
    </row>
    <row r="6" spans="1:15" ht="15.6" customHeight="1">
      <c r="A6" s="616" t="s">
        <v>40</v>
      </c>
      <c r="B6" s="609" t="s">
        <v>41</v>
      </c>
      <c r="C6" s="82">
        <v>1</v>
      </c>
      <c r="D6" s="1" t="s">
        <v>42</v>
      </c>
      <c r="E6" s="22">
        <v>2</v>
      </c>
      <c r="F6" s="22">
        <v>2</v>
      </c>
      <c r="G6" s="82"/>
      <c r="H6" s="82"/>
      <c r="I6" s="82"/>
      <c r="J6" s="82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10">
        <f>SUM(M6:M14)/(SUM(M6:M85))</f>
        <v>0.22149122807017543</v>
      </c>
    </row>
    <row r="7" spans="1:15" ht="15.6" customHeight="1">
      <c r="A7" s="616"/>
      <c r="B7" s="609"/>
      <c r="C7" s="82">
        <v>2</v>
      </c>
      <c r="D7" s="79" t="s">
        <v>43</v>
      </c>
      <c r="E7" s="82"/>
      <c r="F7" s="82"/>
      <c r="G7" s="22">
        <v>2</v>
      </c>
      <c r="H7" s="22">
        <v>2</v>
      </c>
      <c r="I7" s="82"/>
      <c r="J7" s="82"/>
      <c r="K7" s="22">
        <v>3</v>
      </c>
      <c r="L7" s="22">
        <v>4</v>
      </c>
      <c r="M7" s="22">
        <f t="shared" si="0"/>
        <v>60</v>
      </c>
      <c r="N7" s="22">
        <v>4</v>
      </c>
      <c r="O7" s="610"/>
    </row>
    <row r="8" spans="1:15" ht="15.6" customHeight="1">
      <c r="A8" s="616"/>
      <c r="B8" s="609"/>
      <c r="C8" s="82">
        <v>3</v>
      </c>
      <c r="D8" s="11" t="s">
        <v>101</v>
      </c>
      <c r="E8" s="22">
        <v>2</v>
      </c>
      <c r="F8" s="22">
        <v>2</v>
      </c>
      <c r="G8" s="82"/>
      <c r="H8" s="82"/>
      <c r="I8" s="82"/>
      <c r="J8" s="82"/>
      <c r="K8" s="22">
        <v>1</v>
      </c>
      <c r="L8" s="22">
        <v>2</v>
      </c>
      <c r="M8" s="22">
        <f t="shared" si="0"/>
        <v>56</v>
      </c>
      <c r="N8" s="22">
        <v>3</v>
      </c>
      <c r="O8" s="610"/>
    </row>
    <row r="9" spans="1:15" ht="15.6" customHeight="1">
      <c r="A9" s="616"/>
      <c r="B9" s="609"/>
      <c r="C9" s="82">
        <v>4</v>
      </c>
      <c r="D9" s="11" t="s">
        <v>100</v>
      </c>
      <c r="E9" s="82"/>
      <c r="F9" s="82"/>
      <c r="G9" s="22">
        <v>2</v>
      </c>
      <c r="H9" s="22">
        <v>2</v>
      </c>
      <c r="I9" s="22">
        <v>2</v>
      </c>
      <c r="J9" s="82"/>
      <c r="K9" s="22" t="s">
        <v>436</v>
      </c>
      <c r="L9" s="22">
        <v>4</v>
      </c>
      <c r="M9" s="22">
        <f t="shared" si="0"/>
        <v>92</v>
      </c>
      <c r="N9" s="22">
        <v>6</v>
      </c>
      <c r="O9" s="610"/>
    </row>
    <row r="10" spans="1:15" ht="15.6" customHeight="1">
      <c r="A10" s="616"/>
      <c r="B10" s="609"/>
      <c r="C10" s="82">
        <v>5</v>
      </c>
      <c r="D10" s="83" t="s">
        <v>44</v>
      </c>
      <c r="E10" s="22">
        <v>2</v>
      </c>
      <c r="F10" s="22">
        <v>2</v>
      </c>
      <c r="G10" s="331">
        <v>0</v>
      </c>
      <c r="H10" s="331">
        <v>0</v>
      </c>
      <c r="I10" s="272"/>
      <c r="J10" s="272"/>
      <c r="K10" s="331">
        <v>1</v>
      </c>
      <c r="L10" s="331">
        <v>2</v>
      </c>
      <c r="M10" s="331">
        <f t="shared" si="0"/>
        <v>56</v>
      </c>
      <c r="N10" s="331">
        <v>3</v>
      </c>
      <c r="O10" s="610"/>
    </row>
    <row r="11" spans="1:15" ht="15.6" customHeight="1">
      <c r="A11" s="616"/>
      <c r="B11" s="609"/>
      <c r="C11" s="82">
        <v>6</v>
      </c>
      <c r="D11" s="83" t="s">
        <v>310</v>
      </c>
      <c r="E11" s="331">
        <v>0</v>
      </c>
      <c r="F11" s="331">
        <v>0</v>
      </c>
      <c r="G11" s="82"/>
      <c r="H11" s="82"/>
      <c r="I11" s="82"/>
      <c r="J11" s="82"/>
      <c r="K11" s="22"/>
      <c r="L11" s="22"/>
      <c r="M11" s="331">
        <f t="shared" si="0"/>
        <v>0</v>
      </c>
      <c r="N11" s="331">
        <v>0</v>
      </c>
      <c r="O11" s="610"/>
    </row>
    <row r="12" spans="1:15" ht="15.6" customHeight="1">
      <c r="A12" s="616"/>
      <c r="B12" s="609"/>
      <c r="C12" s="82">
        <v>7</v>
      </c>
      <c r="D12" s="83" t="s">
        <v>168</v>
      </c>
      <c r="E12" s="331">
        <v>0</v>
      </c>
      <c r="F12" s="331">
        <v>0</v>
      </c>
      <c r="G12" s="82"/>
      <c r="H12" s="82"/>
      <c r="I12" s="82"/>
      <c r="J12" s="82"/>
      <c r="K12" s="22"/>
      <c r="L12" s="22"/>
      <c r="M12" s="331">
        <f t="shared" si="0"/>
        <v>0</v>
      </c>
      <c r="N12" s="331">
        <v>0</v>
      </c>
      <c r="O12" s="610"/>
    </row>
    <row r="13" spans="1:15" ht="15.6" customHeight="1">
      <c r="A13" s="616"/>
      <c r="B13" s="609"/>
      <c r="C13" s="82">
        <v>8</v>
      </c>
      <c r="D13" s="138" t="s">
        <v>46</v>
      </c>
      <c r="E13" s="22">
        <v>2</v>
      </c>
      <c r="F13" s="22">
        <v>2</v>
      </c>
      <c r="G13" s="82"/>
      <c r="H13" s="82"/>
      <c r="I13" s="82"/>
      <c r="J13" s="82"/>
      <c r="K13" s="82"/>
      <c r="L13" s="82"/>
      <c r="M13" s="82">
        <f>E13*14+F13*14+G13*16+H13*14+I13*16+J13*14</f>
        <v>56</v>
      </c>
      <c r="N13" s="82">
        <v>3</v>
      </c>
      <c r="O13" s="610"/>
    </row>
    <row r="14" spans="1:15" ht="15.6" customHeight="1">
      <c r="A14" s="616"/>
      <c r="B14" s="609"/>
      <c r="C14" s="82">
        <v>9</v>
      </c>
      <c r="D14" s="17" t="s">
        <v>47</v>
      </c>
      <c r="E14" s="18"/>
      <c r="F14" s="18"/>
      <c r="G14" s="18"/>
      <c r="H14" s="344">
        <v>2</v>
      </c>
      <c r="I14" s="344">
        <v>0</v>
      </c>
      <c r="J14" s="18"/>
      <c r="K14" s="82"/>
      <c r="L14" s="82"/>
      <c r="M14" s="82">
        <f>E14*14+F14*14+G14*16+H14*14+I14*16+J14*14</f>
        <v>28</v>
      </c>
      <c r="N14" s="82">
        <v>2</v>
      </c>
      <c r="O14" s="610"/>
    </row>
    <row r="15" spans="1:15" ht="15.6" customHeight="1">
      <c r="A15" s="616"/>
      <c r="B15" s="609"/>
      <c r="C15" s="82">
        <v>10</v>
      </c>
      <c r="D15" s="134" t="s">
        <v>49</v>
      </c>
      <c r="E15" s="22" t="s">
        <v>50</v>
      </c>
      <c r="F15" s="22" t="s">
        <v>50</v>
      </c>
      <c r="G15" s="135" t="s">
        <v>50</v>
      </c>
      <c r="H15" s="135" t="s">
        <v>50</v>
      </c>
      <c r="I15" s="135" t="s">
        <v>50</v>
      </c>
      <c r="J15" s="135"/>
      <c r="K15" s="82"/>
      <c r="L15" s="82"/>
      <c r="M15" s="136" t="s">
        <v>51</v>
      </c>
      <c r="N15" s="611">
        <v>1</v>
      </c>
      <c r="O15" s="610"/>
    </row>
    <row r="16" spans="1:15" ht="15.6" customHeight="1">
      <c r="A16" s="616"/>
      <c r="B16" s="609"/>
      <c r="C16" s="82">
        <v>11</v>
      </c>
      <c r="D16" s="134" t="s">
        <v>52</v>
      </c>
      <c r="E16" s="135" t="s">
        <v>53</v>
      </c>
      <c r="F16" s="135" t="s">
        <v>53</v>
      </c>
      <c r="G16" s="135" t="s">
        <v>53</v>
      </c>
      <c r="H16" s="135" t="s">
        <v>53</v>
      </c>
      <c r="I16" s="135"/>
      <c r="J16" s="135"/>
      <c r="K16" s="82"/>
      <c r="L16" s="82"/>
      <c r="M16" s="136" t="s">
        <v>51</v>
      </c>
      <c r="N16" s="611"/>
      <c r="O16" s="610"/>
    </row>
    <row r="17" spans="1:15" ht="15.6" customHeight="1">
      <c r="A17" s="616"/>
      <c r="B17" s="609"/>
      <c r="C17" s="82">
        <v>12</v>
      </c>
      <c r="D17" s="137" t="s">
        <v>54</v>
      </c>
      <c r="E17" s="22" t="s">
        <v>55</v>
      </c>
      <c r="F17" s="135"/>
      <c r="G17" s="135"/>
      <c r="H17" s="135"/>
      <c r="I17" s="135" t="s">
        <v>50</v>
      </c>
      <c r="J17" s="135"/>
      <c r="K17" s="82"/>
      <c r="L17" s="82"/>
      <c r="M17" s="136" t="s">
        <v>51</v>
      </c>
      <c r="N17" s="611"/>
      <c r="O17" s="610"/>
    </row>
    <row r="18" spans="1:15" ht="15.6" customHeight="1">
      <c r="A18" s="616"/>
      <c r="B18" s="609" t="s">
        <v>56</v>
      </c>
      <c r="C18" s="82">
        <v>13</v>
      </c>
      <c r="D18" s="83" t="s">
        <v>392</v>
      </c>
      <c r="E18" s="82">
        <v>4</v>
      </c>
      <c r="F18" s="82">
        <v>4</v>
      </c>
      <c r="G18" s="82"/>
      <c r="H18" s="82"/>
      <c r="I18" s="82"/>
      <c r="J18" s="82"/>
      <c r="K18" s="82"/>
      <c r="L18" s="82"/>
      <c r="M18" s="82">
        <f t="shared" ref="M18:M46" si="1">E18*14+F18*14+G18*16+H18*14+I18*16+J18*14</f>
        <v>112</v>
      </c>
      <c r="N18" s="82">
        <v>7</v>
      </c>
      <c r="O18" s="610">
        <f>SUM(M18:M36)/(SUM(M6:M85))</f>
        <v>0.66228070175438591</v>
      </c>
    </row>
    <row r="19" spans="1:15" ht="15.6" customHeight="1">
      <c r="A19" s="616"/>
      <c r="B19" s="609"/>
      <c r="C19" s="82">
        <v>14</v>
      </c>
      <c r="D19" s="83" t="s">
        <v>393</v>
      </c>
      <c r="E19" s="82"/>
      <c r="F19" s="82"/>
      <c r="G19" s="82">
        <v>2</v>
      </c>
      <c r="H19" s="82">
        <v>2</v>
      </c>
      <c r="I19" s="82"/>
      <c r="J19" s="82"/>
      <c r="K19" s="82"/>
      <c r="L19" s="82"/>
      <c r="M19" s="82">
        <f t="shared" si="1"/>
        <v>60</v>
      </c>
      <c r="N19" s="82">
        <v>3</v>
      </c>
      <c r="O19" s="610"/>
    </row>
    <row r="20" spans="1:15" ht="15.6" customHeight="1">
      <c r="A20" s="616"/>
      <c r="B20" s="609"/>
      <c r="C20" s="82">
        <v>15</v>
      </c>
      <c r="D20" s="83" t="s">
        <v>394</v>
      </c>
      <c r="E20" s="82"/>
      <c r="F20" s="82"/>
      <c r="G20" s="82">
        <v>2</v>
      </c>
      <c r="H20" s="82">
        <v>2</v>
      </c>
      <c r="I20" s="82"/>
      <c r="J20" s="82"/>
      <c r="K20" s="82"/>
      <c r="L20" s="82"/>
      <c r="M20" s="82">
        <f t="shared" si="1"/>
        <v>60</v>
      </c>
      <c r="N20" s="82">
        <v>4</v>
      </c>
      <c r="O20" s="610"/>
    </row>
    <row r="21" spans="1:15" ht="15.6" customHeight="1">
      <c r="A21" s="616"/>
      <c r="B21" s="609"/>
      <c r="C21" s="82">
        <v>16</v>
      </c>
      <c r="D21" s="83" t="s">
        <v>395</v>
      </c>
      <c r="E21" s="82">
        <v>2</v>
      </c>
      <c r="F21" s="82">
        <v>2</v>
      </c>
      <c r="G21" s="82"/>
      <c r="H21" s="82"/>
      <c r="I21" s="82"/>
      <c r="J21" s="82"/>
      <c r="K21" s="82"/>
      <c r="L21" s="82"/>
      <c r="M21" s="82">
        <f t="shared" si="1"/>
        <v>56</v>
      </c>
      <c r="N21" s="82">
        <v>3</v>
      </c>
      <c r="O21" s="610"/>
    </row>
    <row r="22" spans="1:15" ht="15.6" customHeight="1">
      <c r="A22" s="616"/>
      <c r="B22" s="609"/>
      <c r="C22" s="82">
        <v>17</v>
      </c>
      <c r="D22" s="83" t="s">
        <v>396</v>
      </c>
      <c r="E22" s="82"/>
      <c r="F22" s="82"/>
      <c r="G22" s="82">
        <v>2</v>
      </c>
      <c r="H22" s="82">
        <v>2</v>
      </c>
      <c r="I22" s="82"/>
      <c r="J22" s="82"/>
      <c r="K22" s="82"/>
      <c r="L22" s="82"/>
      <c r="M22" s="82">
        <f t="shared" si="1"/>
        <v>60</v>
      </c>
      <c r="N22" s="82">
        <v>3</v>
      </c>
      <c r="O22" s="610"/>
    </row>
    <row r="23" spans="1:15" ht="15.6" customHeight="1">
      <c r="A23" s="616"/>
      <c r="B23" s="609"/>
      <c r="C23" s="82">
        <v>18</v>
      </c>
      <c r="D23" s="83" t="s">
        <v>382</v>
      </c>
      <c r="E23" s="82">
        <v>4</v>
      </c>
      <c r="F23" s="82">
        <v>4</v>
      </c>
      <c r="G23" s="82">
        <v>4</v>
      </c>
      <c r="H23" s="82">
        <v>4</v>
      </c>
      <c r="I23" s="82"/>
      <c r="J23" s="82"/>
      <c r="K23" s="82"/>
      <c r="L23" s="82"/>
      <c r="M23" s="82">
        <f t="shared" si="1"/>
        <v>232</v>
      </c>
      <c r="N23" s="82">
        <v>14</v>
      </c>
      <c r="O23" s="610"/>
    </row>
    <row r="24" spans="1:15" ht="15.6" customHeight="1">
      <c r="A24" s="616"/>
      <c r="B24" s="609"/>
      <c r="C24" s="82">
        <v>19</v>
      </c>
      <c r="D24" s="83" t="s">
        <v>383</v>
      </c>
      <c r="E24" s="345">
        <v>2</v>
      </c>
      <c r="F24" s="345">
        <v>2</v>
      </c>
      <c r="G24" s="82">
        <v>2</v>
      </c>
      <c r="H24" s="82">
        <v>2</v>
      </c>
      <c r="I24" s="82"/>
      <c r="J24" s="82"/>
      <c r="K24" s="82"/>
      <c r="L24" s="82"/>
      <c r="M24" s="82">
        <f t="shared" si="1"/>
        <v>116</v>
      </c>
      <c r="N24" s="345">
        <v>7</v>
      </c>
      <c r="O24" s="610"/>
    </row>
    <row r="25" spans="1:15" ht="15.6" customHeight="1">
      <c r="A25" s="616"/>
      <c r="B25" s="609"/>
      <c r="C25" s="82">
        <v>20</v>
      </c>
      <c r="D25" s="83" t="s">
        <v>397</v>
      </c>
      <c r="E25" s="82"/>
      <c r="F25" s="82"/>
      <c r="G25" s="82">
        <v>2</v>
      </c>
      <c r="H25" s="82">
        <v>2</v>
      </c>
      <c r="I25" s="82"/>
      <c r="J25" s="82"/>
      <c r="K25" s="82"/>
      <c r="L25" s="82"/>
      <c r="M25" s="82">
        <f t="shared" si="1"/>
        <v>60</v>
      </c>
      <c r="N25" s="82">
        <v>4</v>
      </c>
      <c r="O25" s="610"/>
    </row>
    <row r="26" spans="1:15" ht="15.6" customHeight="1">
      <c r="A26" s="616"/>
      <c r="B26" s="609"/>
      <c r="C26" s="82">
        <v>21</v>
      </c>
      <c r="D26" s="83" t="s">
        <v>384</v>
      </c>
      <c r="E26" s="345">
        <v>2</v>
      </c>
      <c r="F26" s="82">
        <v>2</v>
      </c>
      <c r="G26" s="82"/>
      <c r="H26" s="82"/>
      <c r="I26" s="82"/>
      <c r="J26" s="82"/>
      <c r="K26" s="82"/>
      <c r="L26" s="82"/>
      <c r="M26" s="82">
        <f t="shared" si="1"/>
        <v>56</v>
      </c>
      <c r="N26" s="345">
        <v>3</v>
      </c>
      <c r="O26" s="610"/>
    </row>
    <row r="27" spans="1:15" ht="15.6" customHeight="1">
      <c r="A27" s="616"/>
      <c r="B27" s="609"/>
      <c r="C27" s="82">
        <v>22</v>
      </c>
      <c r="D27" s="83" t="s">
        <v>398</v>
      </c>
      <c r="E27" s="82"/>
      <c r="F27" s="82"/>
      <c r="G27" s="82">
        <v>2</v>
      </c>
      <c r="H27" s="82">
        <v>2</v>
      </c>
      <c r="I27" s="82"/>
      <c r="J27" s="82"/>
      <c r="K27" s="82"/>
      <c r="L27" s="82"/>
      <c r="M27" s="82">
        <f t="shared" si="1"/>
        <v>60</v>
      </c>
      <c r="N27" s="82">
        <v>4</v>
      </c>
      <c r="O27" s="610"/>
    </row>
    <row r="28" spans="1:15" ht="15.6" customHeight="1">
      <c r="A28" s="616"/>
      <c r="B28" s="609"/>
      <c r="C28" s="82">
        <v>23</v>
      </c>
      <c r="D28" s="83" t="s">
        <v>444</v>
      </c>
      <c r="E28" s="82"/>
      <c r="F28" s="82"/>
      <c r="G28" s="82"/>
      <c r="H28" s="82"/>
      <c r="I28" s="345">
        <v>0</v>
      </c>
      <c r="J28" s="82"/>
      <c r="K28" s="82"/>
      <c r="L28" s="82"/>
      <c r="M28" s="345">
        <f t="shared" si="1"/>
        <v>0</v>
      </c>
      <c r="N28" s="345">
        <v>0</v>
      </c>
      <c r="O28" s="610"/>
    </row>
    <row r="29" spans="1:15" ht="15.6" customHeight="1">
      <c r="A29" s="616"/>
      <c r="B29" s="609"/>
      <c r="C29" s="82">
        <v>24</v>
      </c>
      <c r="D29" s="83" t="s">
        <v>399</v>
      </c>
      <c r="E29" s="82">
        <v>2</v>
      </c>
      <c r="F29" s="82">
        <v>2</v>
      </c>
      <c r="G29" s="82"/>
      <c r="H29" s="82"/>
      <c r="I29" s="82"/>
      <c r="J29" s="82"/>
      <c r="K29" s="82"/>
      <c r="L29" s="82"/>
      <c r="M29" s="82">
        <f t="shared" si="1"/>
        <v>56</v>
      </c>
      <c r="N29" s="82">
        <v>3</v>
      </c>
      <c r="O29" s="610"/>
    </row>
    <row r="30" spans="1:15" ht="15.6" customHeight="1">
      <c r="A30" s="616"/>
      <c r="B30" s="609"/>
      <c r="C30" s="82">
        <v>25</v>
      </c>
      <c r="D30" s="83" t="s">
        <v>385</v>
      </c>
      <c r="E30" s="82"/>
      <c r="F30" s="82"/>
      <c r="G30" s="82">
        <v>2</v>
      </c>
      <c r="H30" s="82">
        <v>2</v>
      </c>
      <c r="I30" s="82"/>
      <c r="J30" s="82"/>
      <c r="K30" s="82"/>
      <c r="L30" s="82"/>
      <c r="M30" s="82">
        <f t="shared" si="1"/>
        <v>60</v>
      </c>
      <c r="N30" s="82">
        <v>4</v>
      </c>
      <c r="O30" s="610"/>
    </row>
    <row r="31" spans="1:15" ht="15.6" customHeight="1">
      <c r="A31" s="616"/>
      <c r="B31" s="609"/>
      <c r="C31" s="82">
        <v>26</v>
      </c>
      <c r="D31" s="83" t="s">
        <v>386</v>
      </c>
      <c r="E31" s="82"/>
      <c r="F31" s="82"/>
      <c r="G31" s="82">
        <v>2</v>
      </c>
      <c r="H31" s="82"/>
      <c r="I31" s="82"/>
      <c r="J31" s="82"/>
      <c r="K31" s="82"/>
      <c r="L31" s="82"/>
      <c r="M31" s="82">
        <f t="shared" si="1"/>
        <v>32</v>
      </c>
      <c r="N31" s="82">
        <v>2</v>
      </c>
      <c r="O31" s="610"/>
    </row>
    <row r="32" spans="1:15" ht="15.6" customHeight="1">
      <c r="A32" s="616"/>
      <c r="B32" s="609"/>
      <c r="C32" s="82">
        <v>27</v>
      </c>
      <c r="D32" s="83" t="s">
        <v>387</v>
      </c>
      <c r="E32" s="82"/>
      <c r="F32" s="82"/>
      <c r="G32" s="82"/>
      <c r="H32" s="82">
        <v>2</v>
      </c>
      <c r="I32" s="82"/>
      <c r="J32" s="82"/>
      <c r="K32" s="82"/>
      <c r="L32" s="82"/>
      <c r="M32" s="82">
        <f t="shared" si="1"/>
        <v>28</v>
      </c>
      <c r="N32" s="82">
        <v>2</v>
      </c>
      <c r="O32" s="610"/>
    </row>
    <row r="33" spans="1:15" ht="15.6" customHeight="1">
      <c r="A33" s="616"/>
      <c r="B33" s="609"/>
      <c r="C33" s="82">
        <v>28</v>
      </c>
      <c r="D33" s="83" t="s">
        <v>388</v>
      </c>
      <c r="E33" s="82"/>
      <c r="F33" s="82"/>
      <c r="G33" s="82"/>
      <c r="H33" s="82"/>
      <c r="I33" s="82">
        <v>2</v>
      </c>
      <c r="J33" s="82"/>
      <c r="K33" s="82"/>
      <c r="L33" s="82"/>
      <c r="M33" s="82">
        <f t="shared" si="1"/>
        <v>32</v>
      </c>
      <c r="N33" s="82">
        <v>2</v>
      </c>
      <c r="O33" s="610"/>
    </row>
    <row r="34" spans="1:15" ht="15.6" customHeight="1">
      <c r="A34" s="616"/>
      <c r="B34" s="609"/>
      <c r="C34" s="82">
        <v>29</v>
      </c>
      <c r="D34" s="83" t="s">
        <v>389</v>
      </c>
      <c r="E34" s="82"/>
      <c r="F34" s="82"/>
      <c r="G34" s="82"/>
      <c r="H34" s="82"/>
      <c r="I34" s="82">
        <v>4</v>
      </c>
      <c r="J34" s="82"/>
      <c r="K34" s="82"/>
      <c r="L34" s="82"/>
      <c r="M34" s="82">
        <f t="shared" si="1"/>
        <v>64</v>
      </c>
      <c r="N34" s="82">
        <v>4</v>
      </c>
      <c r="O34" s="610"/>
    </row>
    <row r="35" spans="1:15" ht="15.6" customHeight="1">
      <c r="A35" s="616"/>
      <c r="B35" s="609"/>
      <c r="C35" s="82">
        <v>30</v>
      </c>
      <c r="D35" s="83" t="s">
        <v>390</v>
      </c>
      <c r="E35" s="82"/>
      <c r="F35" s="82"/>
      <c r="G35" s="82"/>
      <c r="H35" s="82"/>
      <c r="I35" s="82">
        <v>2</v>
      </c>
      <c r="J35" s="82"/>
      <c r="K35" s="82"/>
      <c r="L35" s="82"/>
      <c r="M35" s="82">
        <f t="shared" si="1"/>
        <v>32</v>
      </c>
      <c r="N35" s="82">
        <v>2</v>
      </c>
      <c r="O35" s="610"/>
    </row>
    <row r="36" spans="1:15" ht="15.6" customHeight="1">
      <c r="A36" s="616"/>
      <c r="B36" s="609"/>
      <c r="C36" s="82">
        <v>31</v>
      </c>
      <c r="D36" s="83" t="s">
        <v>391</v>
      </c>
      <c r="E36" s="82"/>
      <c r="F36" s="82"/>
      <c r="G36" s="82"/>
      <c r="H36" s="82"/>
      <c r="I36" s="82">
        <v>2</v>
      </c>
      <c r="J36" s="82"/>
      <c r="K36" s="82"/>
      <c r="L36" s="82"/>
      <c r="M36" s="82">
        <f t="shared" si="1"/>
        <v>32</v>
      </c>
      <c r="N36" s="82">
        <v>2</v>
      </c>
      <c r="O36" s="610"/>
    </row>
    <row r="37" spans="1:15" ht="15.6" customHeight="1">
      <c r="A37" s="616"/>
      <c r="B37" s="609" t="s">
        <v>224</v>
      </c>
      <c r="C37" s="82">
        <v>32</v>
      </c>
      <c r="D37" s="83" t="s">
        <v>401</v>
      </c>
      <c r="E37" s="82"/>
      <c r="F37" s="82"/>
      <c r="G37" s="82"/>
      <c r="H37" s="82"/>
      <c r="I37" s="612">
        <v>6</v>
      </c>
      <c r="J37" s="612"/>
      <c r="K37" s="82"/>
      <c r="L37" s="82"/>
      <c r="M37" s="612">
        <f>E37*14+F37*14+G37*16+H37*14+I37*16+J37*14</f>
        <v>96</v>
      </c>
      <c r="N37" s="612">
        <v>6</v>
      </c>
      <c r="O37" s="610">
        <f>SUM(M37:M44)/(SUM(M6:M85))</f>
        <v>5.2631578947368418E-2</v>
      </c>
    </row>
    <row r="38" spans="1:15" ht="15.6" customHeight="1">
      <c r="A38" s="616"/>
      <c r="B38" s="609"/>
      <c r="C38" s="82">
        <v>33</v>
      </c>
      <c r="D38" s="83" t="s">
        <v>402</v>
      </c>
      <c r="E38" s="82"/>
      <c r="F38" s="82"/>
      <c r="G38" s="82"/>
      <c r="H38" s="82"/>
      <c r="I38" s="612"/>
      <c r="J38" s="612"/>
      <c r="K38" s="82"/>
      <c r="L38" s="82"/>
      <c r="M38" s="612"/>
      <c r="N38" s="612"/>
      <c r="O38" s="610"/>
    </row>
    <row r="39" spans="1:15" ht="15.6" customHeight="1">
      <c r="A39" s="616"/>
      <c r="B39" s="609"/>
      <c r="C39" s="82">
        <v>34</v>
      </c>
      <c r="D39" s="83" t="s">
        <v>403</v>
      </c>
      <c r="E39" s="82"/>
      <c r="F39" s="82"/>
      <c r="G39" s="82"/>
      <c r="H39" s="82"/>
      <c r="I39" s="612"/>
      <c r="J39" s="612"/>
      <c r="K39" s="82"/>
      <c r="L39" s="82"/>
      <c r="M39" s="612"/>
      <c r="N39" s="612"/>
      <c r="O39" s="610"/>
    </row>
    <row r="40" spans="1:15" ht="15.6" customHeight="1">
      <c r="A40" s="616"/>
      <c r="B40" s="609"/>
      <c r="C40" s="82">
        <v>35</v>
      </c>
      <c r="D40" s="83" t="s">
        <v>404</v>
      </c>
      <c r="E40" s="82"/>
      <c r="F40" s="82"/>
      <c r="G40" s="82"/>
      <c r="H40" s="82"/>
      <c r="I40" s="612"/>
      <c r="J40" s="612"/>
      <c r="K40" s="82"/>
      <c r="L40" s="82"/>
      <c r="M40" s="612"/>
      <c r="N40" s="612"/>
      <c r="O40" s="610"/>
    </row>
    <row r="41" spans="1:15" ht="15.6" customHeight="1">
      <c r="A41" s="616"/>
      <c r="B41" s="609"/>
      <c r="C41" s="82">
        <v>36</v>
      </c>
      <c r="D41" s="83" t="s">
        <v>405</v>
      </c>
      <c r="E41" s="82"/>
      <c r="F41" s="82"/>
      <c r="G41" s="82"/>
      <c r="H41" s="82"/>
      <c r="I41" s="612"/>
      <c r="J41" s="612"/>
      <c r="K41" s="82"/>
      <c r="L41" s="82"/>
      <c r="M41" s="612"/>
      <c r="N41" s="612"/>
      <c r="O41" s="610"/>
    </row>
    <row r="42" spans="1:15" ht="15.6" customHeight="1">
      <c r="A42" s="616"/>
      <c r="B42" s="609"/>
      <c r="C42" s="82">
        <v>37</v>
      </c>
      <c r="D42" s="83" t="s">
        <v>406</v>
      </c>
      <c r="E42" s="82"/>
      <c r="F42" s="82"/>
      <c r="G42" s="82"/>
      <c r="H42" s="82"/>
      <c r="I42" s="612"/>
      <c r="J42" s="612"/>
      <c r="K42" s="82"/>
      <c r="L42" s="82"/>
      <c r="M42" s="612"/>
      <c r="N42" s="612"/>
      <c r="O42" s="610"/>
    </row>
    <row r="43" spans="1:15" ht="15.6" customHeight="1">
      <c r="A43" s="616"/>
      <c r="B43" s="609"/>
      <c r="C43" s="82">
        <v>38</v>
      </c>
      <c r="D43" s="83" t="s">
        <v>407</v>
      </c>
      <c r="E43" s="82"/>
      <c r="F43" s="82"/>
      <c r="G43" s="82"/>
      <c r="H43" s="82"/>
      <c r="I43" s="612"/>
      <c r="J43" s="612"/>
      <c r="K43" s="82"/>
      <c r="L43" s="82"/>
      <c r="M43" s="612"/>
      <c r="N43" s="612"/>
      <c r="O43" s="610"/>
    </row>
    <row r="44" spans="1:15" ht="15.6" customHeight="1">
      <c r="A44" s="616"/>
      <c r="B44" s="609"/>
      <c r="C44" s="82">
        <v>39</v>
      </c>
      <c r="D44" s="83" t="s">
        <v>408</v>
      </c>
      <c r="E44" s="82"/>
      <c r="F44" s="82"/>
      <c r="G44" s="82"/>
      <c r="H44" s="82"/>
      <c r="I44" s="612"/>
      <c r="J44" s="612"/>
      <c r="K44" s="82"/>
      <c r="L44" s="82"/>
      <c r="M44" s="612"/>
      <c r="N44" s="612"/>
      <c r="O44" s="610"/>
    </row>
    <row r="45" spans="1:15" ht="15.6" customHeight="1">
      <c r="A45" s="616" t="s">
        <v>40</v>
      </c>
      <c r="B45" s="608" t="s">
        <v>71</v>
      </c>
      <c r="C45" s="82">
        <v>40</v>
      </c>
      <c r="D45" s="138" t="s">
        <v>72</v>
      </c>
      <c r="E45" s="135">
        <v>1</v>
      </c>
      <c r="F45" s="135">
        <v>1</v>
      </c>
      <c r="G45" s="135"/>
      <c r="H45" s="135"/>
      <c r="I45" s="135"/>
      <c r="J45" s="135"/>
      <c r="K45" s="135"/>
      <c r="L45" s="135"/>
      <c r="M45" s="135">
        <f t="shared" si="1"/>
        <v>28</v>
      </c>
      <c r="N45" s="135">
        <v>2</v>
      </c>
      <c r="O45" s="614">
        <f>SUM(M45:M53)/(SUM(M6:M85))</f>
        <v>3.0701754385964911E-2</v>
      </c>
    </row>
    <row r="46" spans="1:15" ht="15.6" customHeight="1">
      <c r="A46" s="616"/>
      <c r="B46" s="608"/>
      <c r="C46" s="82">
        <v>41</v>
      </c>
      <c r="D46" s="138" t="s">
        <v>192</v>
      </c>
      <c r="E46" s="135">
        <v>1</v>
      </c>
      <c r="F46" s="135">
        <v>1</v>
      </c>
      <c r="G46" s="135"/>
      <c r="H46" s="136"/>
      <c r="I46" s="135"/>
      <c r="J46" s="135"/>
      <c r="K46" s="135"/>
      <c r="L46" s="135"/>
      <c r="M46" s="135">
        <f t="shared" si="1"/>
        <v>28</v>
      </c>
      <c r="N46" s="135">
        <v>2</v>
      </c>
      <c r="O46" s="614"/>
    </row>
    <row r="47" spans="1:15" ht="15.6" customHeight="1">
      <c r="A47" s="616"/>
      <c r="B47" s="608"/>
      <c r="C47" s="82">
        <v>42</v>
      </c>
      <c r="D47" s="24" t="s">
        <v>495</v>
      </c>
      <c r="E47" s="22" t="s">
        <v>75</v>
      </c>
      <c r="F47" s="135"/>
      <c r="G47" s="135"/>
      <c r="H47" s="136"/>
      <c r="I47" s="135"/>
      <c r="J47" s="135"/>
      <c r="K47" s="135"/>
      <c r="L47" s="135"/>
      <c r="M47" s="135"/>
      <c r="N47" s="135">
        <v>1</v>
      </c>
      <c r="O47" s="614"/>
    </row>
    <row r="48" spans="1:15" ht="15.6" customHeight="1">
      <c r="A48" s="616"/>
      <c r="B48" s="608"/>
      <c r="C48" s="82">
        <v>43</v>
      </c>
      <c r="D48" s="126" t="s">
        <v>18</v>
      </c>
      <c r="E48" s="135"/>
      <c r="F48" s="135"/>
      <c r="G48" s="135"/>
      <c r="H48" s="136"/>
      <c r="I48" s="135"/>
      <c r="J48" s="135"/>
      <c r="K48" s="135"/>
      <c r="L48" s="135"/>
      <c r="M48" s="136" t="s">
        <v>19</v>
      </c>
      <c r="N48" s="136"/>
      <c r="O48" s="614"/>
    </row>
    <row r="49" spans="1:15" ht="15.6" customHeight="1">
      <c r="A49" s="616"/>
      <c r="B49" s="608"/>
      <c r="C49" s="82">
        <v>44</v>
      </c>
      <c r="D49" s="138" t="s">
        <v>400</v>
      </c>
      <c r="E49" s="135"/>
      <c r="F49" s="135"/>
      <c r="G49" s="135"/>
      <c r="H49" s="135"/>
      <c r="I49" s="135"/>
      <c r="J49" s="135"/>
      <c r="K49" s="135"/>
      <c r="L49" s="135"/>
      <c r="M49" s="136" t="s">
        <v>19</v>
      </c>
      <c r="N49" s="136"/>
      <c r="O49" s="614"/>
    </row>
    <row r="50" spans="1:15" ht="15.6" customHeight="1">
      <c r="A50" s="616"/>
      <c r="B50" s="608"/>
      <c r="C50" s="82">
        <v>45</v>
      </c>
      <c r="D50" s="138" t="s">
        <v>20</v>
      </c>
      <c r="E50" s="135"/>
      <c r="F50" s="135"/>
      <c r="G50" s="135"/>
      <c r="H50" s="135" t="s">
        <v>75</v>
      </c>
      <c r="I50" s="135"/>
      <c r="J50" s="135"/>
      <c r="K50" s="135"/>
      <c r="L50" s="135"/>
      <c r="M50" s="136"/>
      <c r="N50" s="136">
        <v>1</v>
      </c>
      <c r="O50" s="614"/>
    </row>
    <row r="51" spans="1:15" ht="15.6" customHeight="1">
      <c r="A51" s="616"/>
      <c r="B51" s="608"/>
      <c r="C51" s="82">
        <v>46</v>
      </c>
      <c r="D51" s="138" t="s">
        <v>21</v>
      </c>
      <c r="E51" s="135"/>
      <c r="F51" s="135"/>
      <c r="G51" s="135"/>
      <c r="H51" s="136"/>
      <c r="I51" s="135"/>
      <c r="J51" s="135" t="s">
        <v>477</v>
      </c>
      <c r="K51" s="135"/>
      <c r="L51" s="135"/>
      <c r="M51" s="135"/>
      <c r="N51" s="135">
        <v>7</v>
      </c>
      <c r="O51" s="614"/>
    </row>
    <row r="52" spans="1:15" ht="15.6" customHeight="1">
      <c r="A52" s="616"/>
      <c r="B52" s="608"/>
      <c r="C52" s="82">
        <v>47</v>
      </c>
      <c r="D52" s="384" t="s">
        <v>730</v>
      </c>
      <c r="E52" s="135"/>
      <c r="F52" s="135"/>
      <c r="G52" s="135"/>
      <c r="H52" s="136"/>
      <c r="I52" s="135"/>
      <c r="J52" s="135" t="s">
        <v>77</v>
      </c>
      <c r="K52" s="135"/>
      <c r="L52" s="135"/>
      <c r="M52" s="135"/>
      <c r="N52" s="135">
        <v>2</v>
      </c>
      <c r="O52" s="614"/>
    </row>
    <row r="53" spans="1:15" ht="15.6" customHeight="1">
      <c r="A53" s="616"/>
      <c r="B53" s="608"/>
      <c r="C53" s="82">
        <v>48</v>
      </c>
      <c r="D53" s="138" t="s">
        <v>78</v>
      </c>
      <c r="E53" s="136"/>
      <c r="F53" s="136"/>
      <c r="G53" s="136"/>
      <c r="H53" s="136"/>
      <c r="I53" s="136"/>
      <c r="J53" s="135" t="s">
        <v>73</v>
      </c>
      <c r="K53" s="135"/>
      <c r="L53" s="135"/>
      <c r="M53" s="135"/>
      <c r="N53" s="135">
        <v>1</v>
      </c>
      <c r="O53" s="614"/>
    </row>
    <row r="54" spans="1:15" ht="15.6" customHeight="1">
      <c r="A54" s="616"/>
      <c r="B54" s="609"/>
      <c r="C54" s="82">
        <v>49</v>
      </c>
      <c r="D54" s="138" t="s">
        <v>409</v>
      </c>
      <c r="E54" s="82"/>
      <c r="F54" s="82"/>
      <c r="G54" s="617"/>
      <c r="H54" s="617"/>
      <c r="I54" s="273"/>
      <c r="J54" s="273"/>
      <c r="K54" s="82"/>
      <c r="L54" s="621" t="s">
        <v>707</v>
      </c>
      <c r="M54" s="612">
        <f>2*16+2*14</f>
        <v>60</v>
      </c>
      <c r="N54" s="612">
        <v>2</v>
      </c>
      <c r="O54" s="610">
        <f>M54/M86</f>
        <v>3.2894736842105261E-2</v>
      </c>
    </row>
    <row r="55" spans="1:15" ht="15.6" customHeight="1">
      <c r="A55" s="616"/>
      <c r="B55" s="609"/>
      <c r="C55" s="82">
        <v>50</v>
      </c>
      <c r="D55" s="138" t="s">
        <v>400</v>
      </c>
      <c r="E55" s="82"/>
      <c r="F55" s="82"/>
      <c r="G55" s="617"/>
      <c r="H55" s="617"/>
      <c r="I55" s="273"/>
      <c r="J55" s="273"/>
      <c r="K55" s="82"/>
      <c r="L55" s="612"/>
      <c r="M55" s="612"/>
      <c r="N55" s="612"/>
      <c r="O55" s="610"/>
    </row>
    <row r="56" spans="1:15" ht="15.6" customHeight="1">
      <c r="A56" s="616"/>
      <c r="B56" s="609"/>
      <c r="C56" s="82">
        <v>51</v>
      </c>
      <c r="D56" s="27" t="s">
        <v>571</v>
      </c>
      <c r="E56" s="82"/>
      <c r="F56" s="82"/>
      <c r="G56" s="617"/>
      <c r="H56" s="617"/>
      <c r="I56" s="273"/>
      <c r="J56" s="273"/>
      <c r="K56" s="82"/>
      <c r="L56" s="612"/>
      <c r="M56" s="612"/>
      <c r="N56" s="612"/>
      <c r="O56" s="610"/>
    </row>
    <row r="57" spans="1:15" ht="15.6" customHeight="1">
      <c r="A57" s="616"/>
      <c r="B57" s="609"/>
      <c r="C57" s="82">
        <v>52</v>
      </c>
      <c r="D57" s="327" t="s">
        <v>595</v>
      </c>
      <c r="E57" s="82"/>
      <c r="F57" s="82"/>
      <c r="G57" s="617"/>
      <c r="H57" s="617"/>
      <c r="I57" s="273"/>
      <c r="J57" s="273"/>
      <c r="K57" s="82"/>
      <c r="L57" s="612"/>
      <c r="M57" s="612"/>
      <c r="N57" s="612"/>
      <c r="O57" s="610"/>
    </row>
    <row r="58" spans="1:15" ht="15.6" customHeight="1">
      <c r="A58" s="616"/>
      <c r="B58" s="609"/>
      <c r="C58" s="82">
        <v>53</v>
      </c>
      <c r="D58" s="26" t="s">
        <v>80</v>
      </c>
      <c r="E58" s="82"/>
      <c r="F58" s="82"/>
      <c r="G58" s="617"/>
      <c r="H58" s="617"/>
      <c r="I58" s="273"/>
      <c r="J58" s="273"/>
      <c r="K58" s="82"/>
      <c r="L58" s="612"/>
      <c r="M58" s="612"/>
      <c r="N58" s="612"/>
      <c r="O58" s="610"/>
    </row>
    <row r="59" spans="1:15" ht="15.6" customHeight="1">
      <c r="A59" s="616"/>
      <c r="B59" s="609"/>
      <c r="C59" s="82">
        <v>54</v>
      </c>
      <c r="D59" s="24" t="s">
        <v>81</v>
      </c>
      <c r="E59" s="82"/>
      <c r="F59" s="82"/>
      <c r="G59" s="617"/>
      <c r="H59" s="617"/>
      <c r="I59" s="273"/>
      <c r="J59" s="273"/>
      <c r="K59" s="82"/>
      <c r="L59" s="612"/>
      <c r="M59" s="612"/>
      <c r="N59" s="612"/>
      <c r="O59" s="610"/>
    </row>
    <row r="60" spans="1:15" ht="15.6" customHeight="1">
      <c r="A60" s="616"/>
      <c r="B60" s="609"/>
      <c r="C60" s="82">
        <v>55</v>
      </c>
      <c r="D60" s="24" t="s">
        <v>229</v>
      </c>
      <c r="E60" s="82"/>
      <c r="F60" s="82"/>
      <c r="G60" s="617"/>
      <c r="H60" s="617"/>
      <c r="I60" s="273"/>
      <c r="J60" s="273"/>
      <c r="K60" s="82"/>
      <c r="L60" s="612"/>
      <c r="M60" s="612"/>
      <c r="N60" s="612"/>
      <c r="O60" s="610"/>
    </row>
    <row r="61" spans="1:15" ht="15.6" customHeight="1">
      <c r="A61" s="616"/>
      <c r="B61" s="609"/>
      <c r="C61" s="82">
        <v>56</v>
      </c>
      <c r="D61" s="24" t="s">
        <v>82</v>
      </c>
      <c r="E61" s="82"/>
      <c r="F61" s="82"/>
      <c r="G61" s="617"/>
      <c r="H61" s="617"/>
      <c r="I61" s="273"/>
      <c r="J61" s="273"/>
      <c r="K61" s="82"/>
      <c r="L61" s="612"/>
      <c r="M61" s="612"/>
      <c r="N61" s="612"/>
      <c r="O61" s="610"/>
    </row>
    <row r="62" spans="1:15" ht="15.6" customHeight="1">
      <c r="A62" s="616"/>
      <c r="B62" s="609"/>
      <c r="C62" s="82">
        <v>57</v>
      </c>
      <c r="D62" s="24" t="s">
        <v>83</v>
      </c>
      <c r="E62" s="82"/>
      <c r="F62" s="82"/>
      <c r="G62" s="617"/>
      <c r="H62" s="617"/>
      <c r="I62" s="273"/>
      <c r="J62" s="273"/>
      <c r="K62" s="82"/>
      <c r="L62" s="612"/>
      <c r="M62" s="612"/>
      <c r="N62" s="612"/>
      <c r="O62" s="610"/>
    </row>
    <row r="63" spans="1:15" ht="15.6" customHeight="1">
      <c r="A63" s="616"/>
      <c r="B63" s="609"/>
      <c r="C63" s="82">
        <v>58</v>
      </c>
      <c r="D63" s="24" t="s">
        <v>84</v>
      </c>
      <c r="E63" s="82"/>
      <c r="F63" s="82"/>
      <c r="G63" s="617"/>
      <c r="H63" s="617"/>
      <c r="I63" s="273"/>
      <c r="J63" s="273"/>
      <c r="K63" s="82"/>
      <c r="L63" s="612"/>
      <c r="M63" s="612"/>
      <c r="N63" s="612"/>
      <c r="O63" s="610"/>
    </row>
    <row r="64" spans="1:15" ht="15.6" customHeight="1">
      <c r="A64" s="616"/>
      <c r="B64" s="609"/>
      <c r="C64" s="82">
        <v>59</v>
      </c>
      <c r="D64" s="24" t="s">
        <v>112</v>
      </c>
      <c r="E64" s="82"/>
      <c r="F64" s="82"/>
      <c r="G64" s="617"/>
      <c r="H64" s="617"/>
      <c r="I64" s="273"/>
      <c r="J64" s="273"/>
      <c r="K64" s="82"/>
      <c r="L64" s="612"/>
      <c r="M64" s="612"/>
      <c r="N64" s="612"/>
      <c r="O64" s="610"/>
    </row>
    <row r="65" spans="1:15" ht="15.6" customHeight="1">
      <c r="A65" s="616"/>
      <c r="B65" s="609"/>
      <c r="C65" s="82">
        <v>60</v>
      </c>
      <c r="D65" s="24" t="s">
        <v>85</v>
      </c>
      <c r="E65" s="82"/>
      <c r="F65" s="82"/>
      <c r="G65" s="617"/>
      <c r="H65" s="617"/>
      <c r="I65" s="273"/>
      <c r="J65" s="273"/>
      <c r="K65" s="82"/>
      <c r="L65" s="612"/>
      <c r="M65" s="612"/>
      <c r="N65" s="612"/>
      <c r="O65" s="610"/>
    </row>
    <row r="66" spans="1:15" ht="15.6" customHeight="1">
      <c r="A66" s="616"/>
      <c r="B66" s="609"/>
      <c r="C66" s="82">
        <v>61</v>
      </c>
      <c r="D66" s="24" t="s">
        <v>86</v>
      </c>
      <c r="E66" s="82"/>
      <c r="F66" s="82"/>
      <c r="G66" s="617"/>
      <c r="H66" s="617"/>
      <c r="I66" s="273"/>
      <c r="J66" s="273"/>
      <c r="K66" s="82"/>
      <c r="L66" s="612"/>
      <c r="M66" s="612"/>
      <c r="N66" s="612"/>
      <c r="O66" s="610"/>
    </row>
    <row r="67" spans="1:15" ht="15.6" customHeight="1">
      <c r="A67" s="616"/>
      <c r="B67" s="609"/>
      <c r="C67" s="82">
        <v>62</v>
      </c>
      <c r="D67" s="24" t="s">
        <v>87</v>
      </c>
      <c r="E67" s="82"/>
      <c r="F67" s="82"/>
      <c r="G67" s="617"/>
      <c r="H67" s="617"/>
      <c r="I67" s="273"/>
      <c r="J67" s="273"/>
      <c r="K67" s="82"/>
      <c r="L67" s="612"/>
      <c r="M67" s="612"/>
      <c r="N67" s="612"/>
      <c r="O67" s="610"/>
    </row>
    <row r="68" spans="1:15" ht="15.6" customHeight="1">
      <c r="A68" s="616"/>
      <c r="B68" s="609"/>
      <c r="C68" s="82">
        <v>63</v>
      </c>
      <c r="D68" s="24" t="s">
        <v>88</v>
      </c>
      <c r="E68" s="82"/>
      <c r="F68" s="82"/>
      <c r="G68" s="617"/>
      <c r="H68" s="617"/>
      <c r="I68" s="273"/>
      <c r="J68" s="273"/>
      <c r="K68" s="82"/>
      <c r="L68" s="612"/>
      <c r="M68" s="612"/>
      <c r="N68" s="612"/>
      <c r="O68" s="610"/>
    </row>
    <row r="69" spans="1:15" ht="15.6" customHeight="1">
      <c r="A69" s="616"/>
      <c r="B69" s="609"/>
      <c r="C69" s="82">
        <v>64</v>
      </c>
      <c r="D69" s="24" t="s">
        <v>113</v>
      </c>
      <c r="E69" s="82"/>
      <c r="F69" s="82"/>
      <c r="G69" s="617"/>
      <c r="H69" s="617"/>
      <c r="I69" s="273"/>
      <c r="J69" s="273"/>
      <c r="K69" s="82"/>
      <c r="L69" s="612"/>
      <c r="M69" s="612"/>
      <c r="N69" s="612"/>
      <c r="O69" s="610"/>
    </row>
    <row r="70" spans="1:15" ht="15.6" customHeight="1">
      <c r="A70" s="616"/>
      <c r="B70" s="609"/>
      <c r="C70" s="82">
        <v>65</v>
      </c>
      <c r="D70" s="24" t="s">
        <v>89</v>
      </c>
      <c r="E70" s="82"/>
      <c r="F70" s="82"/>
      <c r="G70" s="617"/>
      <c r="H70" s="617"/>
      <c r="I70" s="273"/>
      <c r="J70" s="273"/>
      <c r="K70" s="82"/>
      <c r="L70" s="612"/>
      <c r="M70" s="612"/>
      <c r="N70" s="612"/>
      <c r="O70" s="610"/>
    </row>
    <row r="71" spans="1:15" ht="15.6" customHeight="1">
      <c r="A71" s="616"/>
      <c r="B71" s="609"/>
      <c r="C71" s="82">
        <v>66</v>
      </c>
      <c r="D71" s="24" t="s">
        <v>90</v>
      </c>
      <c r="E71" s="82"/>
      <c r="F71" s="82"/>
      <c r="G71" s="617"/>
      <c r="H71" s="617"/>
      <c r="I71" s="273"/>
      <c r="J71" s="273"/>
      <c r="K71" s="82"/>
      <c r="L71" s="612"/>
      <c r="M71" s="612"/>
      <c r="N71" s="612"/>
      <c r="O71" s="610"/>
    </row>
    <row r="72" spans="1:15" ht="15.6" customHeight="1">
      <c r="A72" s="616"/>
      <c r="B72" s="609"/>
      <c r="C72" s="82">
        <v>67</v>
      </c>
      <c r="D72" s="24" t="s">
        <v>91</v>
      </c>
      <c r="E72" s="82"/>
      <c r="F72" s="82"/>
      <c r="G72" s="617"/>
      <c r="H72" s="617"/>
      <c r="I72" s="273"/>
      <c r="J72" s="273"/>
      <c r="K72" s="82"/>
      <c r="L72" s="612"/>
      <c r="M72" s="612"/>
      <c r="N72" s="612"/>
      <c r="O72" s="610"/>
    </row>
    <row r="73" spans="1:15" ht="15.6" customHeight="1">
      <c r="A73" s="616"/>
      <c r="B73" s="609"/>
      <c r="C73" s="82">
        <v>68</v>
      </c>
      <c r="D73" s="24" t="s">
        <v>230</v>
      </c>
      <c r="E73" s="82"/>
      <c r="F73" s="82"/>
      <c r="G73" s="617"/>
      <c r="H73" s="617"/>
      <c r="I73" s="273"/>
      <c r="J73" s="273"/>
      <c r="K73" s="82"/>
      <c r="L73" s="612"/>
      <c r="M73" s="612"/>
      <c r="N73" s="612"/>
      <c r="O73" s="610"/>
    </row>
    <row r="74" spans="1:15" ht="15.6" customHeight="1">
      <c r="A74" s="616"/>
      <c r="B74" s="609"/>
      <c r="C74" s="82">
        <v>69</v>
      </c>
      <c r="D74" s="24" t="s">
        <v>92</v>
      </c>
      <c r="E74" s="82"/>
      <c r="F74" s="82"/>
      <c r="G74" s="617"/>
      <c r="H74" s="617"/>
      <c r="I74" s="273"/>
      <c r="J74" s="273"/>
      <c r="K74" s="82"/>
      <c r="L74" s="612"/>
      <c r="M74" s="612"/>
      <c r="N74" s="612"/>
      <c r="O74" s="610"/>
    </row>
    <row r="75" spans="1:15" ht="15.6" customHeight="1">
      <c r="A75" s="616"/>
      <c r="B75" s="609"/>
      <c r="C75" s="82">
        <v>70</v>
      </c>
      <c r="D75" s="333" t="s">
        <v>602</v>
      </c>
      <c r="E75" s="82"/>
      <c r="F75" s="82"/>
      <c r="G75" s="617"/>
      <c r="H75" s="617"/>
      <c r="I75" s="273"/>
      <c r="J75" s="273"/>
      <c r="K75" s="82"/>
      <c r="L75" s="612"/>
      <c r="M75" s="612"/>
      <c r="N75" s="612"/>
      <c r="O75" s="610"/>
    </row>
    <row r="76" spans="1:15" ht="15.6" customHeight="1">
      <c r="A76" s="616"/>
      <c r="B76" s="609"/>
      <c r="C76" s="82">
        <v>71</v>
      </c>
      <c r="D76" s="333" t="s">
        <v>479</v>
      </c>
      <c r="E76" s="82"/>
      <c r="F76" s="82"/>
      <c r="G76" s="617"/>
      <c r="H76" s="617"/>
      <c r="I76" s="273"/>
      <c r="J76" s="273"/>
      <c r="K76" s="82"/>
      <c r="L76" s="612"/>
      <c r="M76" s="612"/>
      <c r="N76" s="612"/>
      <c r="O76" s="610"/>
    </row>
    <row r="77" spans="1:15" ht="15.6" customHeight="1">
      <c r="A77" s="616"/>
      <c r="B77" s="609"/>
      <c r="C77" s="82">
        <v>72</v>
      </c>
      <c r="D77" s="333" t="s">
        <v>471</v>
      </c>
      <c r="E77" s="82"/>
      <c r="F77" s="82"/>
      <c r="G77" s="617"/>
      <c r="H77" s="617"/>
      <c r="I77" s="273"/>
      <c r="J77" s="273"/>
      <c r="K77" s="82"/>
      <c r="L77" s="612"/>
      <c r="M77" s="612"/>
      <c r="N77" s="612"/>
      <c r="O77" s="610"/>
    </row>
    <row r="78" spans="1:15" ht="15.6" customHeight="1">
      <c r="A78" s="616"/>
      <c r="B78" s="609"/>
      <c r="C78" s="82">
        <v>73</v>
      </c>
      <c r="D78" s="24" t="s">
        <v>93</v>
      </c>
      <c r="E78" s="82"/>
      <c r="F78" s="82"/>
      <c r="G78" s="617"/>
      <c r="H78" s="617"/>
      <c r="I78" s="273"/>
      <c r="J78" s="273"/>
      <c r="K78" s="82"/>
      <c r="L78" s="612"/>
      <c r="M78" s="612"/>
      <c r="N78" s="612"/>
      <c r="O78" s="610"/>
    </row>
    <row r="79" spans="1:15" ht="15.6" customHeight="1">
      <c r="A79" s="616"/>
      <c r="B79" s="609"/>
      <c r="C79" s="82">
        <v>74</v>
      </c>
      <c r="D79" s="85" t="s">
        <v>94</v>
      </c>
      <c r="E79" s="82"/>
      <c r="F79" s="82"/>
      <c r="G79" s="617"/>
      <c r="H79" s="617"/>
      <c r="I79" s="273"/>
      <c r="J79" s="273"/>
      <c r="K79" s="82"/>
      <c r="L79" s="612"/>
      <c r="M79" s="612"/>
      <c r="N79" s="612"/>
      <c r="O79" s="610"/>
    </row>
    <row r="80" spans="1:15" ht="15.6" customHeight="1">
      <c r="A80" s="616"/>
      <c r="B80" s="609"/>
      <c r="C80" s="82">
        <v>75</v>
      </c>
      <c r="D80" s="24" t="s">
        <v>95</v>
      </c>
      <c r="E80" s="82"/>
      <c r="F80" s="82"/>
      <c r="G80" s="617"/>
      <c r="H80" s="617"/>
      <c r="I80" s="273"/>
      <c r="J80" s="273"/>
      <c r="K80" s="82"/>
      <c r="L80" s="612"/>
      <c r="M80" s="612"/>
      <c r="N80" s="612"/>
      <c r="O80" s="610"/>
    </row>
    <row r="81" spans="1:15" ht="15.6" customHeight="1">
      <c r="A81" s="616"/>
      <c r="B81" s="609"/>
      <c r="C81" s="82">
        <v>76</v>
      </c>
      <c r="D81" s="24" t="s">
        <v>96</v>
      </c>
      <c r="E81" s="82"/>
      <c r="F81" s="82"/>
      <c r="G81" s="617"/>
      <c r="H81" s="617"/>
      <c r="I81" s="273"/>
      <c r="J81" s="273"/>
      <c r="K81" s="82"/>
      <c r="L81" s="612"/>
      <c r="M81" s="612"/>
      <c r="N81" s="612"/>
      <c r="O81" s="610"/>
    </row>
    <row r="82" spans="1:15" ht="15.6" customHeight="1">
      <c r="A82" s="616"/>
      <c r="B82" s="609"/>
      <c r="C82" s="82">
        <v>77</v>
      </c>
      <c r="D82" s="24" t="s">
        <v>97</v>
      </c>
      <c r="E82" s="82"/>
      <c r="F82" s="82"/>
      <c r="G82" s="617"/>
      <c r="H82" s="617"/>
      <c r="I82" s="273"/>
      <c r="J82" s="273"/>
      <c r="K82" s="82"/>
      <c r="L82" s="612"/>
      <c r="M82" s="612"/>
      <c r="N82" s="612"/>
      <c r="O82" s="610"/>
    </row>
    <row r="83" spans="1:15" ht="15.6" customHeight="1">
      <c r="A83" s="616"/>
      <c r="B83" s="609"/>
      <c r="C83" s="82">
        <v>78</v>
      </c>
      <c r="D83" s="24" t="s">
        <v>98</v>
      </c>
      <c r="E83" s="82"/>
      <c r="F83" s="82"/>
      <c r="G83" s="617"/>
      <c r="H83" s="617"/>
      <c r="I83" s="273"/>
      <c r="J83" s="273"/>
      <c r="K83" s="82"/>
      <c r="L83" s="612"/>
      <c r="M83" s="612"/>
      <c r="N83" s="612"/>
      <c r="O83" s="610"/>
    </row>
    <row r="84" spans="1:15" ht="15.6" customHeight="1">
      <c r="A84" s="616"/>
      <c r="B84" s="609"/>
      <c r="C84" s="82">
        <v>79</v>
      </c>
      <c r="D84" s="24" t="s">
        <v>114</v>
      </c>
      <c r="E84" s="82"/>
      <c r="F84" s="82"/>
      <c r="G84" s="617"/>
      <c r="H84" s="617"/>
      <c r="I84" s="273"/>
      <c r="J84" s="273"/>
      <c r="K84" s="82"/>
      <c r="L84" s="612"/>
      <c r="M84" s="612"/>
      <c r="N84" s="612"/>
      <c r="O84" s="610"/>
    </row>
    <row r="85" spans="1:15" ht="15.6" customHeight="1">
      <c r="A85" s="616"/>
      <c r="B85" s="609"/>
      <c r="C85" s="82">
        <v>80</v>
      </c>
      <c r="D85" s="24" t="s">
        <v>99</v>
      </c>
      <c r="E85" s="82"/>
      <c r="F85" s="82"/>
      <c r="G85" s="617"/>
      <c r="H85" s="617"/>
      <c r="I85" s="273"/>
      <c r="J85" s="273"/>
      <c r="K85" s="82"/>
      <c r="L85" s="612"/>
      <c r="M85" s="612"/>
      <c r="N85" s="612"/>
      <c r="O85" s="610"/>
    </row>
    <row r="86" spans="1:15" ht="15.6" customHeight="1">
      <c r="A86" s="450" t="s">
        <v>703</v>
      </c>
      <c r="B86" s="451"/>
      <c r="C86" s="451"/>
      <c r="D86" s="452"/>
      <c r="E86" s="139">
        <f>SUM(E6:E85)</f>
        <v>26</v>
      </c>
      <c r="F86" s="139">
        <f>SUM(F6:F85)</f>
        <v>26</v>
      </c>
      <c r="G86" s="139">
        <f>SUM(G6:G53)+2</f>
        <v>26</v>
      </c>
      <c r="H86" s="139">
        <f>SUM(H6:H53)+2</f>
        <v>28</v>
      </c>
      <c r="I86" s="139">
        <f>SUM(I6:I53)</f>
        <v>18</v>
      </c>
      <c r="J86" s="139"/>
      <c r="K86" s="139"/>
      <c r="L86" s="139"/>
      <c r="M86" s="139">
        <f>SUM(M6:M85)</f>
        <v>1824</v>
      </c>
      <c r="N86" s="139">
        <f>SUM(N6:N85)</f>
        <v>122</v>
      </c>
      <c r="O86" s="274">
        <f>SUM(O6:O85)</f>
        <v>1</v>
      </c>
    </row>
  </sheetData>
  <mergeCells count="37">
    <mergeCell ref="A86:D86"/>
    <mergeCell ref="A45:A53"/>
    <mergeCell ref="B45:B53"/>
    <mergeCell ref="O45:O53"/>
    <mergeCell ref="A54:A85"/>
    <mergeCell ref="B54:B85"/>
    <mergeCell ref="G54:H85"/>
    <mergeCell ref="L54:L85"/>
    <mergeCell ref="M54:M85"/>
    <mergeCell ref="N54:N85"/>
    <mergeCell ref="O54:O85"/>
    <mergeCell ref="A6:A44"/>
    <mergeCell ref="B6:B17"/>
    <mergeCell ref="O6:O17"/>
    <mergeCell ref="N15:N17"/>
    <mergeCell ref="B18:B36"/>
    <mergeCell ref="O18:O36"/>
    <mergeCell ref="O37:O44"/>
    <mergeCell ref="B37:B44"/>
    <mergeCell ref="I37:I44"/>
    <mergeCell ref="J37:J44"/>
    <mergeCell ref="M37:M44"/>
    <mergeCell ref="N37:N44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&amp;C&amp;10体育教育专业  316级  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3" customWidth="1"/>
    <col min="4" max="4" width="20.375" style="144" customWidth="1"/>
    <col min="5" max="10" width="4.5" style="143" customWidth="1"/>
    <col min="11" max="12" width="3.875" style="152" customWidth="1"/>
    <col min="13" max="14" width="4.625" style="143" customWidth="1"/>
    <col min="15" max="15" width="5.625" style="143" customWidth="1"/>
    <col min="16" max="252" width="8.75" style="143" customWidth="1"/>
    <col min="253" max="16384" width="8.75" style="143"/>
  </cols>
  <sheetData>
    <row r="1" spans="1:15" ht="30" customHeight="1">
      <c r="A1" s="637" t="s">
        <v>721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40" t="s">
        <v>231</v>
      </c>
      <c r="B3" s="638"/>
      <c r="C3" s="639" t="s">
        <v>232</v>
      </c>
      <c r="D3" s="643" t="s">
        <v>233</v>
      </c>
      <c r="E3" s="638" t="s">
        <v>234</v>
      </c>
      <c r="F3" s="638"/>
      <c r="G3" s="638" t="s">
        <v>235</v>
      </c>
      <c r="H3" s="638"/>
      <c r="I3" s="638" t="s">
        <v>236</v>
      </c>
      <c r="J3" s="638"/>
      <c r="K3" s="638" t="s">
        <v>290</v>
      </c>
      <c r="L3" s="638"/>
      <c r="M3" s="639" t="s">
        <v>237</v>
      </c>
      <c r="N3" s="639" t="s">
        <v>435</v>
      </c>
      <c r="O3" s="635" t="s">
        <v>238</v>
      </c>
    </row>
    <row r="4" spans="1:15" ht="18" customHeight="1">
      <c r="A4" s="641"/>
      <c r="B4" s="642"/>
      <c r="C4" s="630"/>
      <c r="D4" s="644"/>
      <c r="E4" s="145">
        <v>1</v>
      </c>
      <c r="F4" s="145">
        <v>2</v>
      </c>
      <c r="G4" s="145">
        <v>3</v>
      </c>
      <c r="H4" s="145">
        <v>4</v>
      </c>
      <c r="I4" s="145">
        <v>5</v>
      </c>
      <c r="J4" s="145">
        <v>6</v>
      </c>
      <c r="K4" s="644" t="s">
        <v>239</v>
      </c>
      <c r="L4" s="644" t="s">
        <v>240</v>
      </c>
      <c r="M4" s="630"/>
      <c r="N4" s="496"/>
      <c r="O4" s="636"/>
    </row>
    <row r="5" spans="1:15" ht="18" customHeight="1">
      <c r="A5" s="641"/>
      <c r="B5" s="642"/>
      <c r="C5" s="630"/>
      <c r="D5" s="644"/>
      <c r="E5" s="146" t="s">
        <v>241</v>
      </c>
      <c r="F5" s="146" t="s">
        <v>241</v>
      </c>
      <c r="G5" s="146" t="s">
        <v>242</v>
      </c>
      <c r="H5" s="146" t="s">
        <v>241</v>
      </c>
      <c r="I5" s="146" t="s">
        <v>242</v>
      </c>
      <c r="J5" s="146" t="s">
        <v>222</v>
      </c>
      <c r="K5" s="644"/>
      <c r="L5" s="644"/>
      <c r="M5" s="630"/>
      <c r="N5" s="496"/>
      <c r="O5" s="636"/>
    </row>
    <row r="6" spans="1:15" s="147" customFormat="1" ht="15.95" customHeight="1">
      <c r="A6" s="628" t="s">
        <v>243</v>
      </c>
      <c r="B6" s="629" t="s">
        <v>244</v>
      </c>
      <c r="C6" s="8">
        <v>1</v>
      </c>
      <c r="D6" s="7" t="s">
        <v>245</v>
      </c>
      <c r="E6" s="22">
        <v>2</v>
      </c>
      <c r="F6" s="22">
        <v>2</v>
      </c>
      <c r="G6" s="8"/>
      <c r="H6" s="8"/>
      <c r="I6" s="8"/>
      <c r="J6" s="8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34">
        <f>SUM(M6:M20)/(SUM(M6:M78))</f>
        <v>0.43655913978494626</v>
      </c>
    </row>
    <row r="7" spans="1:15" s="147" customFormat="1" ht="15.95" customHeight="1">
      <c r="A7" s="628"/>
      <c r="B7" s="630"/>
      <c r="C7" s="8">
        <v>2</v>
      </c>
      <c r="D7" s="9" t="s">
        <v>246</v>
      </c>
      <c r="E7" s="8"/>
      <c r="F7" s="8"/>
      <c r="G7" s="22">
        <v>2</v>
      </c>
      <c r="H7" s="22">
        <v>2</v>
      </c>
      <c r="I7" s="8"/>
      <c r="J7" s="8"/>
      <c r="K7" s="22">
        <v>3</v>
      </c>
      <c r="L7" s="22">
        <v>4</v>
      </c>
      <c r="M7" s="22">
        <f t="shared" si="0"/>
        <v>60</v>
      </c>
      <c r="N7" s="22">
        <v>4</v>
      </c>
      <c r="O7" s="634"/>
    </row>
    <row r="8" spans="1:15" s="147" customFormat="1" ht="15.95" customHeight="1">
      <c r="A8" s="628"/>
      <c r="B8" s="630"/>
      <c r="C8" s="8">
        <v>3</v>
      </c>
      <c r="D8" s="10" t="s">
        <v>247</v>
      </c>
      <c r="E8" s="22">
        <v>2</v>
      </c>
      <c r="F8" s="22">
        <v>2</v>
      </c>
      <c r="G8" s="8"/>
      <c r="H8" s="8"/>
      <c r="I8" s="8"/>
      <c r="J8" s="8"/>
      <c r="K8" s="22">
        <v>1</v>
      </c>
      <c r="L8" s="22">
        <v>2</v>
      </c>
      <c r="M8" s="22">
        <f t="shared" si="0"/>
        <v>56</v>
      </c>
      <c r="N8" s="22">
        <v>3</v>
      </c>
      <c r="O8" s="634"/>
    </row>
    <row r="9" spans="1:15" s="147" customFormat="1" ht="15.95" customHeight="1">
      <c r="A9" s="628"/>
      <c r="B9" s="630"/>
      <c r="C9" s="8">
        <v>4</v>
      </c>
      <c r="D9" s="11" t="s">
        <v>248</v>
      </c>
      <c r="E9" s="8"/>
      <c r="F9" s="8"/>
      <c r="G9" s="22">
        <v>2</v>
      </c>
      <c r="H9" s="22">
        <v>2</v>
      </c>
      <c r="I9" s="22">
        <v>2</v>
      </c>
      <c r="J9" s="22"/>
      <c r="K9" s="22" t="s">
        <v>436</v>
      </c>
      <c r="L9" s="22">
        <v>4</v>
      </c>
      <c r="M9" s="22">
        <f t="shared" si="0"/>
        <v>92</v>
      </c>
      <c r="N9" s="22">
        <v>6</v>
      </c>
      <c r="O9" s="634"/>
    </row>
    <row r="10" spans="1:15" s="147" customFormat="1" ht="15.95" customHeight="1">
      <c r="A10" s="628"/>
      <c r="B10" s="630"/>
      <c r="C10" s="8">
        <v>5</v>
      </c>
      <c r="D10" s="12" t="s">
        <v>249</v>
      </c>
      <c r="E10" s="22">
        <v>2</v>
      </c>
      <c r="F10" s="22">
        <v>2</v>
      </c>
      <c r="G10" s="22">
        <v>2</v>
      </c>
      <c r="H10" s="22">
        <v>2</v>
      </c>
      <c r="I10" s="13"/>
      <c r="J10" s="13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634"/>
    </row>
    <row r="11" spans="1:15" s="147" customFormat="1" ht="15.95" customHeight="1">
      <c r="A11" s="628"/>
      <c r="B11" s="630"/>
      <c r="C11" s="8">
        <v>6</v>
      </c>
      <c r="D11" s="7" t="s">
        <v>250</v>
      </c>
      <c r="E11" s="22">
        <v>1</v>
      </c>
      <c r="F11" s="22">
        <v>1</v>
      </c>
      <c r="G11" s="14"/>
      <c r="H11" s="14"/>
      <c r="I11" s="8"/>
      <c r="J11" s="8"/>
      <c r="K11" s="22"/>
      <c r="L11" s="22" t="s">
        <v>439</v>
      </c>
      <c r="M11" s="22">
        <f t="shared" si="0"/>
        <v>28</v>
      </c>
      <c r="N11" s="22">
        <v>2</v>
      </c>
      <c r="O11" s="634"/>
    </row>
    <row r="12" spans="1:15" s="147" customFormat="1" ht="15.95" customHeight="1">
      <c r="A12" s="628"/>
      <c r="B12" s="630"/>
      <c r="C12" s="8">
        <v>7</v>
      </c>
      <c r="D12" s="7" t="s">
        <v>251</v>
      </c>
      <c r="E12" s="22">
        <v>1</v>
      </c>
      <c r="F12" s="22">
        <v>1</v>
      </c>
      <c r="G12" s="14"/>
      <c r="H12" s="14"/>
      <c r="I12" s="8"/>
      <c r="J12" s="8"/>
      <c r="K12" s="22"/>
      <c r="L12" s="22" t="s">
        <v>439</v>
      </c>
      <c r="M12" s="22">
        <f t="shared" si="0"/>
        <v>28</v>
      </c>
      <c r="N12" s="22">
        <v>2</v>
      </c>
      <c r="O12" s="634"/>
    </row>
    <row r="13" spans="1:15" s="147" customFormat="1" ht="15.95" customHeight="1">
      <c r="A13" s="628"/>
      <c r="B13" s="630"/>
      <c r="C13" s="8">
        <v>8</v>
      </c>
      <c r="D13" s="15" t="s">
        <v>252</v>
      </c>
      <c r="E13" s="22">
        <v>2</v>
      </c>
      <c r="F13" s="22">
        <v>2</v>
      </c>
      <c r="G13" s="22">
        <v>2</v>
      </c>
      <c r="H13" s="22">
        <v>2</v>
      </c>
      <c r="I13" s="8"/>
      <c r="J13" s="8"/>
      <c r="K13" s="22" t="s">
        <v>440</v>
      </c>
      <c r="L13" s="22" t="s">
        <v>441</v>
      </c>
      <c r="M13" s="22">
        <f>E13*14+F13*14+G13*16+H13*14+I13*16+J13*14</f>
        <v>116</v>
      </c>
      <c r="N13" s="22">
        <v>7</v>
      </c>
      <c r="O13" s="634"/>
    </row>
    <row r="14" spans="1:15" s="147" customFormat="1" ht="15.95" customHeight="1">
      <c r="A14" s="628"/>
      <c r="B14" s="630"/>
      <c r="C14" s="8">
        <v>9</v>
      </c>
      <c r="D14" s="15" t="s">
        <v>253</v>
      </c>
      <c r="E14" s="22">
        <v>2</v>
      </c>
      <c r="F14" s="22">
        <v>2</v>
      </c>
      <c r="G14" s="8"/>
      <c r="H14" s="8"/>
      <c r="I14" s="8"/>
      <c r="J14" s="8"/>
      <c r="K14" s="8"/>
      <c r="L14" s="8"/>
      <c r="M14" s="8">
        <f>E14*14+F14*14+G14*16+H14*14+I14*16+J14*14</f>
        <v>56</v>
      </c>
      <c r="N14" s="8">
        <v>3</v>
      </c>
      <c r="O14" s="634"/>
    </row>
    <row r="15" spans="1:15" s="147" customFormat="1" ht="15.95" customHeight="1">
      <c r="A15" s="628"/>
      <c r="B15" s="630"/>
      <c r="C15" s="8">
        <v>10</v>
      </c>
      <c r="D15" s="16" t="s">
        <v>254</v>
      </c>
      <c r="E15" s="8"/>
      <c r="F15" s="8"/>
      <c r="G15" s="8">
        <v>2</v>
      </c>
      <c r="H15" s="8">
        <v>2</v>
      </c>
      <c r="I15" s="8"/>
      <c r="J15" s="8"/>
      <c r="K15" s="8"/>
      <c r="L15" s="8"/>
      <c r="M15" s="8">
        <f>E15*14+F15*14+G15*16+H15*14+I15*16+J15*14</f>
        <v>60</v>
      </c>
      <c r="N15" s="8">
        <v>4</v>
      </c>
      <c r="O15" s="634"/>
    </row>
    <row r="16" spans="1:15" s="147" customFormat="1" ht="15.95" customHeight="1">
      <c r="A16" s="628"/>
      <c r="B16" s="630"/>
      <c r="C16" s="8">
        <v>11</v>
      </c>
      <c r="D16" s="17" t="s">
        <v>255</v>
      </c>
      <c r="E16" s="18"/>
      <c r="F16" s="18"/>
      <c r="G16" s="18"/>
      <c r="H16" s="18"/>
      <c r="I16" s="19">
        <v>2</v>
      </c>
      <c r="J16" s="19"/>
      <c r="K16" s="8"/>
      <c r="L16" s="8"/>
      <c r="M16" s="8">
        <f>E16*14+F16*14+G16*16+H16*14+I16*16+J16*14</f>
        <v>32</v>
      </c>
      <c r="N16" s="8">
        <v>2</v>
      </c>
      <c r="O16" s="634"/>
    </row>
    <row r="17" spans="1:15" s="147" customFormat="1" ht="15.95" customHeight="1">
      <c r="A17" s="628"/>
      <c r="B17" s="630"/>
      <c r="C17" s="8">
        <v>12</v>
      </c>
      <c r="D17" s="10" t="s">
        <v>256</v>
      </c>
      <c r="E17" s="22">
        <v>4</v>
      </c>
      <c r="F17" s="22">
        <v>4</v>
      </c>
      <c r="G17" s="8"/>
      <c r="H17" s="8"/>
      <c r="I17" s="8"/>
      <c r="J17" s="8"/>
      <c r="K17" s="8"/>
      <c r="L17" s="8"/>
      <c r="M17" s="8">
        <f>E17*14+F17*14+G17*16+H17*14+I17*16+J17*14</f>
        <v>112</v>
      </c>
      <c r="N17" s="8">
        <v>7</v>
      </c>
      <c r="O17" s="634"/>
    </row>
    <row r="18" spans="1:15" s="147" customFormat="1" ht="15.95" customHeight="1">
      <c r="A18" s="628"/>
      <c r="B18" s="631"/>
      <c r="C18" s="8">
        <v>13</v>
      </c>
      <c r="D18" s="10" t="s">
        <v>257</v>
      </c>
      <c r="E18" s="22" t="s">
        <v>258</v>
      </c>
      <c r="F18" s="22" t="s">
        <v>258</v>
      </c>
      <c r="G18" s="8" t="s">
        <v>258</v>
      </c>
      <c r="H18" s="8" t="s">
        <v>258</v>
      </c>
      <c r="I18" s="8" t="s">
        <v>258</v>
      </c>
      <c r="J18" s="8" t="s">
        <v>258</v>
      </c>
      <c r="K18" s="8"/>
      <c r="L18" s="8"/>
      <c r="M18" s="20" t="s">
        <v>259</v>
      </c>
      <c r="N18" s="627">
        <v>1</v>
      </c>
      <c r="O18" s="634"/>
    </row>
    <row r="19" spans="1:15" s="147" customFormat="1" ht="15.95" customHeight="1">
      <c r="A19" s="628"/>
      <c r="B19" s="631"/>
      <c r="C19" s="8">
        <v>14</v>
      </c>
      <c r="D19" s="10" t="s">
        <v>260</v>
      </c>
      <c r="E19" s="8" t="s">
        <v>261</v>
      </c>
      <c r="F19" s="8" t="s">
        <v>261</v>
      </c>
      <c r="G19" s="8" t="s">
        <v>261</v>
      </c>
      <c r="H19" s="8" t="s">
        <v>261</v>
      </c>
      <c r="I19" s="8"/>
      <c r="J19" s="8"/>
      <c r="K19" s="8"/>
      <c r="L19" s="8"/>
      <c r="M19" s="20" t="s">
        <v>259</v>
      </c>
      <c r="N19" s="627"/>
      <c r="O19" s="634"/>
    </row>
    <row r="20" spans="1:15" s="147" customFormat="1" ht="15.95" customHeight="1">
      <c r="A20" s="628"/>
      <c r="B20" s="631"/>
      <c r="C20" s="8">
        <v>15</v>
      </c>
      <c r="D20" s="21" t="s">
        <v>262</v>
      </c>
      <c r="E20" s="22" t="s">
        <v>263</v>
      </c>
      <c r="F20" s="8"/>
      <c r="G20" s="8"/>
      <c r="H20" s="8"/>
      <c r="I20" s="8" t="s">
        <v>258</v>
      </c>
      <c r="J20" s="8"/>
      <c r="K20" s="8"/>
      <c r="L20" s="8"/>
      <c r="M20" s="20" t="s">
        <v>259</v>
      </c>
      <c r="N20" s="627"/>
      <c r="O20" s="634"/>
    </row>
    <row r="21" spans="1:15" s="147" customFormat="1" ht="15.95" customHeight="1">
      <c r="A21" s="628"/>
      <c r="B21" s="629" t="s">
        <v>264</v>
      </c>
      <c r="C21" s="8">
        <v>16</v>
      </c>
      <c r="D21" s="10" t="s">
        <v>265</v>
      </c>
      <c r="E21" s="8">
        <v>4</v>
      </c>
      <c r="F21" s="8">
        <v>2</v>
      </c>
      <c r="G21" s="8"/>
      <c r="H21" s="8"/>
      <c r="I21" s="8"/>
      <c r="J21" s="8"/>
      <c r="K21" s="8"/>
      <c r="L21" s="8"/>
      <c r="M21" s="8">
        <f t="shared" ref="M21:M37" si="1">E21*14+F21*14+G21*16+H21*14+I21*16+J21*14</f>
        <v>84</v>
      </c>
      <c r="N21" s="8">
        <v>5</v>
      </c>
      <c r="O21" s="634">
        <f>SUM(M21:M35)/(SUM(M6:M78))</f>
        <v>0.50107526881720432</v>
      </c>
    </row>
    <row r="22" spans="1:15" s="147" customFormat="1" ht="15.95" customHeight="1">
      <c r="A22" s="628"/>
      <c r="B22" s="629"/>
      <c r="C22" s="8">
        <v>17</v>
      </c>
      <c r="D22" s="10" t="s">
        <v>266</v>
      </c>
      <c r="E22" s="8"/>
      <c r="F22" s="8"/>
      <c r="G22" s="8">
        <v>2</v>
      </c>
      <c r="H22" s="8">
        <v>2</v>
      </c>
      <c r="I22" s="8"/>
      <c r="J22" s="8"/>
      <c r="K22" s="8"/>
      <c r="L22" s="8"/>
      <c r="M22" s="8">
        <f t="shared" si="1"/>
        <v>60</v>
      </c>
      <c r="N22" s="8">
        <v>4</v>
      </c>
      <c r="O22" s="634"/>
    </row>
    <row r="23" spans="1:15" s="147" customFormat="1" ht="15.95" customHeight="1">
      <c r="A23" s="628"/>
      <c r="B23" s="629"/>
      <c r="C23" s="8">
        <v>18</v>
      </c>
      <c r="D23" s="10" t="s">
        <v>267</v>
      </c>
      <c r="E23" s="8">
        <v>2</v>
      </c>
      <c r="F23" s="8">
        <v>4</v>
      </c>
      <c r="G23" s="8"/>
      <c r="H23" s="8"/>
      <c r="I23" s="8"/>
      <c r="J23" s="8"/>
      <c r="K23" s="8"/>
      <c r="L23" s="8"/>
      <c r="M23" s="8">
        <f t="shared" si="1"/>
        <v>84</v>
      </c>
      <c r="N23" s="8">
        <v>5</v>
      </c>
      <c r="O23" s="634"/>
    </row>
    <row r="24" spans="1:15" s="147" customFormat="1" ht="15.95" customHeight="1">
      <c r="A24" s="628"/>
      <c r="B24" s="629"/>
      <c r="C24" s="8">
        <v>19</v>
      </c>
      <c r="D24" s="10" t="s">
        <v>268</v>
      </c>
      <c r="E24" s="8"/>
      <c r="F24" s="8"/>
      <c r="G24" s="8">
        <v>4</v>
      </c>
      <c r="H24" s="8"/>
      <c r="I24" s="8"/>
      <c r="J24" s="8"/>
      <c r="K24" s="8"/>
      <c r="L24" s="8"/>
      <c r="M24" s="8">
        <f t="shared" si="1"/>
        <v>64</v>
      </c>
      <c r="N24" s="8">
        <v>4</v>
      </c>
      <c r="O24" s="634"/>
    </row>
    <row r="25" spans="1:15" s="147" customFormat="1" ht="15.95" customHeight="1">
      <c r="A25" s="628"/>
      <c r="B25" s="629"/>
      <c r="C25" s="8">
        <v>20</v>
      </c>
      <c r="D25" s="10" t="s">
        <v>269</v>
      </c>
      <c r="E25" s="8"/>
      <c r="F25" s="8"/>
      <c r="G25" s="8"/>
      <c r="H25" s="8">
        <v>4</v>
      </c>
      <c r="I25" s="8"/>
      <c r="J25" s="8"/>
      <c r="K25" s="8"/>
      <c r="L25" s="8"/>
      <c r="M25" s="8">
        <f t="shared" si="1"/>
        <v>56</v>
      </c>
      <c r="N25" s="8">
        <v>3</v>
      </c>
      <c r="O25" s="634"/>
    </row>
    <row r="26" spans="1:15" s="147" customFormat="1" ht="15.95" customHeight="1">
      <c r="A26" s="628"/>
      <c r="B26" s="629"/>
      <c r="C26" s="8">
        <v>21</v>
      </c>
      <c r="D26" s="10" t="s">
        <v>270</v>
      </c>
      <c r="E26" s="8"/>
      <c r="F26" s="8">
        <v>2</v>
      </c>
      <c r="G26" s="8">
        <v>4</v>
      </c>
      <c r="H26" s="8"/>
      <c r="I26" s="8"/>
      <c r="J26" s="8"/>
      <c r="K26" s="8"/>
      <c r="L26" s="8"/>
      <c r="M26" s="8">
        <f t="shared" si="1"/>
        <v>92</v>
      </c>
      <c r="N26" s="8">
        <v>6</v>
      </c>
      <c r="O26" s="634"/>
    </row>
    <row r="27" spans="1:15" s="147" customFormat="1" ht="15.95" customHeight="1">
      <c r="A27" s="628"/>
      <c r="B27" s="629"/>
      <c r="C27" s="8">
        <v>22</v>
      </c>
      <c r="D27" s="10" t="s">
        <v>271</v>
      </c>
      <c r="E27" s="8"/>
      <c r="F27" s="8"/>
      <c r="G27" s="8"/>
      <c r="H27" s="8"/>
      <c r="I27" s="8">
        <v>2</v>
      </c>
      <c r="J27" s="8"/>
      <c r="K27" s="8"/>
      <c r="L27" s="8"/>
      <c r="M27" s="8">
        <f t="shared" si="1"/>
        <v>32</v>
      </c>
      <c r="N27" s="8">
        <v>2</v>
      </c>
      <c r="O27" s="634"/>
    </row>
    <row r="28" spans="1:15" s="147" customFormat="1" ht="15.95" customHeight="1">
      <c r="A28" s="628"/>
      <c r="B28" s="629"/>
      <c r="C28" s="8">
        <v>23</v>
      </c>
      <c r="D28" s="10" t="s">
        <v>272</v>
      </c>
      <c r="E28" s="8"/>
      <c r="F28" s="8"/>
      <c r="G28" s="8">
        <v>4</v>
      </c>
      <c r="H28" s="8"/>
      <c r="I28" s="8"/>
      <c r="J28" s="8"/>
      <c r="K28" s="8"/>
      <c r="L28" s="8"/>
      <c r="M28" s="8">
        <f t="shared" si="1"/>
        <v>64</v>
      </c>
      <c r="N28" s="8">
        <v>4</v>
      </c>
      <c r="O28" s="634"/>
    </row>
    <row r="29" spans="1:15" s="147" customFormat="1" ht="15.95" customHeight="1">
      <c r="A29" s="628"/>
      <c r="B29" s="629"/>
      <c r="C29" s="8">
        <v>24</v>
      </c>
      <c r="D29" s="10" t="s">
        <v>273</v>
      </c>
      <c r="E29" s="8"/>
      <c r="F29" s="8"/>
      <c r="G29" s="8"/>
      <c r="H29" s="8">
        <v>4</v>
      </c>
      <c r="I29" s="8">
        <v>2</v>
      </c>
      <c r="J29" s="8"/>
      <c r="K29" s="8"/>
      <c r="L29" s="8"/>
      <c r="M29" s="8">
        <f t="shared" si="1"/>
        <v>88</v>
      </c>
      <c r="N29" s="8">
        <v>14</v>
      </c>
      <c r="O29" s="634"/>
    </row>
    <row r="30" spans="1:15" s="147" customFormat="1" ht="15.95" customHeight="1">
      <c r="A30" s="628"/>
      <c r="B30" s="629"/>
      <c r="C30" s="8">
        <v>25</v>
      </c>
      <c r="D30" s="10" t="s">
        <v>274</v>
      </c>
      <c r="E30" s="8"/>
      <c r="F30" s="8"/>
      <c r="G30" s="8"/>
      <c r="H30" s="8">
        <v>2</v>
      </c>
      <c r="I30" s="8">
        <v>4</v>
      </c>
      <c r="J30" s="8"/>
      <c r="K30" s="8"/>
      <c r="L30" s="8"/>
      <c r="M30" s="8">
        <f t="shared" si="1"/>
        <v>92</v>
      </c>
      <c r="N30" s="8">
        <v>6</v>
      </c>
      <c r="O30" s="634"/>
    </row>
    <row r="31" spans="1:15" s="147" customFormat="1" ht="15.95" customHeight="1">
      <c r="A31" s="628"/>
      <c r="B31" s="629"/>
      <c r="C31" s="8">
        <v>26</v>
      </c>
      <c r="D31" s="10" t="s">
        <v>119</v>
      </c>
      <c r="E31" s="8"/>
      <c r="F31" s="8"/>
      <c r="G31" s="8"/>
      <c r="H31" s="8"/>
      <c r="I31" s="8">
        <v>4</v>
      </c>
      <c r="J31" s="8"/>
      <c r="K31" s="8"/>
      <c r="L31" s="8"/>
      <c r="M31" s="8">
        <f t="shared" si="1"/>
        <v>64</v>
      </c>
      <c r="N31" s="8">
        <v>4</v>
      </c>
      <c r="O31" s="634"/>
    </row>
    <row r="32" spans="1:15" s="147" customFormat="1" ht="15.95" customHeight="1">
      <c r="A32" s="628"/>
      <c r="B32" s="629"/>
      <c r="C32" s="8">
        <v>27</v>
      </c>
      <c r="D32" s="10" t="s">
        <v>275</v>
      </c>
      <c r="E32" s="8"/>
      <c r="F32" s="8"/>
      <c r="G32" s="8"/>
      <c r="H32" s="8">
        <v>2</v>
      </c>
      <c r="I32" s="8">
        <v>2</v>
      </c>
      <c r="J32" s="8"/>
      <c r="K32" s="8"/>
      <c r="L32" s="8"/>
      <c r="M32" s="8">
        <f t="shared" si="1"/>
        <v>60</v>
      </c>
      <c r="N32" s="8">
        <v>4</v>
      </c>
      <c r="O32" s="634"/>
    </row>
    <row r="33" spans="1:15" s="147" customFormat="1" ht="15.95" customHeight="1">
      <c r="A33" s="628"/>
      <c r="B33" s="629"/>
      <c r="C33" s="8">
        <v>28</v>
      </c>
      <c r="D33" s="10" t="s">
        <v>276</v>
      </c>
      <c r="E33" s="8"/>
      <c r="F33" s="8"/>
      <c r="G33" s="8"/>
      <c r="H33" s="8"/>
      <c r="I33" s="8">
        <v>2</v>
      </c>
      <c r="J33" s="8"/>
      <c r="K33" s="8"/>
      <c r="L33" s="8"/>
      <c r="M33" s="8">
        <f t="shared" si="1"/>
        <v>32</v>
      </c>
      <c r="N33" s="8">
        <v>2</v>
      </c>
      <c r="O33" s="634"/>
    </row>
    <row r="34" spans="1:15" s="147" customFormat="1" ht="15.95" customHeight="1">
      <c r="A34" s="628"/>
      <c r="B34" s="629"/>
      <c r="C34" s="8">
        <v>29</v>
      </c>
      <c r="D34" s="10" t="s">
        <v>277</v>
      </c>
      <c r="E34" s="8"/>
      <c r="F34" s="8"/>
      <c r="G34" s="8"/>
      <c r="H34" s="8">
        <v>2</v>
      </c>
      <c r="I34" s="8"/>
      <c r="J34" s="8"/>
      <c r="K34" s="8"/>
      <c r="L34" s="8"/>
      <c r="M34" s="8">
        <f t="shared" si="1"/>
        <v>28</v>
      </c>
      <c r="N34" s="8">
        <v>2</v>
      </c>
      <c r="O34" s="634"/>
    </row>
    <row r="35" spans="1:15" s="147" customFormat="1" ht="15.95" customHeight="1">
      <c r="A35" s="628"/>
      <c r="B35" s="629"/>
      <c r="C35" s="8">
        <v>30</v>
      </c>
      <c r="D35" s="346" t="s">
        <v>278</v>
      </c>
      <c r="E35" s="275"/>
      <c r="F35" s="275"/>
      <c r="G35" s="275"/>
      <c r="H35" s="275"/>
      <c r="I35" s="347">
        <v>2</v>
      </c>
      <c r="J35" s="275"/>
      <c r="K35" s="275"/>
      <c r="L35" s="275"/>
      <c r="M35" s="347">
        <f t="shared" si="1"/>
        <v>32</v>
      </c>
      <c r="N35" s="347">
        <v>2</v>
      </c>
      <c r="O35" s="634"/>
    </row>
    <row r="36" spans="1:15" s="147" customFormat="1" ht="15.95" customHeight="1">
      <c r="A36" s="628"/>
      <c r="B36" s="629" t="s">
        <v>279</v>
      </c>
      <c r="C36" s="8">
        <v>31</v>
      </c>
      <c r="D36" s="15" t="s">
        <v>280</v>
      </c>
      <c r="E36" s="8">
        <v>1</v>
      </c>
      <c r="F36" s="8">
        <v>1</v>
      </c>
      <c r="G36" s="8"/>
      <c r="H36" s="8"/>
      <c r="I36" s="8"/>
      <c r="J36" s="8"/>
      <c r="K36" s="8"/>
      <c r="L36" s="8"/>
      <c r="M36" s="8">
        <f t="shared" si="1"/>
        <v>28</v>
      </c>
      <c r="N36" s="8">
        <v>2</v>
      </c>
      <c r="O36" s="634">
        <f>SUM(M36:M43)/(SUM(M6:M78))</f>
        <v>3.0107526881720432E-2</v>
      </c>
    </row>
    <row r="37" spans="1:15" s="147" customFormat="1" ht="15.95" customHeight="1">
      <c r="A37" s="628"/>
      <c r="B37" s="629"/>
      <c r="C37" s="8">
        <v>32</v>
      </c>
      <c r="D37" s="15" t="s">
        <v>281</v>
      </c>
      <c r="E37" s="8">
        <v>1</v>
      </c>
      <c r="F37" s="8">
        <v>1</v>
      </c>
      <c r="G37" s="8"/>
      <c r="H37" s="8"/>
      <c r="I37" s="8"/>
      <c r="J37" s="8"/>
      <c r="K37" s="8"/>
      <c r="L37" s="8"/>
      <c r="M37" s="8">
        <f t="shared" si="1"/>
        <v>28</v>
      </c>
      <c r="N37" s="8">
        <v>2</v>
      </c>
      <c r="O37" s="634"/>
    </row>
    <row r="38" spans="1:15" s="147" customFormat="1" ht="15.95" customHeight="1">
      <c r="A38" s="628"/>
      <c r="B38" s="629"/>
      <c r="C38" s="8">
        <v>33</v>
      </c>
      <c r="D38" s="24" t="s">
        <v>495</v>
      </c>
      <c r="E38" s="22" t="s">
        <v>75</v>
      </c>
      <c r="F38" s="8"/>
      <c r="G38" s="8"/>
      <c r="H38" s="8"/>
      <c r="I38" s="8"/>
      <c r="J38" s="8"/>
      <c r="K38" s="8"/>
      <c r="L38" s="8"/>
      <c r="M38" s="8"/>
      <c r="N38" s="8">
        <v>1</v>
      </c>
      <c r="O38" s="634"/>
    </row>
    <row r="39" spans="1:15" s="147" customFormat="1" ht="15.95" customHeight="1">
      <c r="A39" s="628"/>
      <c r="B39" s="629"/>
      <c r="C39" s="8">
        <v>34</v>
      </c>
      <c r="D39" s="15" t="s">
        <v>282</v>
      </c>
      <c r="E39" s="8"/>
      <c r="F39" s="8"/>
      <c r="G39" s="8"/>
      <c r="H39" s="8"/>
      <c r="I39" s="8"/>
      <c r="J39" s="8"/>
      <c r="K39" s="8"/>
      <c r="L39" s="8"/>
      <c r="M39" s="20" t="s">
        <v>283</v>
      </c>
      <c r="N39" s="20"/>
      <c r="O39" s="634"/>
    </row>
    <row r="40" spans="1:15" s="147" customFormat="1" ht="15.95" customHeight="1">
      <c r="A40" s="628"/>
      <c r="B40" s="629"/>
      <c r="C40" s="8">
        <v>35</v>
      </c>
      <c r="D40" s="15" t="s">
        <v>284</v>
      </c>
      <c r="E40" s="8"/>
      <c r="F40" s="8"/>
      <c r="G40" s="8"/>
      <c r="H40" s="8" t="s">
        <v>285</v>
      </c>
      <c r="I40" s="8"/>
      <c r="J40" s="8"/>
      <c r="K40" s="8"/>
      <c r="L40" s="8"/>
      <c r="M40" s="8"/>
      <c r="N40" s="8">
        <v>1</v>
      </c>
      <c r="O40" s="634"/>
    </row>
    <row r="41" spans="1:15" s="147" customFormat="1" ht="15.95" customHeight="1">
      <c r="A41" s="628"/>
      <c r="B41" s="629"/>
      <c r="C41" s="8">
        <v>36</v>
      </c>
      <c r="D41" s="15" t="s">
        <v>286</v>
      </c>
      <c r="E41" s="8"/>
      <c r="F41" s="8"/>
      <c r="G41" s="8"/>
      <c r="H41" s="8"/>
      <c r="I41" s="8"/>
      <c r="J41" s="8" t="s">
        <v>477</v>
      </c>
      <c r="K41" s="8"/>
      <c r="L41" s="8"/>
      <c r="M41" s="8"/>
      <c r="N41" s="8">
        <v>7</v>
      </c>
      <c r="O41" s="634"/>
    </row>
    <row r="42" spans="1:15" s="147" customFormat="1" ht="15.95" customHeight="1">
      <c r="A42" s="628"/>
      <c r="B42" s="629"/>
      <c r="C42" s="8">
        <v>37</v>
      </c>
      <c r="D42" s="385" t="s">
        <v>730</v>
      </c>
      <c r="E42" s="8"/>
      <c r="F42" s="8"/>
      <c r="G42" s="8"/>
      <c r="H42" s="8"/>
      <c r="I42" s="8"/>
      <c r="J42" s="8" t="s">
        <v>287</v>
      </c>
      <c r="K42" s="8"/>
      <c r="L42" s="8"/>
      <c r="M42" s="8"/>
      <c r="N42" s="8">
        <v>2</v>
      </c>
      <c r="O42" s="634"/>
    </row>
    <row r="43" spans="1:15" s="147" customFormat="1" ht="15.95" customHeight="1">
      <c r="A43" s="628"/>
      <c r="B43" s="629"/>
      <c r="C43" s="8">
        <v>38</v>
      </c>
      <c r="D43" s="15" t="s">
        <v>216</v>
      </c>
      <c r="E43" s="8"/>
      <c r="F43" s="8"/>
      <c r="G43" s="8"/>
      <c r="H43" s="8"/>
      <c r="I43" s="8"/>
      <c r="J43" s="8" t="s">
        <v>326</v>
      </c>
      <c r="K43" s="8"/>
      <c r="L43" s="8"/>
      <c r="M43" s="8"/>
      <c r="N43" s="8">
        <v>1</v>
      </c>
      <c r="O43" s="634"/>
    </row>
    <row r="44" spans="1:15" s="147" customFormat="1" ht="18" customHeight="1">
      <c r="A44" s="628" t="s">
        <v>288</v>
      </c>
      <c r="B44" s="629" t="s">
        <v>289</v>
      </c>
      <c r="C44" s="8">
        <v>39</v>
      </c>
      <c r="D44" s="148" t="s">
        <v>291</v>
      </c>
      <c r="E44" s="8"/>
      <c r="F44" s="8"/>
      <c r="G44" s="633" t="s">
        <v>605</v>
      </c>
      <c r="H44" s="633"/>
      <c r="I44" s="149"/>
      <c r="J44" s="149"/>
      <c r="K44" s="8"/>
      <c r="L44" s="632" t="s">
        <v>240</v>
      </c>
      <c r="M44" s="627">
        <f>2*16+2*14</f>
        <v>60</v>
      </c>
      <c r="N44" s="627">
        <v>2</v>
      </c>
      <c r="O44" s="634">
        <f>M44/(SUM(M6:M78))</f>
        <v>3.2258064516129031E-2</v>
      </c>
    </row>
    <row r="45" spans="1:15" s="147" customFormat="1" ht="18" customHeight="1">
      <c r="A45" s="628"/>
      <c r="B45" s="629"/>
      <c r="C45" s="8">
        <v>40</v>
      </c>
      <c r="D45" s="27" t="s">
        <v>571</v>
      </c>
      <c r="E45" s="8"/>
      <c r="F45" s="8"/>
      <c r="G45" s="633"/>
      <c r="H45" s="633"/>
      <c r="I45" s="149"/>
      <c r="J45" s="149"/>
      <c r="K45" s="8"/>
      <c r="L45" s="632"/>
      <c r="M45" s="627"/>
      <c r="N45" s="627"/>
      <c r="O45" s="634"/>
    </row>
    <row r="46" spans="1:15" s="147" customFormat="1" ht="18" customHeight="1">
      <c r="A46" s="628"/>
      <c r="B46" s="629"/>
      <c r="C46" s="8">
        <v>41</v>
      </c>
      <c r="D46" s="327" t="s">
        <v>595</v>
      </c>
      <c r="E46" s="8"/>
      <c r="F46" s="8"/>
      <c r="G46" s="633"/>
      <c r="H46" s="633"/>
      <c r="I46" s="149"/>
      <c r="J46" s="149"/>
      <c r="K46" s="8"/>
      <c r="L46" s="627"/>
      <c r="M46" s="627"/>
      <c r="N46" s="627"/>
      <c r="O46" s="634"/>
    </row>
    <row r="47" spans="1:15" s="147" customFormat="1" ht="18" customHeight="1">
      <c r="A47" s="628"/>
      <c r="B47" s="629"/>
      <c r="C47" s="8">
        <v>42</v>
      </c>
      <c r="D47" s="26" t="s">
        <v>80</v>
      </c>
      <c r="E47" s="8"/>
      <c r="F47" s="8"/>
      <c r="G47" s="633"/>
      <c r="H47" s="633"/>
      <c r="I47" s="149"/>
      <c r="J47" s="149"/>
      <c r="K47" s="8"/>
      <c r="L47" s="627"/>
      <c r="M47" s="627"/>
      <c r="N47" s="627"/>
      <c r="O47" s="634"/>
    </row>
    <row r="48" spans="1:15" s="147" customFormat="1" ht="18" customHeight="1">
      <c r="A48" s="628"/>
      <c r="B48" s="629"/>
      <c r="C48" s="8">
        <v>43</v>
      </c>
      <c r="D48" s="24" t="s">
        <v>81</v>
      </c>
      <c r="E48" s="8"/>
      <c r="F48" s="8"/>
      <c r="G48" s="633"/>
      <c r="H48" s="633"/>
      <c r="I48" s="149"/>
      <c r="J48" s="149"/>
      <c r="K48" s="8"/>
      <c r="L48" s="627"/>
      <c r="M48" s="627"/>
      <c r="N48" s="627"/>
      <c r="O48" s="634"/>
    </row>
    <row r="49" spans="1:15" s="147" customFormat="1" ht="18" customHeight="1">
      <c r="A49" s="628"/>
      <c r="B49" s="629"/>
      <c r="C49" s="8">
        <v>44</v>
      </c>
      <c r="D49" s="24" t="s">
        <v>229</v>
      </c>
      <c r="E49" s="8"/>
      <c r="F49" s="8"/>
      <c r="G49" s="633"/>
      <c r="H49" s="633"/>
      <c r="I49" s="149"/>
      <c r="J49" s="149"/>
      <c r="K49" s="8"/>
      <c r="L49" s="627"/>
      <c r="M49" s="627"/>
      <c r="N49" s="627"/>
      <c r="O49" s="634"/>
    </row>
    <row r="50" spans="1:15" s="147" customFormat="1" ht="18" customHeight="1">
      <c r="A50" s="628"/>
      <c r="B50" s="629"/>
      <c r="C50" s="8">
        <v>45</v>
      </c>
      <c r="D50" s="24" t="s">
        <v>82</v>
      </c>
      <c r="E50" s="8"/>
      <c r="F50" s="8"/>
      <c r="G50" s="633"/>
      <c r="H50" s="633"/>
      <c r="I50" s="149"/>
      <c r="J50" s="149"/>
      <c r="K50" s="8"/>
      <c r="L50" s="627"/>
      <c r="M50" s="627"/>
      <c r="N50" s="627"/>
      <c r="O50" s="634"/>
    </row>
    <row r="51" spans="1:15" s="147" customFormat="1" ht="18" customHeight="1">
      <c r="A51" s="628"/>
      <c r="B51" s="629"/>
      <c r="C51" s="8">
        <v>46</v>
      </c>
      <c r="D51" s="24" t="s">
        <v>83</v>
      </c>
      <c r="E51" s="8"/>
      <c r="F51" s="8"/>
      <c r="G51" s="633"/>
      <c r="H51" s="633"/>
      <c r="I51" s="149"/>
      <c r="J51" s="149"/>
      <c r="K51" s="8"/>
      <c r="L51" s="627"/>
      <c r="M51" s="627"/>
      <c r="N51" s="627"/>
      <c r="O51" s="634"/>
    </row>
    <row r="52" spans="1:15" s="147" customFormat="1" ht="18" customHeight="1">
      <c r="A52" s="628"/>
      <c r="B52" s="629"/>
      <c r="C52" s="8">
        <v>47</v>
      </c>
      <c r="D52" s="24" t="s">
        <v>84</v>
      </c>
      <c r="E52" s="8"/>
      <c r="F52" s="8"/>
      <c r="G52" s="633"/>
      <c r="H52" s="633"/>
      <c r="I52" s="149"/>
      <c r="J52" s="149"/>
      <c r="K52" s="8"/>
      <c r="L52" s="627"/>
      <c r="M52" s="627"/>
      <c r="N52" s="627"/>
      <c r="O52" s="634"/>
    </row>
    <row r="53" spans="1:15" s="147" customFormat="1" ht="18" customHeight="1">
      <c r="A53" s="628"/>
      <c r="B53" s="629"/>
      <c r="C53" s="8">
        <v>48</v>
      </c>
      <c r="D53" s="24" t="s">
        <v>112</v>
      </c>
      <c r="E53" s="8"/>
      <c r="F53" s="8"/>
      <c r="G53" s="633"/>
      <c r="H53" s="633"/>
      <c r="I53" s="149"/>
      <c r="J53" s="149"/>
      <c r="K53" s="8"/>
      <c r="L53" s="627"/>
      <c r="M53" s="627"/>
      <c r="N53" s="627"/>
      <c r="O53" s="634"/>
    </row>
    <row r="54" spans="1:15" s="147" customFormat="1" ht="18" customHeight="1">
      <c r="A54" s="628"/>
      <c r="B54" s="629"/>
      <c r="C54" s="8">
        <v>49</v>
      </c>
      <c r="D54" s="24" t="s">
        <v>85</v>
      </c>
      <c r="E54" s="8"/>
      <c r="F54" s="8"/>
      <c r="G54" s="633"/>
      <c r="H54" s="633"/>
      <c r="I54" s="149"/>
      <c r="J54" s="149"/>
      <c r="K54" s="8"/>
      <c r="L54" s="627"/>
      <c r="M54" s="627"/>
      <c r="N54" s="627"/>
      <c r="O54" s="634"/>
    </row>
    <row r="55" spans="1:15" s="147" customFormat="1" ht="18" customHeight="1">
      <c r="A55" s="628"/>
      <c r="B55" s="629"/>
      <c r="C55" s="8">
        <v>50</v>
      </c>
      <c r="D55" s="24" t="s">
        <v>86</v>
      </c>
      <c r="E55" s="8"/>
      <c r="F55" s="8"/>
      <c r="G55" s="633"/>
      <c r="H55" s="633"/>
      <c r="I55" s="149"/>
      <c r="J55" s="149"/>
      <c r="K55" s="8"/>
      <c r="L55" s="627"/>
      <c r="M55" s="627"/>
      <c r="N55" s="627"/>
      <c r="O55" s="634"/>
    </row>
    <row r="56" spans="1:15" s="147" customFormat="1" ht="18" customHeight="1">
      <c r="A56" s="628"/>
      <c r="B56" s="629"/>
      <c r="C56" s="8">
        <v>51</v>
      </c>
      <c r="D56" s="24" t="s">
        <v>87</v>
      </c>
      <c r="E56" s="8"/>
      <c r="F56" s="8"/>
      <c r="G56" s="633"/>
      <c r="H56" s="633"/>
      <c r="I56" s="149"/>
      <c r="J56" s="149"/>
      <c r="K56" s="8"/>
      <c r="L56" s="627"/>
      <c r="M56" s="627"/>
      <c r="N56" s="627"/>
      <c r="O56" s="634"/>
    </row>
    <row r="57" spans="1:15" s="147" customFormat="1" ht="18" customHeight="1">
      <c r="A57" s="628"/>
      <c r="B57" s="629"/>
      <c r="C57" s="8">
        <v>52</v>
      </c>
      <c r="D57" s="24" t="s">
        <v>88</v>
      </c>
      <c r="E57" s="8"/>
      <c r="F57" s="8"/>
      <c r="G57" s="633"/>
      <c r="H57" s="633"/>
      <c r="I57" s="149"/>
      <c r="J57" s="149"/>
      <c r="K57" s="8"/>
      <c r="L57" s="627"/>
      <c r="M57" s="627"/>
      <c r="N57" s="627"/>
      <c r="O57" s="634"/>
    </row>
    <row r="58" spans="1:15" s="147" customFormat="1" ht="18" customHeight="1">
      <c r="A58" s="628"/>
      <c r="B58" s="629"/>
      <c r="C58" s="8">
        <v>53</v>
      </c>
      <c r="D58" s="24" t="s">
        <v>113</v>
      </c>
      <c r="E58" s="8"/>
      <c r="F58" s="8"/>
      <c r="G58" s="633"/>
      <c r="H58" s="633"/>
      <c r="I58" s="149"/>
      <c r="J58" s="149"/>
      <c r="K58" s="8"/>
      <c r="L58" s="627"/>
      <c r="M58" s="627"/>
      <c r="N58" s="627"/>
      <c r="O58" s="634"/>
    </row>
    <row r="59" spans="1:15" s="147" customFormat="1" ht="18" customHeight="1">
      <c r="A59" s="628"/>
      <c r="B59" s="629"/>
      <c r="C59" s="8">
        <v>54</v>
      </c>
      <c r="D59" s="24" t="s">
        <v>89</v>
      </c>
      <c r="E59" s="8"/>
      <c r="F59" s="8"/>
      <c r="G59" s="633"/>
      <c r="H59" s="633"/>
      <c r="I59" s="149"/>
      <c r="J59" s="149"/>
      <c r="K59" s="8"/>
      <c r="L59" s="627"/>
      <c r="M59" s="627"/>
      <c r="N59" s="627"/>
      <c r="O59" s="634"/>
    </row>
    <row r="60" spans="1:15" s="147" customFormat="1" ht="18" customHeight="1">
      <c r="A60" s="628"/>
      <c r="B60" s="629"/>
      <c r="C60" s="8">
        <v>55</v>
      </c>
      <c r="D60" s="24" t="s">
        <v>90</v>
      </c>
      <c r="E60" s="8"/>
      <c r="F60" s="8"/>
      <c r="G60" s="633"/>
      <c r="H60" s="633"/>
      <c r="I60" s="149"/>
      <c r="J60" s="149"/>
      <c r="K60" s="8"/>
      <c r="L60" s="627"/>
      <c r="M60" s="627"/>
      <c r="N60" s="627"/>
      <c r="O60" s="634"/>
    </row>
    <row r="61" spans="1:15" s="147" customFormat="1" ht="18" customHeight="1">
      <c r="A61" s="628"/>
      <c r="B61" s="629"/>
      <c r="C61" s="8">
        <v>56</v>
      </c>
      <c r="D61" s="24" t="s">
        <v>91</v>
      </c>
      <c r="E61" s="8"/>
      <c r="F61" s="8"/>
      <c r="G61" s="633"/>
      <c r="H61" s="633"/>
      <c r="I61" s="149"/>
      <c r="J61" s="149"/>
      <c r="K61" s="8"/>
      <c r="L61" s="627"/>
      <c r="M61" s="627"/>
      <c r="N61" s="627"/>
      <c r="O61" s="634"/>
    </row>
    <row r="62" spans="1:15" s="147" customFormat="1" ht="18" customHeight="1">
      <c r="A62" s="628"/>
      <c r="B62" s="629"/>
      <c r="C62" s="8">
        <v>57</v>
      </c>
      <c r="D62" s="24" t="s">
        <v>230</v>
      </c>
      <c r="E62" s="8"/>
      <c r="F62" s="8"/>
      <c r="G62" s="633"/>
      <c r="H62" s="633"/>
      <c r="I62" s="149"/>
      <c r="J62" s="149"/>
      <c r="K62" s="8"/>
      <c r="L62" s="627"/>
      <c r="M62" s="627"/>
      <c r="N62" s="627"/>
      <c r="O62" s="634"/>
    </row>
    <row r="63" spans="1:15" s="147" customFormat="1" ht="18" customHeight="1">
      <c r="A63" s="628"/>
      <c r="B63" s="629"/>
      <c r="C63" s="8">
        <v>58</v>
      </c>
      <c r="D63" s="24" t="s">
        <v>92</v>
      </c>
      <c r="E63" s="8"/>
      <c r="F63" s="8"/>
      <c r="G63" s="633"/>
      <c r="H63" s="633"/>
      <c r="I63" s="149"/>
      <c r="J63" s="149"/>
      <c r="K63" s="8"/>
      <c r="L63" s="627"/>
      <c r="M63" s="627"/>
      <c r="N63" s="627"/>
      <c r="O63" s="634"/>
    </row>
    <row r="64" spans="1:15" s="147" customFormat="1" ht="18" customHeight="1">
      <c r="A64" s="628"/>
      <c r="B64" s="629"/>
      <c r="C64" s="8">
        <v>59</v>
      </c>
      <c r="D64" s="333" t="s">
        <v>602</v>
      </c>
      <c r="E64" s="8"/>
      <c r="F64" s="8"/>
      <c r="G64" s="633"/>
      <c r="H64" s="633"/>
      <c r="I64" s="149"/>
      <c r="J64" s="149"/>
      <c r="K64" s="8"/>
      <c r="L64" s="627"/>
      <c r="M64" s="627"/>
      <c r="N64" s="627"/>
      <c r="O64" s="634"/>
    </row>
    <row r="65" spans="1:15" s="147" customFormat="1" ht="18" customHeight="1">
      <c r="A65" s="628"/>
      <c r="B65" s="629"/>
      <c r="C65" s="8">
        <v>60</v>
      </c>
      <c r="D65" s="333" t="s">
        <v>479</v>
      </c>
      <c r="E65" s="8"/>
      <c r="F65" s="8"/>
      <c r="G65" s="633"/>
      <c r="H65" s="633"/>
      <c r="I65" s="149"/>
      <c r="J65" s="149"/>
      <c r="K65" s="8"/>
      <c r="L65" s="627"/>
      <c r="M65" s="627"/>
      <c r="N65" s="627"/>
      <c r="O65" s="634"/>
    </row>
    <row r="66" spans="1:15" s="147" customFormat="1" ht="18" customHeight="1">
      <c r="A66" s="628"/>
      <c r="B66" s="629"/>
      <c r="C66" s="8">
        <v>61</v>
      </c>
      <c r="D66" s="333" t="s">
        <v>471</v>
      </c>
      <c r="E66" s="8"/>
      <c r="F66" s="8"/>
      <c r="G66" s="633"/>
      <c r="H66" s="633"/>
      <c r="I66" s="149"/>
      <c r="J66" s="149"/>
      <c r="K66" s="8"/>
      <c r="L66" s="627"/>
      <c r="M66" s="627"/>
      <c r="N66" s="627"/>
      <c r="O66" s="634"/>
    </row>
    <row r="67" spans="1:15" s="147" customFormat="1" ht="18" customHeight="1">
      <c r="A67" s="628"/>
      <c r="B67" s="629"/>
      <c r="C67" s="8">
        <v>62</v>
      </c>
      <c r="D67" s="24" t="s">
        <v>93</v>
      </c>
      <c r="E67" s="8"/>
      <c r="F67" s="8"/>
      <c r="G67" s="633"/>
      <c r="H67" s="633"/>
      <c r="I67" s="149"/>
      <c r="J67" s="149"/>
      <c r="K67" s="8"/>
      <c r="L67" s="627"/>
      <c r="M67" s="627"/>
      <c r="N67" s="627"/>
      <c r="O67" s="634"/>
    </row>
    <row r="68" spans="1:15" s="147" customFormat="1" ht="18" customHeight="1">
      <c r="A68" s="628"/>
      <c r="B68" s="629"/>
      <c r="C68" s="8">
        <v>63</v>
      </c>
      <c r="D68" s="85" t="s">
        <v>94</v>
      </c>
      <c r="E68" s="8"/>
      <c r="F68" s="8"/>
      <c r="G68" s="633"/>
      <c r="H68" s="633"/>
      <c r="I68" s="149"/>
      <c r="J68" s="149"/>
      <c r="K68" s="8"/>
      <c r="L68" s="627"/>
      <c r="M68" s="627"/>
      <c r="N68" s="627"/>
      <c r="O68" s="634"/>
    </row>
    <row r="69" spans="1:15" s="147" customFormat="1" ht="18" customHeight="1">
      <c r="A69" s="628"/>
      <c r="B69" s="629"/>
      <c r="C69" s="8">
        <v>64</v>
      </c>
      <c r="D69" s="24" t="s">
        <v>95</v>
      </c>
      <c r="E69" s="8"/>
      <c r="F69" s="8"/>
      <c r="G69" s="633"/>
      <c r="H69" s="633"/>
      <c r="I69" s="149"/>
      <c r="J69" s="149"/>
      <c r="K69" s="8"/>
      <c r="L69" s="627"/>
      <c r="M69" s="627"/>
      <c r="N69" s="627"/>
      <c r="O69" s="634"/>
    </row>
    <row r="70" spans="1:15" s="147" customFormat="1" ht="18" customHeight="1">
      <c r="A70" s="628"/>
      <c r="B70" s="629"/>
      <c r="C70" s="8">
        <v>65</v>
      </c>
      <c r="D70" s="24" t="s">
        <v>96</v>
      </c>
      <c r="E70" s="8"/>
      <c r="F70" s="8"/>
      <c r="G70" s="633"/>
      <c r="H70" s="633"/>
      <c r="I70" s="149"/>
      <c r="J70" s="149"/>
      <c r="K70" s="8"/>
      <c r="L70" s="627"/>
      <c r="M70" s="627"/>
      <c r="N70" s="627"/>
      <c r="O70" s="634"/>
    </row>
    <row r="71" spans="1:15" s="147" customFormat="1" ht="18" customHeight="1">
      <c r="A71" s="628"/>
      <c r="B71" s="629"/>
      <c r="C71" s="8">
        <v>66</v>
      </c>
      <c r="D71" s="24" t="s">
        <v>97</v>
      </c>
      <c r="E71" s="8"/>
      <c r="F71" s="8"/>
      <c r="G71" s="633"/>
      <c r="H71" s="633"/>
      <c r="I71" s="149"/>
      <c r="J71" s="149"/>
      <c r="K71" s="8"/>
      <c r="L71" s="627"/>
      <c r="M71" s="627"/>
      <c r="N71" s="627"/>
      <c r="O71" s="634"/>
    </row>
    <row r="72" spans="1:15" s="147" customFormat="1" ht="18" customHeight="1">
      <c r="A72" s="628"/>
      <c r="B72" s="629"/>
      <c r="C72" s="8">
        <v>67</v>
      </c>
      <c r="D72" s="24" t="s">
        <v>98</v>
      </c>
      <c r="E72" s="8"/>
      <c r="F72" s="8"/>
      <c r="G72" s="633"/>
      <c r="H72" s="633"/>
      <c r="I72" s="149"/>
      <c r="J72" s="149"/>
      <c r="K72" s="8"/>
      <c r="L72" s="627"/>
      <c r="M72" s="627"/>
      <c r="N72" s="627"/>
      <c r="O72" s="634"/>
    </row>
    <row r="73" spans="1:15" s="147" customFormat="1" ht="18" customHeight="1">
      <c r="A73" s="628"/>
      <c r="B73" s="629"/>
      <c r="C73" s="8">
        <v>68</v>
      </c>
      <c r="D73" s="24" t="s">
        <v>114</v>
      </c>
      <c r="E73" s="8"/>
      <c r="F73" s="8"/>
      <c r="G73" s="633"/>
      <c r="H73" s="633"/>
      <c r="I73" s="149"/>
      <c r="J73" s="149"/>
      <c r="K73" s="8"/>
      <c r="L73" s="627"/>
      <c r="M73" s="627"/>
      <c r="N73" s="627"/>
      <c r="O73" s="634"/>
    </row>
    <row r="74" spans="1:15" s="147" customFormat="1" ht="18" customHeight="1">
      <c r="A74" s="628"/>
      <c r="B74" s="629"/>
      <c r="C74" s="8">
        <v>69</v>
      </c>
      <c r="D74" s="24" t="s">
        <v>99</v>
      </c>
      <c r="E74" s="8"/>
      <c r="F74" s="8"/>
      <c r="G74" s="633"/>
      <c r="H74" s="633"/>
      <c r="I74" s="149"/>
      <c r="J74" s="149"/>
      <c r="K74" s="8"/>
      <c r="L74" s="627"/>
      <c r="M74" s="627"/>
      <c r="N74" s="627"/>
      <c r="O74" s="634"/>
    </row>
    <row r="75" spans="1:15" s="147" customFormat="1" ht="18" customHeight="1">
      <c r="A75" s="628"/>
      <c r="B75" s="629"/>
      <c r="C75" s="8"/>
      <c r="D75" s="150"/>
      <c r="E75" s="8"/>
      <c r="F75" s="8"/>
      <c r="G75" s="633"/>
      <c r="H75" s="633"/>
      <c r="I75" s="149"/>
      <c r="J75" s="149"/>
      <c r="K75" s="8"/>
      <c r="L75" s="627"/>
      <c r="M75" s="627"/>
      <c r="N75" s="627"/>
      <c r="O75" s="634"/>
    </row>
    <row r="76" spans="1:15" s="147" customFormat="1" ht="18" customHeight="1">
      <c r="A76" s="628"/>
      <c r="B76" s="629"/>
      <c r="C76" s="8"/>
      <c r="D76" s="150"/>
      <c r="E76" s="8"/>
      <c r="F76" s="8"/>
      <c r="G76" s="633"/>
      <c r="H76" s="633"/>
      <c r="I76" s="149"/>
      <c r="J76" s="149"/>
      <c r="K76" s="8"/>
      <c r="L76" s="627"/>
      <c r="M76" s="627"/>
      <c r="N76" s="627"/>
      <c r="O76" s="634"/>
    </row>
    <row r="77" spans="1:15" s="147" customFormat="1" ht="18" customHeight="1">
      <c r="A77" s="628"/>
      <c r="B77" s="629"/>
      <c r="C77" s="8"/>
      <c r="D77" s="150"/>
      <c r="E77" s="8"/>
      <c r="F77" s="8"/>
      <c r="G77" s="633"/>
      <c r="H77" s="633"/>
      <c r="I77" s="149"/>
      <c r="J77" s="149"/>
      <c r="K77" s="8"/>
      <c r="L77" s="627"/>
      <c r="M77" s="627"/>
      <c r="N77" s="627"/>
      <c r="O77" s="634"/>
    </row>
    <row r="78" spans="1:15" s="147" customFormat="1" ht="18" customHeight="1">
      <c r="A78" s="628"/>
      <c r="B78" s="629"/>
      <c r="C78" s="8"/>
      <c r="D78" s="150"/>
      <c r="E78" s="8"/>
      <c r="F78" s="8"/>
      <c r="G78" s="633"/>
      <c r="H78" s="633"/>
      <c r="I78" s="149"/>
      <c r="J78" s="149"/>
      <c r="K78" s="8"/>
      <c r="L78" s="627"/>
      <c r="M78" s="627"/>
      <c r="N78" s="627"/>
      <c r="O78" s="634"/>
    </row>
    <row r="79" spans="1:15" s="147" customFormat="1" ht="18" customHeight="1">
      <c r="A79" s="450" t="s">
        <v>703</v>
      </c>
      <c r="B79" s="451"/>
      <c r="C79" s="451"/>
      <c r="D79" s="452"/>
      <c r="E79" s="151">
        <f>SUM(E6:E78)</f>
        <v>24</v>
      </c>
      <c r="F79" s="151">
        <f>SUM(F6:F78)</f>
        <v>26</v>
      </c>
      <c r="G79" s="151">
        <f>SUM(G6:G43)+2</f>
        <v>26</v>
      </c>
      <c r="H79" s="151">
        <f>SUM(H6:H43)+2</f>
        <v>28</v>
      </c>
      <c r="I79" s="151">
        <f>SUM(I6:I43)</f>
        <v>22</v>
      </c>
      <c r="J79" s="151"/>
      <c r="K79" s="151"/>
      <c r="L79" s="151"/>
      <c r="M79" s="151">
        <f>SUM(M6:M78)</f>
        <v>1860</v>
      </c>
      <c r="N79" s="151">
        <f>SUM(N6:N78)</f>
        <v>136</v>
      </c>
      <c r="O79" s="366">
        <f>SUM(O6:O78)</f>
        <v>1.0000000000000002</v>
      </c>
    </row>
  </sheetData>
  <mergeCells count="30">
    <mergeCell ref="A1:O1"/>
    <mergeCell ref="H2:O2"/>
    <mergeCell ref="E3:F3"/>
    <mergeCell ref="G3:H3"/>
    <mergeCell ref="I3:J3"/>
    <mergeCell ref="K3:L3"/>
    <mergeCell ref="C3:C5"/>
    <mergeCell ref="A3:B5"/>
    <mergeCell ref="N3:N5"/>
    <mergeCell ref="M3:M5"/>
    <mergeCell ref="D3:D5"/>
    <mergeCell ref="K4:K5"/>
    <mergeCell ref="L4:L5"/>
    <mergeCell ref="O44:O78"/>
    <mergeCell ref="O3:O5"/>
    <mergeCell ref="O6:O20"/>
    <mergeCell ref="O21:O35"/>
    <mergeCell ref="O36:O43"/>
    <mergeCell ref="N18:N20"/>
    <mergeCell ref="N44:N78"/>
    <mergeCell ref="A79:D79"/>
    <mergeCell ref="A6:A43"/>
    <mergeCell ref="A44:A78"/>
    <mergeCell ref="B6:B20"/>
    <mergeCell ref="B21:B35"/>
    <mergeCell ref="B36:B43"/>
    <mergeCell ref="B44:B78"/>
    <mergeCell ref="L44:L78"/>
    <mergeCell ref="M44:M78"/>
    <mergeCell ref="G44:H78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&amp;C&amp;10地理教育专业  314级  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3" customWidth="1"/>
    <col min="4" max="4" width="20.375" style="144" customWidth="1"/>
    <col min="5" max="10" width="4.5" style="143" customWidth="1"/>
    <col min="11" max="12" width="3.875" style="152" customWidth="1"/>
    <col min="13" max="14" width="4.625" style="143" customWidth="1"/>
    <col min="15" max="15" width="5.625" style="143" customWidth="1"/>
    <col min="16" max="252" width="8.75" style="143" customWidth="1"/>
    <col min="253" max="16384" width="8.75" style="143"/>
  </cols>
  <sheetData>
    <row r="1" spans="1:15" ht="30" customHeight="1">
      <c r="A1" s="637" t="s">
        <v>721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40" t="s">
        <v>231</v>
      </c>
      <c r="B3" s="638"/>
      <c r="C3" s="639" t="s">
        <v>232</v>
      </c>
      <c r="D3" s="643" t="s">
        <v>233</v>
      </c>
      <c r="E3" s="638" t="s">
        <v>234</v>
      </c>
      <c r="F3" s="638"/>
      <c r="G3" s="638" t="s">
        <v>235</v>
      </c>
      <c r="H3" s="638"/>
      <c r="I3" s="638" t="s">
        <v>236</v>
      </c>
      <c r="J3" s="638"/>
      <c r="K3" s="638" t="s">
        <v>290</v>
      </c>
      <c r="L3" s="638"/>
      <c r="M3" s="639" t="s">
        <v>237</v>
      </c>
      <c r="N3" s="639" t="s">
        <v>435</v>
      </c>
      <c r="O3" s="635" t="s">
        <v>238</v>
      </c>
    </row>
    <row r="4" spans="1:15" ht="18" customHeight="1">
      <c r="A4" s="641"/>
      <c r="B4" s="642"/>
      <c r="C4" s="630"/>
      <c r="D4" s="644"/>
      <c r="E4" s="145">
        <v>1</v>
      </c>
      <c r="F4" s="145">
        <v>2</v>
      </c>
      <c r="G4" s="145">
        <v>3</v>
      </c>
      <c r="H4" s="145">
        <v>4</v>
      </c>
      <c r="I4" s="145">
        <v>5</v>
      </c>
      <c r="J4" s="145">
        <v>6</v>
      </c>
      <c r="K4" s="644" t="s">
        <v>239</v>
      </c>
      <c r="L4" s="644" t="s">
        <v>240</v>
      </c>
      <c r="M4" s="630"/>
      <c r="N4" s="496"/>
      <c r="O4" s="636"/>
    </row>
    <row r="5" spans="1:15" ht="18" customHeight="1">
      <c r="A5" s="641"/>
      <c r="B5" s="642"/>
      <c r="C5" s="630"/>
      <c r="D5" s="644"/>
      <c r="E5" s="146" t="s">
        <v>241</v>
      </c>
      <c r="F5" s="146" t="s">
        <v>241</v>
      </c>
      <c r="G5" s="146" t="s">
        <v>242</v>
      </c>
      <c r="H5" s="146" t="s">
        <v>241</v>
      </c>
      <c r="I5" s="146" t="s">
        <v>242</v>
      </c>
      <c r="J5" s="146" t="s">
        <v>39</v>
      </c>
      <c r="K5" s="644"/>
      <c r="L5" s="644"/>
      <c r="M5" s="630"/>
      <c r="N5" s="496"/>
      <c r="O5" s="636"/>
    </row>
    <row r="6" spans="1:15" s="147" customFormat="1" ht="15.95" customHeight="1">
      <c r="A6" s="628" t="s">
        <v>243</v>
      </c>
      <c r="B6" s="629" t="s">
        <v>244</v>
      </c>
      <c r="C6" s="8">
        <v>1</v>
      </c>
      <c r="D6" s="7" t="s">
        <v>245</v>
      </c>
      <c r="E6" s="22">
        <v>2</v>
      </c>
      <c r="F6" s="22">
        <v>2</v>
      </c>
      <c r="G6" s="8"/>
      <c r="H6" s="8"/>
      <c r="I6" s="8"/>
      <c r="J6" s="8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34">
        <f>SUM(M6:M20)/(SUM(M6:M78))</f>
        <v>0.41648106904231624</v>
      </c>
    </row>
    <row r="7" spans="1:15" s="147" customFormat="1" ht="15.95" customHeight="1">
      <c r="A7" s="628"/>
      <c r="B7" s="630"/>
      <c r="C7" s="8">
        <v>2</v>
      </c>
      <c r="D7" s="9" t="s">
        <v>246</v>
      </c>
      <c r="E7" s="8"/>
      <c r="F7" s="8"/>
      <c r="G7" s="22">
        <v>2</v>
      </c>
      <c r="H7" s="22">
        <v>2</v>
      </c>
      <c r="I7" s="8"/>
      <c r="J7" s="8"/>
      <c r="K7" s="22">
        <v>3</v>
      </c>
      <c r="L7" s="22">
        <v>4</v>
      </c>
      <c r="M7" s="22">
        <f t="shared" si="0"/>
        <v>60</v>
      </c>
      <c r="N7" s="22">
        <v>4</v>
      </c>
      <c r="O7" s="634"/>
    </row>
    <row r="8" spans="1:15" s="147" customFormat="1" ht="15.95" customHeight="1">
      <c r="A8" s="628"/>
      <c r="B8" s="630"/>
      <c r="C8" s="8">
        <v>3</v>
      </c>
      <c r="D8" s="10" t="s">
        <v>247</v>
      </c>
      <c r="E8" s="22">
        <v>2</v>
      </c>
      <c r="F8" s="22">
        <v>2</v>
      </c>
      <c r="G8" s="8"/>
      <c r="H8" s="8"/>
      <c r="I8" s="8"/>
      <c r="J8" s="8"/>
      <c r="K8" s="22">
        <v>1</v>
      </c>
      <c r="L8" s="22">
        <v>2</v>
      </c>
      <c r="M8" s="22">
        <f t="shared" si="0"/>
        <v>56</v>
      </c>
      <c r="N8" s="22">
        <v>3</v>
      </c>
      <c r="O8" s="634"/>
    </row>
    <row r="9" spans="1:15" s="147" customFormat="1" ht="15.95" customHeight="1">
      <c r="A9" s="628"/>
      <c r="B9" s="630"/>
      <c r="C9" s="8">
        <v>4</v>
      </c>
      <c r="D9" s="11" t="s">
        <v>248</v>
      </c>
      <c r="E9" s="8"/>
      <c r="F9" s="8"/>
      <c r="G9" s="22">
        <v>2</v>
      </c>
      <c r="H9" s="22">
        <v>2</v>
      </c>
      <c r="I9" s="22">
        <v>2</v>
      </c>
      <c r="J9" s="22"/>
      <c r="K9" s="22" t="s">
        <v>436</v>
      </c>
      <c r="L9" s="22">
        <v>4</v>
      </c>
      <c r="M9" s="22">
        <f t="shared" si="0"/>
        <v>92</v>
      </c>
      <c r="N9" s="22">
        <v>6</v>
      </c>
      <c r="O9" s="634"/>
    </row>
    <row r="10" spans="1:15" s="147" customFormat="1" ht="15.95" customHeight="1">
      <c r="A10" s="628"/>
      <c r="B10" s="630"/>
      <c r="C10" s="8">
        <v>5</v>
      </c>
      <c r="D10" s="12" t="s">
        <v>249</v>
      </c>
      <c r="E10" s="22">
        <v>2</v>
      </c>
      <c r="F10" s="22">
        <v>2</v>
      </c>
      <c r="G10" s="331">
        <v>0</v>
      </c>
      <c r="H10" s="331">
        <v>0</v>
      </c>
      <c r="I10" s="13"/>
      <c r="J10" s="13"/>
      <c r="K10" s="331">
        <v>1</v>
      </c>
      <c r="L10" s="331">
        <v>2</v>
      </c>
      <c r="M10" s="331">
        <f t="shared" si="0"/>
        <v>56</v>
      </c>
      <c r="N10" s="331">
        <v>3</v>
      </c>
      <c r="O10" s="634"/>
    </row>
    <row r="11" spans="1:15" s="147" customFormat="1" ht="15.95" customHeight="1">
      <c r="A11" s="628"/>
      <c r="B11" s="630"/>
      <c r="C11" s="8">
        <v>6</v>
      </c>
      <c r="D11" s="7" t="s">
        <v>250</v>
      </c>
      <c r="E11" s="22">
        <v>1</v>
      </c>
      <c r="F11" s="22">
        <v>1</v>
      </c>
      <c r="G11" s="14"/>
      <c r="H11" s="14"/>
      <c r="I11" s="8"/>
      <c r="J11" s="8"/>
      <c r="K11" s="22"/>
      <c r="L11" s="22" t="s">
        <v>439</v>
      </c>
      <c r="M11" s="22">
        <f t="shared" si="0"/>
        <v>28</v>
      </c>
      <c r="N11" s="22">
        <v>2</v>
      </c>
      <c r="O11" s="634"/>
    </row>
    <row r="12" spans="1:15" s="147" customFormat="1" ht="15.95" customHeight="1">
      <c r="A12" s="628"/>
      <c r="B12" s="630"/>
      <c r="C12" s="8">
        <v>7</v>
      </c>
      <c r="D12" s="7" t="s">
        <v>251</v>
      </c>
      <c r="E12" s="22">
        <v>1</v>
      </c>
      <c r="F12" s="22">
        <v>1</v>
      </c>
      <c r="G12" s="14"/>
      <c r="H12" s="14"/>
      <c r="I12" s="8"/>
      <c r="J12" s="8"/>
      <c r="K12" s="22"/>
      <c r="L12" s="22" t="s">
        <v>439</v>
      </c>
      <c r="M12" s="22">
        <f t="shared" si="0"/>
        <v>28</v>
      </c>
      <c r="N12" s="22">
        <v>2</v>
      </c>
      <c r="O12" s="634"/>
    </row>
    <row r="13" spans="1:15" s="147" customFormat="1" ht="15.95" customHeight="1">
      <c r="A13" s="628"/>
      <c r="B13" s="630"/>
      <c r="C13" s="8">
        <v>8</v>
      </c>
      <c r="D13" s="15" t="s">
        <v>252</v>
      </c>
      <c r="E13" s="22">
        <v>2</v>
      </c>
      <c r="F13" s="22">
        <v>2</v>
      </c>
      <c r="G13" s="22">
        <v>2</v>
      </c>
      <c r="H13" s="22">
        <v>2</v>
      </c>
      <c r="I13" s="8"/>
      <c r="J13" s="8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634"/>
    </row>
    <row r="14" spans="1:15" s="147" customFormat="1" ht="15.95" customHeight="1">
      <c r="A14" s="628"/>
      <c r="B14" s="630"/>
      <c r="C14" s="8">
        <v>9</v>
      </c>
      <c r="D14" s="15" t="s">
        <v>253</v>
      </c>
      <c r="E14" s="22">
        <v>2</v>
      </c>
      <c r="F14" s="22">
        <v>2</v>
      </c>
      <c r="G14" s="8"/>
      <c r="H14" s="8"/>
      <c r="I14" s="8"/>
      <c r="J14" s="8"/>
      <c r="K14" s="8"/>
      <c r="L14" s="8"/>
      <c r="M14" s="8">
        <f>E14*14+F14*14+G14*16+H14*14+I14*16+J14*14</f>
        <v>56</v>
      </c>
      <c r="N14" s="8">
        <v>3</v>
      </c>
      <c r="O14" s="634"/>
    </row>
    <row r="15" spans="1:15" s="147" customFormat="1" ht="15.95" customHeight="1">
      <c r="A15" s="628"/>
      <c r="B15" s="630"/>
      <c r="C15" s="8">
        <v>10</v>
      </c>
      <c r="D15" s="16" t="s">
        <v>254</v>
      </c>
      <c r="E15" s="8"/>
      <c r="F15" s="8"/>
      <c r="G15" s="8">
        <v>2</v>
      </c>
      <c r="H15" s="8">
        <v>2</v>
      </c>
      <c r="I15" s="8"/>
      <c r="J15" s="8"/>
      <c r="K15" s="8"/>
      <c r="L15" s="8"/>
      <c r="M15" s="8">
        <f>E15*14+F15*14+G15*16+H15*14+I15*16+J15*14</f>
        <v>60</v>
      </c>
      <c r="N15" s="8">
        <v>4</v>
      </c>
      <c r="O15" s="634"/>
    </row>
    <row r="16" spans="1:15" s="147" customFormat="1" ht="15.95" customHeight="1">
      <c r="A16" s="628"/>
      <c r="B16" s="630"/>
      <c r="C16" s="8">
        <v>11</v>
      </c>
      <c r="D16" s="17" t="s">
        <v>255</v>
      </c>
      <c r="E16" s="18"/>
      <c r="F16" s="18"/>
      <c r="G16" s="18"/>
      <c r="H16" s="344">
        <v>2</v>
      </c>
      <c r="I16" s="335">
        <v>0</v>
      </c>
      <c r="J16" s="19"/>
      <c r="K16" s="8"/>
      <c r="L16" s="8"/>
      <c r="M16" s="8">
        <f>E16*14+F16*14+G16*16+H16*14+I16*16+J16*14</f>
        <v>28</v>
      </c>
      <c r="N16" s="8">
        <v>2</v>
      </c>
      <c r="O16" s="634"/>
    </row>
    <row r="17" spans="1:15" s="147" customFormat="1" ht="15.95" customHeight="1">
      <c r="A17" s="628"/>
      <c r="B17" s="630"/>
      <c r="C17" s="8">
        <v>12</v>
      </c>
      <c r="D17" s="10" t="s">
        <v>256</v>
      </c>
      <c r="E17" s="22">
        <v>4</v>
      </c>
      <c r="F17" s="22">
        <v>4</v>
      </c>
      <c r="G17" s="8"/>
      <c r="H17" s="8"/>
      <c r="I17" s="8"/>
      <c r="J17" s="8"/>
      <c r="K17" s="8"/>
      <c r="L17" s="8"/>
      <c r="M17" s="8">
        <f>E17*14+F17*14+G17*16+H17*14+I17*16+J17*14</f>
        <v>112</v>
      </c>
      <c r="N17" s="8">
        <v>7</v>
      </c>
      <c r="O17" s="634"/>
    </row>
    <row r="18" spans="1:15" s="147" customFormat="1" ht="15.95" customHeight="1">
      <c r="A18" s="628"/>
      <c r="B18" s="631"/>
      <c r="C18" s="8">
        <v>13</v>
      </c>
      <c r="D18" s="10" t="s">
        <v>257</v>
      </c>
      <c r="E18" s="22" t="s">
        <v>258</v>
      </c>
      <c r="F18" s="22" t="s">
        <v>258</v>
      </c>
      <c r="G18" s="8" t="s">
        <v>258</v>
      </c>
      <c r="H18" s="8" t="s">
        <v>258</v>
      </c>
      <c r="I18" s="8" t="s">
        <v>258</v>
      </c>
      <c r="J18" s="8" t="s">
        <v>258</v>
      </c>
      <c r="K18" s="8"/>
      <c r="L18" s="8"/>
      <c r="M18" s="20" t="s">
        <v>259</v>
      </c>
      <c r="N18" s="627">
        <v>1</v>
      </c>
      <c r="O18" s="634"/>
    </row>
    <row r="19" spans="1:15" s="147" customFormat="1" ht="15.95" customHeight="1">
      <c r="A19" s="628"/>
      <c r="B19" s="631"/>
      <c r="C19" s="8">
        <v>14</v>
      </c>
      <c r="D19" s="10" t="s">
        <v>260</v>
      </c>
      <c r="E19" s="8" t="s">
        <v>261</v>
      </c>
      <c r="F19" s="8" t="s">
        <v>261</v>
      </c>
      <c r="G19" s="8" t="s">
        <v>261</v>
      </c>
      <c r="H19" s="8" t="s">
        <v>261</v>
      </c>
      <c r="I19" s="8"/>
      <c r="J19" s="8"/>
      <c r="K19" s="8"/>
      <c r="L19" s="8"/>
      <c r="M19" s="20" t="s">
        <v>259</v>
      </c>
      <c r="N19" s="627"/>
      <c r="O19" s="634"/>
    </row>
    <row r="20" spans="1:15" s="147" customFormat="1" ht="15.95" customHeight="1">
      <c r="A20" s="628"/>
      <c r="B20" s="631"/>
      <c r="C20" s="8">
        <v>15</v>
      </c>
      <c r="D20" s="21" t="s">
        <v>262</v>
      </c>
      <c r="E20" s="22" t="s">
        <v>263</v>
      </c>
      <c r="F20" s="8"/>
      <c r="G20" s="8"/>
      <c r="H20" s="8"/>
      <c r="I20" s="8" t="s">
        <v>258</v>
      </c>
      <c r="J20" s="8"/>
      <c r="K20" s="8"/>
      <c r="L20" s="8"/>
      <c r="M20" s="20" t="s">
        <v>259</v>
      </c>
      <c r="N20" s="627"/>
      <c r="O20" s="634"/>
    </row>
    <row r="21" spans="1:15" s="147" customFormat="1" ht="15.95" customHeight="1">
      <c r="A21" s="628"/>
      <c r="B21" s="629" t="s">
        <v>264</v>
      </c>
      <c r="C21" s="8">
        <v>16</v>
      </c>
      <c r="D21" s="10" t="s">
        <v>265</v>
      </c>
      <c r="E21" s="8">
        <v>4</v>
      </c>
      <c r="F21" s="8">
        <v>2</v>
      </c>
      <c r="G21" s="8"/>
      <c r="H21" s="8"/>
      <c r="I21" s="8"/>
      <c r="J21" s="8"/>
      <c r="K21" s="8"/>
      <c r="L21" s="8"/>
      <c r="M21" s="8">
        <f t="shared" ref="M21:M37" si="1">E21*14+F21*14+G21*16+H21*14+I21*16+J21*14</f>
        <v>84</v>
      </c>
      <c r="N21" s="8">
        <v>5</v>
      </c>
      <c r="O21" s="634">
        <f>SUM(M21:M35)/(SUM(M6:M78))</f>
        <v>0.51893095768374164</v>
      </c>
    </row>
    <row r="22" spans="1:15" s="147" customFormat="1" ht="15.95" customHeight="1">
      <c r="A22" s="628"/>
      <c r="B22" s="629"/>
      <c r="C22" s="8">
        <v>17</v>
      </c>
      <c r="D22" s="10" t="s">
        <v>266</v>
      </c>
      <c r="E22" s="8"/>
      <c r="F22" s="8"/>
      <c r="G22" s="8">
        <v>2</v>
      </c>
      <c r="H22" s="8">
        <v>2</v>
      </c>
      <c r="I22" s="8"/>
      <c r="J22" s="8"/>
      <c r="K22" s="8"/>
      <c r="L22" s="8"/>
      <c r="M22" s="8">
        <f t="shared" si="1"/>
        <v>60</v>
      </c>
      <c r="N22" s="8">
        <v>4</v>
      </c>
      <c r="O22" s="634"/>
    </row>
    <row r="23" spans="1:15" s="147" customFormat="1" ht="15.95" customHeight="1">
      <c r="A23" s="628"/>
      <c r="B23" s="629"/>
      <c r="C23" s="8">
        <v>18</v>
      </c>
      <c r="D23" s="10" t="s">
        <v>267</v>
      </c>
      <c r="E23" s="8">
        <v>2</v>
      </c>
      <c r="F23" s="8">
        <v>4</v>
      </c>
      <c r="G23" s="8"/>
      <c r="H23" s="8"/>
      <c r="I23" s="8"/>
      <c r="J23" s="8"/>
      <c r="K23" s="8"/>
      <c r="L23" s="8"/>
      <c r="M23" s="8">
        <f t="shared" si="1"/>
        <v>84</v>
      </c>
      <c r="N23" s="8">
        <v>5</v>
      </c>
      <c r="O23" s="634"/>
    </row>
    <row r="24" spans="1:15" s="147" customFormat="1" ht="15.95" customHeight="1">
      <c r="A24" s="628"/>
      <c r="B24" s="629"/>
      <c r="C24" s="8">
        <v>19</v>
      </c>
      <c r="D24" s="10" t="s">
        <v>268</v>
      </c>
      <c r="E24" s="8"/>
      <c r="F24" s="8"/>
      <c r="G24" s="8">
        <v>4</v>
      </c>
      <c r="H24" s="8"/>
      <c r="I24" s="8"/>
      <c r="J24" s="8"/>
      <c r="K24" s="8"/>
      <c r="L24" s="8"/>
      <c r="M24" s="8">
        <f t="shared" si="1"/>
        <v>64</v>
      </c>
      <c r="N24" s="8">
        <v>4</v>
      </c>
      <c r="O24" s="634"/>
    </row>
    <row r="25" spans="1:15" s="147" customFormat="1" ht="15.95" customHeight="1">
      <c r="A25" s="628"/>
      <c r="B25" s="629"/>
      <c r="C25" s="8">
        <v>20</v>
      </c>
      <c r="D25" s="10" t="s">
        <v>269</v>
      </c>
      <c r="E25" s="8"/>
      <c r="F25" s="8"/>
      <c r="G25" s="8"/>
      <c r="H25" s="8">
        <v>4</v>
      </c>
      <c r="I25" s="8"/>
      <c r="J25" s="8"/>
      <c r="K25" s="8"/>
      <c r="L25" s="8"/>
      <c r="M25" s="8">
        <f t="shared" si="1"/>
        <v>56</v>
      </c>
      <c r="N25" s="8">
        <v>3</v>
      </c>
      <c r="O25" s="634"/>
    </row>
    <row r="26" spans="1:15" s="147" customFormat="1" ht="15.95" customHeight="1">
      <c r="A26" s="628"/>
      <c r="B26" s="629"/>
      <c r="C26" s="8">
        <v>21</v>
      </c>
      <c r="D26" s="10" t="s">
        <v>270</v>
      </c>
      <c r="E26" s="8"/>
      <c r="F26" s="8">
        <v>2</v>
      </c>
      <c r="G26" s="8">
        <v>4</v>
      </c>
      <c r="H26" s="8"/>
      <c r="I26" s="8"/>
      <c r="J26" s="8"/>
      <c r="K26" s="8"/>
      <c r="L26" s="8"/>
      <c r="M26" s="8">
        <f t="shared" si="1"/>
        <v>92</v>
      </c>
      <c r="N26" s="8">
        <v>6</v>
      </c>
      <c r="O26" s="634"/>
    </row>
    <row r="27" spans="1:15" s="147" customFormat="1" ht="15.95" customHeight="1">
      <c r="A27" s="628"/>
      <c r="B27" s="629"/>
      <c r="C27" s="8">
        <v>22</v>
      </c>
      <c r="D27" s="10" t="s">
        <v>271</v>
      </c>
      <c r="E27" s="8"/>
      <c r="F27" s="8"/>
      <c r="G27" s="8"/>
      <c r="H27" s="8"/>
      <c r="I27" s="8">
        <v>2</v>
      </c>
      <c r="J27" s="8"/>
      <c r="K27" s="8"/>
      <c r="L27" s="8"/>
      <c r="M27" s="8">
        <f t="shared" si="1"/>
        <v>32</v>
      </c>
      <c r="N27" s="8">
        <v>2</v>
      </c>
      <c r="O27" s="634"/>
    </row>
    <row r="28" spans="1:15" s="147" customFormat="1" ht="15.95" customHeight="1">
      <c r="A28" s="628"/>
      <c r="B28" s="629"/>
      <c r="C28" s="8">
        <v>23</v>
      </c>
      <c r="D28" s="10" t="s">
        <v>272</v>
      </c>
      <c r="E28" s="8"/>
      <c r="F28" s="8"/>
      <c r="G28" s="8">
        <v>4</v>
      </c>
      <c r="H28" s="8"/>
      <c r="I28" s="8"/>
      <c r="J28" s="8"/>
      <c r="K28" s="8"/>
      <c r="L28" s="8"/>
      <c r="M28" s="8">
        <f t="shared" si="1"/>
        <v>64</v>
      </c>
      <c r="N28" s="8">
        <v>4</v>
      </c>
      <c r="O28" s="634"/>
    </row>
    <row r="29" spans="1:15" s="147" customFormat="1" ht="15.95" customHeight="1">
      <c r="A29" s="628"/>
      <c r="B29" s="629"/>
      <c r="C29" s="8">
        <v>24</v>
      </c>
      <c r="D29" s="10" t="s">
        <v>273</v>
      </c>
      <c r="E29" s="8"/>
      <c r="F29" s="8"/>
      <c r="G29" s="8"/>
      <c r="H29" s="8">
        <v>4</v>
      </c>
      <c r="I29" s="8">
        <v>2</v>
      </c>
      <c r="J29" s="8"/>
      <c r="K29" s="8"/>
      <c r="L29" s="8"/>
      <c r="M29" s="8">
        <f t="shared" si="1"/>
        <v>88</v>
      </c>
      <c r="N29" s="8">
        <v>14</v>
      </c>
      <c r="O29" s="634"/>
    </row>
    <row r="30" spans="1:15" s="147" customFormat="1" ht="15.95" customHeight="1">
      <c r="A30" s="628"/>
      <c r="B30" s="629"/>
      <c r="C30" s="8">
        <v>25</v>
      </c>
      <c r="D30" s="10" t="s">
        <v>274</v>
      </c>
      <c r="E30" s="8"/>
      <c r="F30" s="8"/>
      <c r="G30" s="8"/>
      <c r="H30" s="8">
        <v>2</v>
      </c>
      <c r="I30" s="8">
        <v>4</v>
      </c>
      <c r="J30" s="8"/>
      <c r="K30" s="8"/>
      <c r="L30" s="8"/>
      <c r="M30" s="8">
        <f t="shared" si="1"/>
        <v>92</v>
      </c>
      <c r="N30" s="8">
        <v>6</v>
      </c>
      <c r="O30" s="634"/>
    </row>
    <row r="31" spans="1:15" s="147" customFormat="1" ht="15.95" customHeight="1">
      <c r="A31" s="628"/>
      <c r="B31" s="629"/>
      <c r="C31" s="8">
        <v>26</v>
      </c>
      <c r="D31" s="10" t="s">
        <v>119</v>
      </c>
      <c r="E31" s="8"/>
      <c r="F31" s="8"/>
      <c r="G31" s="8"/>
      <c r="H31" s="8"/>
      <c r="I31" s="8">
        <v>4</v>
      </c>
      <c r="J31" s="8"/>
      <c r="K31" s="8"/>
      <c r="L31" s="8"/>
      <c r="M31" s="8">
        <f t="shared" si="1"/>
        <v>64</v>
      </c>
      <c r="N31" s="8">
        <v>4</v>
      </c>
      <c r="O31" s="634"/>
    </row>
    <row r="32" spans="1:15" s="147" customFormat="1" ht="15.95" customHeight="1">
      <c r="A32" s="628"/>
      <c r="B32" s="629"/>
      <c r="C32" s="8">
        <v>27</v>
      </c>
      <c r="D32" s="10" t="s">
        <v>275</v>
      </c>
      <c r="E32" s="8"/>
      <c r="F32" s="8"/>
      <c r="G32" s="8"/>
      <c r="H32" s="8">
        <v>2</v>
      </c>
      <c r="I32" s="8">
        <v>2</v>
      </c>
      <c r="J32" s="8"/>
      <c r="K32" s="8"/>
      <c r="L32" s="8"/>
      <c r="M32" s="8">
        <f t="shared" si="1"/>
        <v>60</v>
      </c>
      <c r="N32" s="8">
        <v>4</v>
      </c>
      <c r="O32" s="634"/>
    </row>
    <row r="33" spans="1:15" s="147" customFormat="1" ht="15.95" customHeight="1">
      <c r="A33" s="628"/>
      <c r="B33" s="629"/>
      <c r="C33" s="8">
        <v>28</v>
      </c>
      <c r="D33" s="10" t="s">
        <v>276</v>
      </c>
      <c r="E33" s="8"/>
      <c r="F33" s="8"/>
      <c r="G33" s="8"/>
      <c r="H33" s="8"/>
      <c r="I33" s="8">
        <v>2</v>
      </c>
      <c r="J33" s="8"/>
      <c r="K33" s="8"/>
      <c r="L33" s="8"/>
      <c r="M33" s="8">
        <f t="shared" si="1"/>
        <v>32</v>
      </c>
      <c r="N33" s="8">
        <v>2</v>
      </c>
      <c r="O33" s="634"/>
    </row>
    <row r="34" spans="1:15" s="147" customFormat="1" ht="15.95" customHeight="1">
      <c r="A34" s="628"/>
      <c r="B34" s="629"/>
      <c r="C34" s="8">
        <v>29</v>
      </c>
      <c r="D34" s="10" t="s">
        <v>277</v>
      </c>
      <c r="E34" s="8"/>
      <c r="F34" s="8"/>
      <c r="G34" s="8"/>
      <c r="H34" s="8">
        <v>2</v>
      </c>
      <c r="I34" s="8"/>
      <c r="J34" s="8"/>
      <c r="K34" s="8"/>
      <c r="L34" s="8"/>
      <c r="M34" s="8">
        <f t="shared" si="1"/>
        <v>28</v>
      </c>
      <c r="N34" s="8">
        <v>2</v>
      </c>
      <c r="O34" s="634"/>
    </row>
    <row r="35" spans="1:15" s="147" customFormat="1" ht="15.95" customHeight="1">
      <c r="A35" s="628"/>
      <c r="B35" s="629"/>
      <c r="C35" s="8">
        <v>30</v>
      </c>
      <c r="D35" s="346" t="s">
        <v>278</v>
      </c>
      <c r="E35" s="275"/>
      <c r="F35" s="275"/>
      <c r="G35" s="275"/>
      <c r="H35" s="275"/>
      <c r="I35" s="347">
        <v>2</v>
      </c>
      <c r="J35" s="275"/>
      <c r="K35" s="275"/>
      <c r="L35" s="275"/>
      <c r="M35" s="347">
        <f t="shared" si="1"/>
        <v>32</v>
      </c>
      <c r="N35" s="347">
        <v>2</v>
      </c>
      <c r="O35" s="634"/>
    </row>
    <row r="36" spans="1:15" s="147" customFormat="1" ht="15.95" customHeight="1">
      <c r="A36" s="628"/>
      <c r="B36" s="629" t="s">
        <v>279</v>
      </c>
      <c r="C36" s="8">
        <v>31</v>
      </c>
      <c r="D36" s="15" t="s">
        <v>280</v>
      </c>
      <c r="E36" s="8">
        <v>1</v>
      </c>
      <c r="F36" s="8">
        <v>1</v>
      </c>
      <c r="G36" s="8"/>
      <c r="H36" s="8"/>
      <c r="I36" s="8"/>
      <c r="J36" s="8"/>
      <c r="K36" s="8"/>
      <c r="L36" s="8"/>
      <c r="M36" s="8">
        <f t="shared" si="1"/>
        <v>28</v>
      </c>
      <c r="N36" s="8">
        <v>2</v>
      </c>
      <c r="O36" s="634">
        <f>SUM(M36:M43)/(SUM(M6:M78))</f>
        <v>3.1180400890868598E-2</v>
      </c>
    </row>
    <row r="37" spans="1:15" s="147" customFormat="1" ht="15.95" customHeight="1">
      <c r="A37" s="628"/>
      <c r="B37" s="629"/>
      <c r="C37" s="8">
        <v>32</v>
      </c>
      <c r="D37" s="15" t="s">
        <v>281</v>
      </c>
      <c r="E37" s="8">
        <v>1</v>
      </c>
      <c r="F37" s="8">
        <v>1</v>
      </c>
      <c r="G37" s="8"/>
      <c r="H37" s="8"/>
      <c r="I37" s="8"/>
      <c r="J37" s="8"/>
      <c r="K37" s="8"/>
      <c r="L37" s="8"/>
      <c r="M37" s="8">
        <f t="shared" si="1"/>
        <v>28</v>
      </c>
      <c r="N37" s="8">
        <v>2</v>
      </c>
      <c r="O37" s="634"/>
    </row>
    <row r="38" spans="1:15" s="147" customFormat="1" ht="15.95" customHeight="1">
      <c r="A38" s="628"/>
      <c r="B38" s="629"/>
      <c r="C38" s="8">
        <v>33</v>
      </c>
      <c r="D38" s="24" t="s">
        <v>495</v>
      </c>
      <c r="E38" s="22" t="s">
        <v>75</v>
      </c>
      <c r="F38" s="8"/>
      <c r="G38" s="8"/>
      <c r="H38" s="8"/>
      <c r="I38" s="8"/>
      <c r="J38" s="8"/>
      <c r="K38" s="8"/>
      <c r="L38" s="8"/>
      <c r="M38" s="8"/>
      <c r="N38" s="8">
        <v>1</v>
      </c>
      <c r="O38" s="634"/>
    </row>
    <row r="39" spans="1:15" s="147" customFormat="1" ht="15.95" customHeight="1">
      <c r="A39" s="628"/>
      <c r="B39" s="629"/>
      <c r="C39" s="8">
        <v>34</v>
      </c>
      <c r="D39" s="15" t="s">
        <v>282</v>
      </c>
      <c r="E39" s="8"/>
      <c r="F39" s="8"/>
      <c r="G39" s="8"/>
      <c r="H39" s="8"/>
      <c r="I39" s="8"/>
      <c r="J39" s="8"/>
      <c r="K39" s="8"/>
      <c r="L39" s="8"/>
      <c r="M39" s="20" t="s">
        <v>283</v>
      </c>
      <c r="N39" s="20"/>
      <c r="O39" s="634"/>
    </row>
    <row r="40" spans="1:15" s="147" customFormat="1" ht="15.95" customHeight="1">
      <c r="A40" s="628"/>
      <c r="B40" s="629"/>
      <c r="C40" s="8">
        <v>35</v>
      </c>
      <c r="D40" s="15" t="s">
        <v>284</v>
      </c>
      <c r="E40" s="8"/>
      <c r="F40" s="8"/>
      <c r="G40" s="8"/>
      <c r="H40" s="8" t="s">
        <v>285</v>
      </c>
      <c r="I40" s="8"/>
      <c r="J40" s="8"/>
      <c r="K40" s="8"/>
      <c r="L40" s="8"/>
      <c r="M40" s="8"/>
      <c r="N40" s="8">
        <v>1</v>
      </c>
      <c r="O40" s="634"/>
    </row>
    <row r="41" spans="1:15" s="147" customFormat="1" ht="15.95" customHeight="1">
      <c r="A41" s="628"/>
      <c r="B41" s="629"/>
      <c r="C41" s="8">
        <v>36</v>
      </c>
      <c r="D41" s="15" t="s">
        <v>286</v>
      </c>
      <c r="E41" s="8"/>
      <c r="F41" s="8"/>
      <c r="G41" s="8"/>
      <c r="H41" s="8"/>
      <c r="I41" s="8"/>
      <c r="J41" s="8" t="s">
        <v>477</v>
      </c>
      <c r="K41" s="8"/>
      <c r="L41" s="8"/>
      <c r="M41" s="8"/>
      <c r="N41" s="8">
        <v>7</v>
      </c>
      <c r="O41" s="634"/>
    </row>
    <row r="42" spans="1:15" s="147" customFormat="1" ht="15.95" customHeight="1">
      <c r="A42" s="628"/>
      <c r="B42" s="629"/>
      <c r="C42" s="8">
        <v>37</v>
      </c>
      <c r="D42" s="385" t="s">
        <v>730</v>
      </c>
      <c r="E42" s="8"/>
      <c r="F42" s="8"/>
      <c r="G42" s="8"/>
      <c r="H42" s="8"/>
      <c r="I42" s="8"/>
      <c r="J42" s="8" t="s">
        <v>287</v>
      </c>
      <c r="K42" s="8"/>
      <c r="L42" s="8"/>
      <c r="M42" s="8"/>
      <c r="N42" s="8">
        <v>2</v>
      </c>
      <c r="O42" s="634"/>
    </row>
    <row r="43" spans="1:15" s="147" customFormat="1" ht="15.95" customHeight="1">
      <c r="A43" s="628"/>
      <c r="B43" s="629"/>
      <c r="C43" s="8">
        <v>38</v>
      </c>
      <c r="D43" s="15" t="s">
        <v>78</v>
      </c>
      <c r="E43" s="8"/>
      <c r="F43" s="8"/>
      <c r="G43" s="8"/>
      <c r="H43" s="8"/>
      <c r="I43" s="8"/>
      <c r="J43" s="8" t="s">
        <v>73</v>
      </c>
      <c r="K43" s="8"/>
      <c r="L43" s="8"/>
      <c r="M43" s="8"/>
      <c r="N43" s="8">
        <v>1</v>
      </c>
      <c r="O43" s="634"/>
    </row>
    <row r="44" spans="1:15" s="147" customFormat="1" ht="18" customHeight="1">
      <c r="A44" s="628" t="s">
        <v>288</v>
      </c>
      <c r="B44" s="629" t="s">
        <v>289</v>
      </c>
      <c r="C44" s="8">
        <v>39</v>
      </c>
      <c r="D44" s="148" t="s">
        <v>291</v>
      </c>
      <c r="E44" s="8"/>
      <c r="F44" s="8"/>
      <c r="G44" s="633" t="s">
        <v>605</v>
      </c>
      <c r="H44" s="633"/>
      <c r="I44" s="149"/>
      <c r="J44" s="149"/>
      <c r="K44" s="8"/>
      <c r="L44" s="632" t="s">
        <v>240</v>
      </c>
      <c r="M44" s="627">
        <f>2*16+2*14</f>
        <v>60</v>
      </c>
      <c r="N44" s="627">
        <v>2</v>
      </c>
      <c r="O44" s="634">
        <f>M44/(SUM(M6:M78))</f>
        <v>3.34075723830735E-2</v>
      </c>
    </row>
    <row r="45" spans="1:15" s="147" customFormat="1" ht="18" customHeight="1">
      <c r="A45" s="628"/>
      <c r="B45" s="629"/>
      <c r="C45" s="8">
        <v>40</v>
      </c>
      <c r="D45" s="27" t="s">
        <v>571</v>
      </c>
      <c r="E45" s="8"/>
      <c r="F45" s="8"/>
      <c r="G45" s="633"/>
      <c r="H45" s="633"/>
      <c r="I45" s="149"/>
      <c r="J45" s="149"/>
      <c r="K45" s="8"/>
      <c r="L45" s="632"/>
      <c r="M45" s="627"/>
      <c r="N45" s="627"/>
      <c r="O45" s="634"/>
    </row>
    <row r="46" spans="1:15" s="147" customFormat="1" ht="18" customHeight="1">
      <c r="A46" s="628"/>
      <c r="B46" s="629"/>
      <c r="C46" s="8">
        <v>41</v>
      </c>
      <c r="D46" s="327" t="s">
        <v>595</v>
      </c>
      <c r="E46" s="8"/>
      <c r="F46" s="8"/>
      <c r="G46" s="633"/>
      <c r="H46" s="633"/>
      <c r="I46" s="149"/>
      <c r="J46" s="149"/>
      <c r="K46" s="8"/>
      <c r="L46" s="627"/>
      <c r="M46" s="627"/>
      <c r="N46" s="627"/>
      <c r="O46" s="634"/>
    </row>
    <row r="47" spans="1:15" s="147" customFormat="1" ht="18" customHeight="1">
      <c r="A47" s="628"/>
      <c r="B47" s="629"/>
      <c r="C47" s="8">
        <v>42</v>
      </c>
      <c r="D47" s="26" t="s">
        <v>80</v>
      </c>
      <c r="E47" s="8"/>
      <c r="F47" s="8"/>
      <c r="G47" s="633"/>
      <c r="H47" s="633"/>
      <c r="I47" s="149"/>
      <c r="J47" s="149"/>
      <c r="K47" s="8"/>
      <c r="L47" s="627"/>
      <c r="M47" s="627"/>
      <c r="N47" s="627"/>
      <c r="O47" s="634"/>
    </row>
    <row r="48" spans="1:15" s="147" customFormat="1" ht="18" customHeight="1">
      <c r="A48" s="628"/>
      <c r="B48" s="629"/>
      <c r="C48" s="8">
        <v>43</v>
      </c>
      <c r="D48" s="24" t="s">
        <v>81</v>
      </c>
      <c r="E48" s="8"/>
      <c r="F48" s="8"/>
      <c r="G48" s="633"/>
      <c r="H48" s="633"/>
      <c r="I48" s="149"/>
      <c r="J48" s="149"/>
      <c r="K48" s="8"/>
      <c r="L48" s="627"/>
      <c r="M48" s="627"/>
      <c r="N48" s="627"/>
      <c r="O48" s="634"/>
    </row>
    <row r="49" spans="1:15" s="147" customFormat="1" ht="18" customHeight="1">
      <c r="A49" s="628"/>
      <c r="B49" s="629"/>
      <c r="C49" s="8">
        <v>44</v>
      </c>
      <c r="D49" s="24" t="s">
        <v>229</v>
      </c>
      <c r="E49" s="8"/>
      <c r="F49" s="8"/>
      <c r="G49" s="633"/>
      <c r="H49" s="633"/>
      <c r="I49" s="149"/>
      <c r="J49" s="149"/>
      <c r="K49" s="8"/>
      <c r="L49" s="627"/>
      <c r="M49" s="627"/>
      <c r="N49" s="627"/>
      <c r="O49" s="634"/>
    </row>
    <row r="50" spans="1:15" s="147" customFormat="1" ht="18" customHeight="1">
      <c r="A50" s="628"/>
      <c r="B50" s="629"/>
      <c r="C50" s="8">
        <v>45</v>
      </c>
      <c r="D50" s="24" t="s">
        <v>82</v>
      </c>
      <c r="E50" s="8"/>
      <c r="F50" s="8"/>
      <c r="G50" s="633"/>
      <c r="H50" s="633"/>
      <c r="I50" s="149"/>
      <c r="J50" s="149"/>
      <c r="K50" s="8"/>
      <c r="L50" s="627"/>
      <c r="M50" s="627"/>
      <c r="N50" s="627"/>
      <c r="O50" s="634"/>
    </row>
    <row r="51" spans="1:15" s="147" customFormat="1" ht="18" customHeight="1">
      <c r="A51" s="628"/>
      <c r="B51" s="629"/>
      <c r="C51" s="8">
        <v>46</v>
      </c>
      <c r="D51" s="24" t="s">
        <v>83</v>
      </c>
      <c r="E51" s="8"/>
      <c r="F51" s="8"/>
      <c r="G51" s="633"/>
      <c r="H51" s="633"/>
      <c r="I51" s="149"/>
      <c r="J51" s="149"/>
      <c r="K51" s="8"/>
      <c r="L51" s="627"/>
      <c r="M51" s="627"/>
      <c r="N51" s="627"/>
      <c r="O51" s="634"/>
    </row>
    <row r="52" spans="1:15" s="147" customFormat="1" ht="18" customHeight="1">
      <c r="A52" s="628"/>
      <c r="B52" s="629"/>
      <c r="C52" s="8">
        <v>47</v>
      </c>
      <c r="D52" s="24" t="s">
        <v>84</v>
      </c>
      <c r="E52" s="8"/>
      <c r="F52" s="8"/>
      <c r="G52" s="633"/>
      <c r="H52" s="633"/>
      <c r="I52" s="149"/>
      <c r="J52" s="149"/>
      <c r="K52" s="8"/>
      <c r="L52" s="627"/>
      <c r="M52" s="627"/>
      <c r="N52" s="627"/>
      <c r="O52" s="634"/>
    </row>
    <row r="53" spans="1:15" s="147" customFormat="1" ht="18" customHeight="1">
      <c r="A53" s="628"/>
      <c r="B53" s="629"/>
      <c r="C53" s="8">
        <v>48</v>
      </c>
      <c r="D53" s="24" t="s">
        <v>112</v>
      </c>
      <c r="E53" s="8"/>
      <c r="F53" s="8"/>
      <c r="G53" s="633"/>
      <c r="H53" s="633"/>
      <c r="I53" s="149"/>
      <c r="J53" s="149"/>
      <c r="K53" s="8"/>
      <c r="L53" s="627"/>
      <c r="M53" s="627"/>
      <c r="N53" s="627"/>
      <c r="O53" s="634"/>
    </row>
    <row r="54" spans="1:15" s="147" customFormat="1" ht="18" customHeight="1">
      <c r="A54" s="628"/>
      <c r="B54" s="629"/>
      <c r="C54" s="8">
        <v>49</v>
      </c>
      <c r="D54" s="24" t="s">
        <v>85</v>
      </c>
      <c r="E54" s="8"/>
      <c r="F54" s="8"/>
      <c r="G54" s="633"/>
      <c r="H54" s="633"/>
      <c r="I54" s="149"/>
      <c r="J54" s="149"/>
      <c r="K54" s="8"/>
      <c r="L54" s="627"/>
      <c r="M54" s="627"/>
      <c r="N54" s="627"/>
      <c r="O54" s="634"/>
    </row>
    <row r="55" spans="1:15" s="147" customFormat="1" ht="18" customHeight="1">
      <c r="A55" s="628"/>
      <c r="B55" s="629"/>
      <c r="C55" s="8">
        <v>50</v>
      </c>
      <c r="D55" s="24" t="s">
        <v>86</v>
      </c>
      <c r="E55" s="8"/>
      <c r="F55" s="8"/>
      <c r="G55" s="633"/>
      <c r="H55" s="633"/>
      <c r="I55" s="149"/>
      <c r="J55" s="149"/>
      <c r="K55" s="8"/>
      <c r="L55" s="627"/>
      <c r="M55" s="627"/>
      <c r="N55" s="627"/>
      <c r="O55" s="634"/>
    </row>
    <row r="56" spans="1:15" s="147" customFormat="1" ht="18" customHeight="1">
      <c r="A56" s="628"/>
      <c r="B56" s="629"/>
      <c r="C56" s="8">
        <v>51</v>
      </c>
      <c r="D56" s="24" t="s">
        <v>87</v>
      </c>
      <c r="E56" s="8"/>
      <c r="F56" s="8"/>
      <c r="G56" s="633"/>
      <c r="H56" s="633"/>
      <c r="I56" s="149"/>
      <c r="J56" s="149"/>
      <c r="K56" s="8"/>
      <c r="L56" s="627"/>
      <c r="M56" s="627"/>
      <c r="N56" s="627"/>
      <c r="O56" s="634"/>
    </row>
    <row r="57" spans="1:15" s="147" customFormat="1" ht="18" customHeight="1">
      <c r="A57" s="628"/>
      <c r="B57" s="629"/>
      <c r="C57" s="8">
        <v>52</v>
      </c>
      <c r="D57" s="24" t="s">
        <v>88</v>
      </c>
      <c r="E57" s="8"/>
      <c r="F57" s="8"/>
      <c r="G57" s="633"/>
      <c r="H57" s="633"/>
      <c r="I57" s="149"/>
      <c r="J57" s="149"/>
      <c r="K57" s="8"/>
      <c r="L57" s="627"/>
      <c r="M57" s="627"/>
      <c r="N57" s="627"/>
      <c r="O57" s="634"/>
    </row>
    <row r="58" spans="1:15" s="147" customFormat="1" ht="18" customHeight="1">
      <c r="A58" s="628"/>
      <c r="B58" s="629"/>
      <c r="C58" s="8">
        <v>53</v>
      </c>
      <c r="D58" s="24" t="s">
        <v>113</v>
      </c>
      <c r="E58" s="8"/>
      <c r="F58" s="8"/>
      <c r="G58" s="633"/>
      <c r="H58" s="633"/>
      <c r="I58" s="149"/>
      <c r="J58" s="149"/>
      <c r="K58" s="8"/>
      <c r="L58" s="627"/>
      <c r="M58" s="627"/>
      <c r="N58" s="627"/>
      <c r="O58" s="634"/>
    </row>
    <row r="59" spans="1:15" s="147" customFormat="1" ht="18" customHeight="1">
      <c r="A59" s="628"/>
      <c r="B59" s="629"/>
      <c r="C59" s="8">
        <v>54</v>
      </c>
      <c r="D59" s="24" t="s">
        <v>89</v>
      </c>
      <c r="E59" s="8"/>
      <c r="F59" s="8"/>
      <c r="G59" s="633"/>
      <c r="H59" s="633"/>
      <c r="I59" s="149"/>
      <c r="J59" s="149"/>
      <c r="K59" s="8"/>
      <c r="L59" s="627"/>
      <c r="M59" s="627"/>
      <c r="N59" s="627"/>
      <c r="O59" s="634"/>
    </row>
    <row r="60" spans="1:15" s="147" customFormat="1" ht="18" customHeight="1">
      <c r="A60" s="628"/>
      <c r="B60" s="629"/>
      <c r="C60" s="8">
        <v>55</v>
      </c>
      <c r="D60" s="24" t="s">
        <v>90</v>
      </c>
      <c r="E60" s="8"/>
      <c r="F60" s="8"/>
      <c r="G60" s="633"/>
      <c r="H60" s="633"/>
      <c r="I60" s="149"/>
      <c r="J60" s="149"/>
      <c r="K60" s="8"/>
      <c r="L60" s="627"/>
      <c r="M60" s="627"/>
      <c r="N60" s="627"/>
      <c r="O60" s="634"/>
    </row>
    <row r="61" spans="1:15" s="147" customFormat="1" ht="18" customHeight="1">
      <c r="A61" s="628"/>
      <c r="B61" s="629"/>
      <c r="C61" s="8">
        <v>56</v>
      </c>
      <c r="D61" s="24" t="s">
        <v>91</v>
      </c>
      <c r="E61" s="8"/>
      <c r="F61" s="8"/>
      <c r="G61" s="633"/>
      <c r="H61" s="633"/>
      <c r="I61" s="149"/>
      <c r="J61" s="149"/>
      <c r="K61" s="8"/>
      <c r="L61" s="627"/>
      <c r="M61" s="627"/>
      <c r="N61" s="627"/>
      <c r="O61" s="634"/>
    </row>
    <row r="62" spans="1:15" s="147" customFormat="1" ht="18" customHeight="1">
      <c r="A62" s="628"/>
      <c r="B62" s="629"/>
      <c r="C62" s="8">
        <v>57</v>
      </c>
      <c r="D62" s="24" t="s">
        <v>230</v>
      </c>
      <c r="E62" s="8"/>
      <c r="F62" s="8"/>
      <c r="G62" s="633"/>
      <c r="H62" s="633"/>
      <c r="I62" s="149"/>
      <c r="J62" s="149"/>
      <c r="K62" s="8"/>
      <c r="L62" s="627"/>
      <c r="M62" s="627"/>
      <c r="N62" s="627"/>
      <c r="O62" s="634"/>
    </row>
    <row r="63" spans="1:15" s="147" customFormat="1" ht="18" customHeight="1">
      <c r="A63" s="628"/>
      <c r="B63" s="629"/>
      <c r="C63" s="8">
        <v>58</v>
      </c>
      <c r="D63" s="24" t="s">
        <v>92</v>
      </c>
      <c r="E63" s="8"/>
      <c r="F63" s="8"/>
      <c r="G63" s="633"/>
      <c r="H63" s="633"/>
      <c r="I63" s="149"/>
      <c r="J63" s="149"/>
      <c r="K63" s="8"/>
      <c r="L63" s="627"/>
      <c r="M63" s="627"/>
      <c r="N63" s="627"/>
      <c r="O63" s="634"/>
    </row>
    <row r="64" spans="1:15" s="147" customFormat="1" ht="18" customHeight="1">
      <c r="A64" s="628"/>
      <c r="B64" s="629"/>
      <c r="C64" s="8">
        <v>59</v>
      </c>
      <c r="D64" s="333" t="s">
        <v>602</v>
      </c>
      <c r="E64" s="8"/>
      <c r="F64" s="8"/>
      <c r="G64" s="633"/>
      <c r="H64" s="633"/>
      <c r="I64" s="149"/>
      <c r="J64" s="149"/>
      <c r="K64" s="8"/>
      <c r="L64" s="627"/>
      <c r="M64" s="627"/>
      <c r="N64" s="627"/>
      <c r="O64" s="634"/>
    </row>
    <row r="65" spans="1:15" s="147" customFormat="1" ht="18" customHeight="1">
      <c r="A65" s="628"/>
      <c r="B65" s="629"/>
      <c r="C65" s="8">
        <v>60</v>
      </c>
      <c r="D65" s="333" t="s">
        <v>479</v>
      </c>
      <c r="E65" s="8"/>
      <c r="F65" s="8"/>
      <c r="G65" s="633"/>
      <c r="H65" s="633"/>
      <c r="I65" s="149"/>
      <c r="J65" s="149"/>
      <c r="K65" s="8"/>
      <c r="L65" s="627"/>
      <c r="M65" s="627"/>
      <c r="N65" s="627"/>
      <c r="O65" s="634"/>
    </row>
    <row r="66" spans="1:15" s="147" customFormat="1" ht="18" customHeight="1">
      <c r="A66" s="628"/>
      <c r="B66" s="629"/>
      <c r="C66" s="8">
        <v>61</v>
      </c>
      <c r="D66" s="333" t="s">
        <v>471</v>
      </c>
      <c r="E66" s="8"/>
      <c r="F66" s="8"/>
      <c r="G66" s="633"/>
      <c r="H66" s="633"/>
      <c r="I66" s="149"/>
      <c r="J66" s="149"/>
      <c r="K66" s="8"/>
      <c r="L66" s="627"/>
      <c r="M66" s="627"/>
      <c r="N66" s="627"/>
      <c r="O66" s="634"/>
    </row>
    <row r="67" spans="1:15" s="147" customFormat="1" ht="18" customHeight="1">
      <c r="A67" s="628"/>
      <c r="B67" s="629"/>
      <c r="C67" s="8">
        <v>62</v>
      </c>
      <c r="D67" s="24" t="s">
        <v>93</v>
      </c>
      <c r="E67" s="8"/>
      <c r="F67" s="8"/>
      <c r="G67" s="633"/>
      <c r="H67" s="633"/>
      <c r="I67" s="149"/>
      <c r="J67" s="149"/>
      <c r="K67" s="8"/>
      <c r="L67" s="627"/>
      <c r="M67" s="627"/>
      <c r="N67" s="627"/>
      <c r="O67" s="634"/>
    </row>
    <row r="68" spans="1:15" s="147" customFormat="1" ht="18" customHeight="1">
      <c r="A68" s="628"/>
      <c r="B68" s="629"/>
      <c r="C68" s="8">
        <v>63</v>
      </c>
      <c r="D68" s="85" t="s">
        <v>94</v>
      </c>
      <c r="E68" s="8"/>
      <c r="F68" s="8"/>
      <c r="G68" s="633"/>
      <c r="H68" s="633"/>
      <c r="I68" s="149"/>
      <c r="J68" s="149"/>
      <c r="K68" s="8"/>
      <c r="L68" s="627"/>
      <c r="M68" s="627"/>
      <c r="N68" s="627"/>
      <c r="O68" s="634"/>
    </row>
    <row r="69" spans="1:15" s="147" customFormat="1" ht="18" customHeight="1">
      <c r="A69" s="628"/>
      <c r="B69" s="629"/>
      <c r="C69" s="8">
        <v>64</v>
      </c>
      <c r="D69" s="24" t="s">
        <v>95</v>
      </c>
      <c r="E69" s="8"/>
      <c r="F69" s="8"/>
      <c r="G69" s="633"/>
      <c r="H69" s="633"/>
      <c r="I69" s="149"/>
      <c r="J69" s="149"/>
      <c r="K69" s="8"/>
      <c r="L69" s="627"/>
      <c r="M69" s="627"/>
      <c r="N69" s="627"/>
      <c r="O69" s="634"/>
    </row>
    <row r="70" spans="1:15" s="147" customFormat="1" ht="18" customHeight="1">
      <c r="A70" s="628"/>
      <c r="B70" s="629"/>
      <c r="C70" s="8">
        <v>65</v>
      </c>
      <c r="D70" s="24" t="s">
        <v>96</v>
      </c>
      <c r="E70" s="8"/>
      <c r="F70" s="8"/>
      <c r="G70" s="633"/>
      <c r="H70" s="633"/>
      <c r="I70" s="149"/>
      <c r="J70" s="149"/>
      <c r="K70" s="8"/>
      <c r="L70" s="627"/>
      <c r="M70" s="627"/>
      <c r="N70" s="627"/>
      <c r="O70" s="634"/>
    </row>
    <row r="71" spans="1:15" s="147" customFormat="1" ht="18" customHeight="1">
      <c r="A71" s="628"/>
      <c r="B71" s="629"/>
      <c r="C71" s="8">
        <v>66</v>
      </c>
      <c r="D71" s="24" t="s">
        <v>97</v>
      </c>
      <c r="E71" s="8"/>
      <c r="F71" s="8"/>
      <c r="G71" s="633"/>
      <c r="H71" s="633"/>
      <c r="I71" s="149"/>
      <c r="J71" s="149"/>
      <c r="K71" s="8"/>
      <c r="L71" s="627"/>
      <c r="M71" s="627"/>
      <c r="N71" s="627"/>
      <c r="O71" s="634"/>
    </row>
    <row r="72" spans="1:15" s="147" customFormat="1" ht="18" customHeight="1">
      <c r="A72" s="628"/>
      <c r="B72" s="629"/>
      <c r="C72" s="8">
        <v>67</v>
      </c>
      <c r="D72" s="24" t="s">
        <v>98</v>
      </c>
      <c r="E72" s="8"/>
      <c r="F72" s="8"/>
      <c r="G72" s="633"/>
      <c r="H72" s="633"/>
      <c r="I72" s="149"/>
      <c r="J72" s="149"/>
      <c r="K72" s="8"/>
      <c r="L72" s="627"/>
      <c r="M72" s="627"/>
      <c r="N72" s="627"/>
      <c r="O72" s="634"/>
    </row>
    <row r="73" spans="1:15" s="147" customFormat="1" ht="18" customHeight="1">
      <c r="A73" s="628"/>
      <c r="B73" s="629"/>
      <c r="C73" s="8">
        <v>68</v>
      </c>
      <c r="D73" s="24" t="s">
        <v>114</v>
      </c>
      <c r="E73" s="8"/>
      <c r="F73" s="8"/>
      <c r="G73" s="633"/>
      <c r="H73" s="633"/>
      <c r="I73" s="149"/>
      <c r="J73" s="149"/>
      <c r="K73" s="8"/>
      <c r="L73" s="627"/>
      <c r="M73" s="627"/>
      <c r="N73" s="627"/>
      <c r="O73" s="634"/>
    </row>
    <row r="74" spans="1:15" s="147" customFormat="1" ht="18" customHeight="1">
      <c r="A74" s="628"/>
      <c r="B74" s="629"/>
      <c r="C74" s="8">
        <v>69</v>
      </c>
      <c r="D74" s="24" t="s">
        <v>99</v>
      </c>
      <c r="E74" s="8"/>
      <c r="F74" s="8"/>
      <c r="G74" s="633"/>
      <c r="H74" s="633"/>
      <c r="I74" s="149"/>
      <c r="J74" s="149"/>
      <c r="K74" s="8"/>
      <c r="L74" s="627"/>
      <c r="M74" s="627"/>
      <c r="N74" s="627"/>
      <c r="O74" s="634"/>
    </row>
    <row r="75" spans="1:15" s="147" customFormat="1" ht="18" customHeight="1">
      <c r="A75" s="628"/>
      <c r="B75" s="629"/>
      <c r="C75" s="8"/>
      <c r="D75" s="150"/>
      <c r="E75" s="8"/>
      <c r="F75" s="8"/>
      <c r="G75" s="633"/>
      <c r="H75" s="633"/>
      <c r="I75" s="149"/>
      <c r="J75" s="149"/>
      <c r="K75" s="8"/>
      <c r="L75" s="627"/>
      <c r="M75" s="627"/>
      <c r="N75" s="627"/>
      <c r="O75" s="634"/>
    </row>
    <row r="76" spans="1:15" s="147" customFormat="1" ht="18" customHeight="1">
      <c r="A76" s="628"/>
      <c r="B76" s="629"/>
      <c r="C76" s="8"/>
      <c r="D76" s="150"/>
      <c r="E76" s="8"/>
      <c r="F76" s="8"/>
      <c r="G76" s="633"/>
      <c r="H76" s="633"/>
      <c r="I76" s="149"/>
      <c r="J76" s="149"/>
      <c r="K76" s="8"/>
      <c r="L76" s="627"/>
      <c r="M76" s="627"/>
      <c r="N76" s="627"/>
      <c r="O76" s="634"/>
    </row>
    <row r="77" spans="1:15" s="147" customFormat="1" ht="18" customHeight="1">
      <c r="A77" s="628"/>
      <c r="B77" s="629"/>
      <c r="C77" s="8"/>
      <c r="D77" s="150"/>
      <c r="E77" s="8"/>
      <c r="F77" s="8"/>
      <c r="G77" s="633"/>
      <c r="H77" s="633"/>
      <c r="I77" s="149"/>
      <c r="J77" s="149"/>
      <c r="K77" s="8"/>
      <c r="L77" s="627"/>
      <c r="M77" s="627"/>
      <c r="N77" s="627"/>
      <c r="O77" s="634"/>
    </row>
    <row r="78" spans="1:15" s="147" customFormat="1" ht="18" customHeight="1">
      <c r="A78" s="628"/>
      <c r="B78" s="629"/>
      <c r="C78" s="8"/>
      <c r="D78" s="150"/>
      <c r="E78" s="8"/>
      <c r="F78" s="8"/>
      <c r="G78" s="633"/>
      <c r="H78" s="633"/>
      <c r="I78" s="149"/>
      <c r="J78" s="149"/>
      <c r="K78" s="8"/>
      <c r="L78" s="627"/>
      <c r="M78" s="627"/>
      <c r="N78" s="627"/>
      <c r="O78" s="634"/>
    </row>
    <row r="79" spans="1:15" s="147" customFormat="1" ht="18" customHeight="1">
      <c r="A79" s="450" t="s">
        <v>703</v>
      </c>
      <c r="B79" s="451"/>
      <c r="C79" s="451"/>
      <c r="D79" s="452"/>
      <c r="E79" s="151">
        <f>SUM(E6:E78)</f>
        <v>24</v>
      </c>
      <c r="F79" s="151">
        <f>SUM(F6:F78)</f>
        <v>26</v>
      </c>
      <c r="G79" s="151">
        <f>SUM(G6:G43)+2</f>
        <v>24</v>
      </c>
      <c r="H79" s="151">
        <f>SUM(H6:H43)+2</f>
        <v>28</v>
      </c>
      <c r="I79" s="151">
        <f>SUM(I6:I43)</f>
        <v>20</v>
      </c>
      <c r="J79" s="151"/>
      <c r="K79" s="151"/>
      <c r="L79" s="151"/>
      <c r="M79" s="151">
        <f>SUM(M6:M78)</f>
        <v>1796</v>
      </c>
      <c r="N79" s="151">
        <f>SUM(N6:N78)</f>
        <v>132</v>
      </c>
      <c r="O79" s="366">
        <f>SUM(O6:O78)</f>
        <v>1</v>
      </c>
    </row>
  </sheetData>
  <mergeCells count="30">
    <mergeCell ref="A79:D79"/>
    <mergeCell ref="B36:B43"/>
    <mergeCell ref="O36:O43"/>
    <mergeCell ref="A44:A78"/>
    <mergeCell ref="B44:B78"/>
    <mergeCell ref="G44:H78"/>
    <mergeCell ref="L44:L78"/>
    <mergeCell ref="M44:M78"/>
    <mergeCell ref="N44:N78"/>
    <mergeCell ref="O44:O78"/>
    <mergeCell ref="A6:A43"/>
    <mergeCell ref="B6:B20"/>
    <mergeCell ref="O6:O20"/>
    <mergeCell ref="N18:N20"/>
    <mergeCell ref="B21:B35"/>
    <mergeCell ref="O21:O35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&amp;C&amp;10地理教育专业  315级  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43" customWidth="1"/>
    <col min="4" max="4" width="20.375" style="144" customWidth="1"/>
    <col min="5" max="10" width="4.5" style="143" customWidth="1"/>
    <col min="11" max="12" width="3.875" style="152" customWidth="1"/>
    <col min="13" max="14" width="4.625" style="143" customWidth="1"/>
    <col min="15" max="15" width="5.625" style="143" customWidth="1"/>
    <col min="16" max="252" width="8.75" style="143" customWidth="1"/>
    <col min="253" max="16384" width="8.75" style="143"/>
  </cols>
  <sheetData>
    <row r="1" spans="1:15" ht="30" customHeight="1">
      <c r="A1" s="637" t="s">
        <v>721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40" t="s">
        <v>231</v>
      </c>
      <c r="B3" s="638"/>
      <c r="C3" s="639" t="s">
        <v>232</v>
      </c>
      <c r="D3" s="643" t="s">
        <v>233</v>
      </c>
      <c r="E3" s="638" t="s">
        <v>234</v>
      </c>
      <c r="F3" s="638"/>
      <c r="G3" s="638" t="s">
        <v>235</v>
      </c>
      <c r="H3" s="638"/>
      <c r="I3" s="638" t="s">
        <v>236</v>
      </c>
      <c r="J3" s="638"/>
      <c r="K3" s="638" t="s">
        <v>290</v>
      </c>
      <c r="L3" s="638"/>
      <c r="M3" s="639" t="s">
        <v>237</v>
      </c>
      <c r="N3" s="639" t="s">
        <v>435</v>
      </c>
      <c r="O3" s="635" t="s">
        <v>238</v>
      </c>
    </row>
    <row r="4" spans="1:15" ht="18" customHeight="1">
      <c r="A4" s="641"/>
      <c r="B4" s="642"/>
      <c r="C4" s="630"/>
      <c r="D4" s="644"/>
      <c r="E4" s="145">
        <v>1</v>
      </c>
      <c r="F4" s="145">
        <v>2</v>
      </c>
      <c r="G4" s="145">
        <v>3</v>
      </c>
      <c r="H4" s="145">
        <v>4</v>
      </c>
      <c r="I4" s="145">
        <v>5</v>
      </c>
      <c r="J4" s="145">
        <v>6</v>
      </c>
      <c r="K4" s="644" t="s">
        <v>239</v>
      </c>
      <c r="L4" s="644" t="s">
        <v>240</v>
      </c>
      <c r="M4" s="630"/>
      <c r="N4" s="496"/>
      <c r="O4" s="636"/>
    </row>
    <row r="5" spans="1:15" ht="18" customHeight="1">
      <c r="A5" s="641"/>
      <c r="B5" s="642"/>
      <c r="C5" s="630"/>
      <c r="D5" s="644"/>
      <c r="E5" s="146" t="s">
        <v>241</v>
      </c>
      <c r="F5" s="146" t="s">
        <v>241</v>
      </c>
      <c r="G5" s="146" t="s">
        <v>242</v>
      </c>
      <c r="H5" s="146" t="s">
        <v>241</v>
      </c>
      <c r="I5" s="146" t="s">
        <v>242</v>
      </c>
      <c r="J5" s="146" t="s">
        <v>39</v>
      </c>
      <c r="K5" s="644"/>
      <c r="L5" s="644"/>
      <c r="M5" s="630"/>
      <c r="N5" s="496"/>
      <c r="O5" s="636"/>
    </row>
    <row r="6" spans="1:15" s="147" customFormat="1" ht="15.95" customHeight="1">
      <c r="A6" s="628" t="s">
        <v>243</v>
      </c>
      <c r="B6" s="629" t="s">
        <v>244</v>
      </c>
      <c r="C6" s="8">
        <v>1</v>
      </c>
      <c r="D6" s="7" t="s">
        <v>245</v>
      </c>
      <c r="E6" s="22">
        <v>2</v>
      </c>
      <c r="F6" s="22">
        <v>2</v>
      </c>
      <c r="G6" s="8"/>
      <c r="H6" s="8"/>
      <c r="I6" s="8"/>
      <c r="J6" s="8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34">
        <f>SUM(M6:M20)/(SUM(M6:M78))</f>
        <v>0.39770114942528734</v>
      </c>
    </row>
    <row r="7" spans="1:15" s="147" customFormat="1" ht="15.95" customHeight="1">
      <c r="A7" s="628"/>
      <c r="B7" s="630"/>
      <c r="C7" s="8">
        <v>2</v>
      </c>
      <c r="D7" s="9" t="s">
        <v>246</v>
      </c>
      <c r="E7" s="8"/>
      <c r="F7" s="8"/>
      <c r="G7" s="22">
        <v>2</v>
      </c>
      <c r="H7" s="22">
        <v>2</v>
      </c>
      <c r="I7" s="8"/>
      <c r="J7" s="8"/>
      <c r="K7" s="22">
        <v>3</v>
      </c>
      <c r="L7" s="22">
        <v>4</v>
      </c>
      <c r="M7" s="22">
        <f t="shared" si="0"/>
        <v>60</v>
      </c>
      <c r="N7" s="22">
        <v>4</v>
      </c>
      <c r="O7" s="634"/>
    </row>
    <row r="8" spans="1:15" s="147" customFormat="1" ht="15.95" customHeight="1">
      <c r="A8" s="628"/>
      <c r="B8" s="630"/>
      <c r="C8" s="8">
        <v>3</v>
      </c>
      <c r="D8" s="10" t="s">
        <v>247</v>
      </c>
      <c r="E8" s="22">
        <v>2</v>
      </c>
      <c r="F8" s="22">
        <v>2</v>
      </c>
      <c r="G8" s="8"/>
      <c r="H8" s="8"/>
      <c r="I8" s="8"/>
      <c r="J8" s="8"/>
      <c r="K8" s="22">
        <v>1</v>
      </c>
      <c r="L8" s="22">
        <v>2</v>
      </c>
      <c r="M8" s="22">
        <f t="shared" si="0"/>
        <v>56</v>
      </c>
      <c r="N8" s="22">
        <v>3</v>
      </c>
      <c r="O8" s="634"/>
    </row>
    <row r="9" spans="1:15" s="147" customFormat="1" ht="15.95" customHeight="1">
      <c r="A9" s="628"/>
      <c r="B9" s="630"/>
      <c r="C9" s="8">
        <v>4</v>
      </c>
      <c r="D9" s="11" t="s">
        <v>248</v>
      </c>
      <c r="E9" s="8"/>
      <c r="F9" s="8"/>
      <c r="G9" s="22">
        <v>2</v>
      </c>
      <c r="H9" s="22">
        <v>2</v>
      </c>
      <c r="I9" s="22">
        <v>2</v>
      </c>
      <c r="J9" s="22"/>
      <c r="K9" s="22" t="s">
        <v>436</v>
      </c>
      <c r="L9" s="22">
        <v>4</v>
      </c>
      <c r="M9" s="22">
        <f t="shared" si="0"/>
        <v>92</v>
      </c>
      <c r="N9" s="22">
        <v>6</v>
      </c>
      <c r="O9" s="634"/>
    </row>
    <row r="10" spans="1:15" s="147" customFormat="1" ht="15.95" customHeight="1">
      <c r="A10" s="628"/>
      <c r="B10" s="630"/>
      <c r="C10" s="8">
        <v>5</v>
      </c>
      <c r="D10" s="12" t="s">
        <v>249</v>
      </c>
      <c r="E10" s="22">
        <v>2</v>
      </c>
      <c r="F10" s="22">
        <v>2</v>
      </c>
      <c r="G10" s="331">
        <v>0</v>
      </c>
      <c r="H10" s="331">
        <v>0</v>
      </c>
      <c r="I10" s="13"/>
      <c r="J10" s="13"/>
      <c r="K10" s="331">
        <v>1</v>
      </c>
      <c r="L10" s="331">
        <v>2</v>
      </c>
      <c r="M10" s="331">
        <f t="shared" si="0"/>
        <v>56</v>
      </c>
      <c r="N10" s="331">
        <v>3</v>
      </c>
      <c r="O10" s="634"/>
    </row>
    <row r="11" spans="1:15" s="147" customFormat="1" ht="15.95" customHeight="1">
      <c r="A11" s="628"/>
      <c r="B11" s="630"/>
      <c r="C11" s="8">
        <v>6</v>
      </c>
      <c r="D11" s="7" t="s">
        <v>250</v>
      </c>
      <c r="E11" s="331">
        <v>0</v>
      </c>
      <c r="F11" s="331">
        <v>0</v>
      </c>
      <c r="G11" s="14"/>
      <c r="H11" s="14"/>
      <c r="I11" s="8"/>
      <c r="J11" s="8"/>
      <c r="K11" s="22"/>
      <c r="L11" s="22"/>
      <c r="M11" s="331">
        <f t="shared" si="0"/>
        <v>0</v>
      </c>
      <c r="N11" s="331">
        <v>0</v>
      </c>
      <c r="O11" s="634"/>
    </row>
    <row r="12" spans="1:15" s="147" customFormat="1" ht="15.95" customHeight="1">
      <c r="A12" s="628"/>
      <c r="B12" s="630"/>
      <c r="C12" s="8">
        <v>7</v>
      </c>
      <c r="D12" s="7" t="s">
        <v>251</v>
      </c>
      <c r="E12" s="331">
        <v>0</v>
      </c>
      <c r="F12" s="331">
        <v>0</v>
      </c>
      <c r="G12" s="14"/>
      <c r="H12" s="14"/>
      <c r="I12" s="8"/>
      <c r="J12" s="8"/>
      <c r="K12" s="22"/>
      <c r="L12" s="22"/>
      <c r="M12" s="331">
        <f t="shared" si="0"/>
        <v>0</v>
      </c>
      <c r="N12" s="331">
        <v>0</v>
      </c>
      <c r="O12" s="634"/>
    </row>
    <row r="13" spans="1:15" s="147" customFormat="1" ht="15.95" customHeight="1">
      <c r="A13" s="628"/>
      <c r="B13" s="630"/>
      <c r="C13" s="8">
        <v>8</v>
      </c>
      <c r="D13" s="15" t="s">
        <v>252</v>
      </c>
      <c r="E13" s="22">
        <v>2</v>
      </c>
      <c r="F13" s="22">
        <v>2</v>
      </c>
      <c r="G13" s="22">
        <v>2</v>
      </c>
      <c r="H13" s="22">
        <v>2</v>
      </c>
      <c r="I13" s="8"/>
      <c r="J13" s="8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634"/>
    </row>
    <row r="14" spans="1:15" s="147" customFormat="1" ht="15.95" customHeight="1">
      <c r="A14" s="628"/>
      <c r="B14" s="630"/>
      <c r="C14" s="8">
        <v>9</v>
      </c>
      <c r="D14" s="15" t="s">
        <v>253</v>
      </c>
      <c r="E14" s="22">
        <v>2</v>
      </c>
      <c r="F14" s="22">
        <v>2</v>
      </c>
      <c r="G14" s="8"/>
      <c r="H14" s="8"/>
      <c r="I14" s="8"/>
      <c r="J14" s="8"/>
      <c r="K14" s="8"/>
      <c r="L14" s="8"/>
      <c r="M14" s="8">
        <f>E14*14+F14*14+G14*16+H14*14+I14*16+J14*14</f>
        <v>56</v>
      </c>
      <c r="N14" s="8">
        <v>3</v>
      </c>
      <c r="O14" s="634"/>
    </row>
    <row r="15" spans="1:15" s="147" customFormat="1" ht="15.95" customHeight="1">
      <c r="A15" s="628"/>
      <c r="B15" s="630"/>
      <c r="C15" s="8">
        <v>10</v>
      </c>
      <c r="D15" s="16" t="s">
        <v>254</v>
      </c>
      <c r="E15" s="8"/>
      <c r="F15" s="8"/>
      <c r="G15" s="8">
        <v>2</v>
      </c>
      <c r="H15" s="8">
        <v>2</v>
      </c>
      <c r="I15" s="8"/>
      <c r="J15" s="8"/>
      <c r="K15" s="8"/>
      <c r="L15" s="8"/>
      <c r="M15" s="8">
        <f>E15*14+F15*14+G15*16+H15*14+I15*16+J15*14</f>
        <v>60</v>
      </c>
      <c r="N15" s="8">
        <v>4</v>
      </c>
      <c r="O15" s="634"/>
    </row>
    <row r="16" spans="1:15" s="147" customFormat="1" ht="15.95" customHeight="1">
      <c r="A16" s="628"/>
      <c r="B16" s="630"/>
      <c r="C16" s="8">
        <v>11</v>
      </c>
      <c r="D16" s="17" t="s">
        <v>255</v>
      </c>
      <c r="E16" s="18"/>
      <c r="F16" s="18"/>
      <c r="G16" s="18"/>
      <c r="H16" s="344">
        <v>2</v>
      </c>
      <c r="I16" s="335">
        <v>0</v>
      </c>
      <c r="J16" s="19"/>
      <c r="K16" s="8"/>
      <c r="L16" s="8"/>
      <c r="M16" s="8">
        <f>E16*14+F16*14+G16*16+H16*14+I16*16+J16*14</f>
        <v>28</v>
      </c>
      <c r="N16" s="8">
        <v>2</v>
      </c>
      <c r="O16" s="634"/>
    </row>
    <row r="17" spans="1:15" s="147" customFormat="1" ht="15.95" customHeight="1">
      <c r="A17" s="628"/>
      <c r="B17" s="630"/>
      <c r="C17" s="8">
        <v>12</v>
      </c>
      <c r="D17" s="10" t="s">
        <v>256</v>
      </c>
      <c r="E17" s="22">
        <v>4</v>
      </c>
      <c r="F17" s="22">
        <v>4</v>
      </c>
      <c r="G17" s="8"/>
      <c r="H17" s="8"/>
      <c r="I17" s="8"/>
      <c r="J17" s="8"/>
      <c r="K17" s="8"/>
      <c r="L17" s="8"/>
      <c r="M17" s="8">
        <f>E17*14+F17*14+G17*16+H17*14+I17*16+J17*14</f>
        <v>112</v>
      </c>
      <c r="N17" s="8">
        <v>7</v>
      </c>
      <c r="O17" s="634"/>
    </row>
    <row r="18" spans="1:15" s="147" customFormat="1" ht="15.95" customHeight="1">
      <c r="A18" s="628"/>
      <c r="B18" s="631"/>
      <c r="C18" s="8">
        <v>13</v>
      </c>
      <c r="D18" s="10" t="s">
        <v>257</v>
      </c>
      <c r="E18" s="22" t="s">
        <v>258</v>
      </c>
      <c r="F18" s="22" t="s">
        <v>258</v>
      </c>
      <c r="G18" s="8" t="s">
        <v>258</v>
      </c>
      <c r="H18" s="8" t="s">
        <v>258</v>
      </c>
      <c r="I18" s="8" t="s">
        <v>258</v>
      </c>
      <c r="J18" s="8" t="s">
        <v>258</v>
      </c>
      <c r="K18" s="8"/>
      <c r="L18" s="8"/>
      <c r="M18" s="20" t="s">
        <v>259</v>
      </c>
      <c r="N18" s="627">
        <v>1</v>
      </c>
      <c r="O18" s="634"/>
    </row>
    <row r="19" spans="1:15" s="147" customFormat="1" ht="15.95" customHeight="1">
      <c r="A19" s="628"/>
      <c r="B19" s="631"/>
      <c r="C19" s="8">
        <v>14</v>
      </c>
      <c r="D19" s="10" t="s">
        <v>260</v>
      </c>
      <c r="E19" s="8" t="s">
        <v>261</v>
      </c>
      <c r="F19" s="8" t="s">
        <v>261</v>
      </c>
      <c r="G19" s="8" t="s">
        <v>261</v>
      </c>
      <c r="H19" s="8" t="s">
        <v>261</v>
      </c>
      <c r="I19" s="8"/>
      <c r="J19" s="8"/>
      <c r="K19" s="8"/>
      <c r="L19" s="8"/>
      <c r="M19" s="20" t="s">
        <v>259</v>
      </c>
      <c r="N19" s="627"/>
      <c r="O19" s="634"/>
    </row>
    <row r="20" spans="1:15" s="147" customFormat="1" ht="15.95" customHeight="1">
      <c r="A20" s="628"/>
      <c r="B20" s="631"/>
      <c r="C20" s="8">
        <v>15</v>
      </c>
      <c r="D20" s="21" t="s">
        <v>262</v>
      </c>
      <c r="E20" s="22" t="s">
        <v>263</v>
      </c>
      <c r="F20" s="8"/>
      <c r="G20" s="8"/>
      <c r="H20" s="8"/>
      <c r="I20" s="8" t="s">
        <v>258</v>
      </c>
      <c r="J20" s="8"/>
      <c r="K20" s="8"/>
      <c r="L20" s="8"/>
      <c r="M20" s="20" t="s">
        <v>259</v>
      </c>
      <c r="N20" s="627"/>
      <c r="O20" s="634"/>
    </row>
    <row r="21" spans="1:15" s="147" customFormat="1" ht="15.95" customHeight="1">
      <c r="A21" s="628"/>
      <c r="B21" s="629" t="s">
        <v>264</v>
      </c>
      <c r="C21" s="8">
        <v>16</v>
      </c>
      <c r="D21" s="10" t="s">
        <v>265</v>
      </c>
      <c r="E21" s="8">
        <v>4</v>
      </c>
      <c r="F21" s="8">
        <v>2</v>
      </c>
      <c r="G21" s="8"/>
      <c r="H21" s="8"/>
      <c r="I21" s="8"/>
      <c r="J21" s="8"/>
      <c r="K21" s="8"/>
      <c r="L21" s="8"/>
      <c r="M21" s="8">
        <f t="shared" ref="M21:M37" si="1">E21*14+F21*14+G21*16+H21*14+I21*16+J21*14</f>
        <v>84</v>
      </c>
      <c r="N21" s="8">
        <v>5</v>
      </c>
      <c r="O21" s="634">
        <f>SUM(M21:M35)/(SUM(M6:M78))</f>
        <v>0.53563218390804601</v>
      </c>
    </row>
    <row r="22" spans="1:15" s="147" customFormat="1" ht="15.95" customHeight="1">
      <c r="A22" s="628"/>
      <c r="B22" s="629"/>
      <c r="C22" s="8">
        <v>17</v>
      </c>
      <c r="D22" s="10" t="s">
        <v>266</v>
      </c>
      <c r="E22" s="8"/>
      <c r="F22" s="8"/>
      <c r="G22" s="8">
        <v>2</v>
      </c>
      <c r="H22" s="8">
        <v>2</v>
      </c>
      <c r="I22" s="8"/>
      <c r="J22" s="8"/>
      <c r="K22" s="8"/>
      <c r="L22" s="8"/>
      <c r="M22" s="8">
        <f t="shared" si="1"/>
        <v>60</v>
      </c>
      <c r="N22" s="8">
        <v>4</v>
      </c>
      <c r="O22" s="634"/>
    </row>
    <row r="23" spans="1:15" s="147" customFormat="1" ht="15.95" customHeight="1">
      <c r="A23" s="628"/>
      <c r="B23" s="629"/>
      <c r="C23" s="8">
        <v>18</v>
      </c>
      <c r="D23" s="10" t="s">
        <v>267</v>
      </c>
      <c r="E23" s="8">
        <v>2</v>
      </c>
      <c r="F23" s="8">
        <v>4</v>
      </c>
      <c r="G23" s="8"/>
      <c r="H23" s="8"/>
      <c r="I23" s="8"/>
      <c r="J23" s="8"/>
      <c r="K23" s="8"/>
      <c r="L23" s="8"/>
      <c r="M23" s="8">
        <f t="shared" si="1"/>
        <v>84</v>
      </c>
      <c r="N23" s="8">
        <v>5</v>
      </c>
      <c r="O23" s="634"/>
    </row>
    <row r="24" spans="1:15" s="147" customFormat="1" ht="15.95" customHeight="1">
      <c r="A24" s="628"/>
      <c r="B24" s="629"/>
      <c r="C24" s="8">
        <v>19</v>
      </c>
      <c r="D24" s="10" t="s">
        <v>268</v>
      </c>
      <c r="E24" s="8"/>
      <c r="F24" s="8"/>
      <c r="G24" s="8">
        <v>4</v>
      </c>
      <c r="H24" s="8"/>
      <c r="I24" s="8"/>
      <c r="J24" s="8"/>
      <c r="K24" s="8"/>
      <c r="L24" s="8"/>
      <c r="M24" s="8">
        <f t="shared" si="1"/>
        <v>64</v>
      </c>
      <c r="N24" s="8">
        <v>4</v>
      </c>
      <c r="O24" s="634"/>
    </row>
    <row r="25" spans="1:15" s="147" customFormat="1" ht="15.95" customHeight="1">
      <c r="A25" s="628"/>
      <c r="B25" s="629"/>
      <c r="C25" s="8">
        <v>20</v>
      </c>
      <c r="D25" s="10" t="s">
        <v>269</v>
      </c>
      <c r="E25" s="8"/>
      <c r="F25" s="8"/>
      <c r="G25" s="8"/>
      <c r="H25" s="8">
        <v>4</v>
      </c>
      <c r="I25" s="8"/>
      <c r="J25" s="8"/>
      <c r="K25" s="8"/>
      <c r="L25" s="8"/>
      <c r="M25" s="8">
        <f t="shared" si="1"/>
        <v>56</v>
      </c>
      <c r="N25" s="8">
        <v>3</v>
      </c>
      <c r="O25" s="634"/>
    </row>
    <row r="26" spans="1:15" s="147" customFormat="1" ht="15.95" customHeight="1">
      <c r="A26" s="628"/>
      <c r="B26" s="629"/>
      <c r="C26" s="8">
        <v>21</v>
      </c>
      <c r="D26" s="10" t="s">
        <v>270</v>
      </c>
      <c r="E26" s="8"/>
      <c r="F26" s="8">
        <v>2</v>
      </c>
      <c r="G26" s="8">
        <v>4</v>
      </c>
      <c r="H26" s="8"/>
      <c r="I26" s="8"/>
      <c r="J26" s="8"/>
      <c r="K26" s="8"/>
      <c r="L26" s="8"/>
      <c r="M26" s="8">
        <f t="shared" si="1"/>
        <v>92</v>
      </c>
      <c r="N26" s="8">
        <v>6</v>
      </c>
      <c r="O26" s="634"/>
    </row>
    <row r="27" spans="1:15" s="147" customFormat="1" ht="15.95" customHeight="1">
      <c r="A27" s="628"/>
      <c r="B27" s="629"/>
      <c r="C27" s="8">
        <v>22</v>
      </c>
      <c r="D27" s="10" t="s">
        <v>271</v>
      </c>
      <c r="E27" s="8"/>
      <c r="F27" s="8"/>
      <c r="G27" s="8"/>
      <c r="H27" s="8"/>
      <c r="I27" s="8">
        <v>2</v>
      </c>
      <c r="J27" s="8"/>
      <c r="K27" s="8"/>
      <c r="L27" s="8"/>
      <c r="M27" s="8">
        <f t="shared" si="1"/>
        <v>32</v>
      </c>
      <c r="N27" s="8">
        <v>2</v>
      </c>
      <c r="O27" s="634"/>
    </row>
    <row r="28" spans="1:15" s="147" customFormat="1" ht="15.95" customHeight="1">
      <c r="A28" s="628"/>
      <c r="B28" s="629"/>
      <c r="C28" s="8">
        <v>23</v>
      </c>
      <c r="D28" s="10" t="s">
        <v>272</v>
      </c>
      <c r="E28" s="8"/>
      <c r="F28" s="8"/>
      <c r="G28" s="8">
        <v>4</v>
      </c>
      <c r="H28" s="8"/>
      <c r="I28" s="8"/>
      <c r="J28" s="8"/>
      <c r="K28" s="8"/>
      <c r="L28" s="8"/>
      <c r="M28" s="8">
        <f t="shared" si="1"/>
        <v>64</v>
      </c>
      <c r="N28" s="8">
        <v>4</v>
      </c>
      <c r="O28" s="634"/>
    </row>
    <row r="29" spans="1:15" s="147" customFormat="1" ht="15.95" customHeight="1">
      <c r="A29" s="628"/>
      <c r="B29" s="629"/>
      <c r="C29" s="8">
        <v>24</v>
      </c>
      <c r="D29" s="10" t="s">
        <v>273</v>
      </c>
      <c r="E29" s="8"/>
      <c r="F29" s="8"/>
      <c r="G29" s="8"/>
      <c r="H29" s="8">
        <v>4</v>
      </c>
      <c r="I29" s="8">
        <v>2</v>
      </c>
      <c r="J29" s="8"/>
      <c r="K29" s="8"/>
      <c r="L29" s="8"/>
      <c r="M29" s="8">
        <f t="shared" si="1"/>
        <v>88</v>
      </c>
      <c r="N29" s="8">
        <v>14</v>
      </c>
      <c r="O29" s="634"/>
    </row>
    <row r="30" spans="1:15" s="147" customFormat="1" ht="15.95" customHeight="1">
      <c r="A30" s="628"/>
      <c r="B30" s="629"/>
      <c r="C30" s="8">
        <v>25</v>
      </c>
      <c r="D30" s="10" t="s">
        <v>274</v>
      </c>
      <c r="E30" s="8"/>
      <c r="F30" s="8"/>
      <c r="G30" s="8"/>
      <c r="H30" s="8">
        <v>2</v>
      </c>
      <c r="I30" s="8">
        <v>4</v>
      </c>
      <c r="J30" s="8"/>
      <c r="K30" s="8"/>
      <c r="L30" s="8"/>
      <c r="M30" s="8">
        <f t="shared" si="1"/>
        <v>92</v>
      </c>
      <c r="N30" s="8">
        <v>6</v>
      </c>
      <c r="O30" s="634"/>
    </row>
    <row r="31" spans="1:15" s="147" customFormat="1" ht="15.95" customHeight="1">
      <c r="A31" s="628"/>
      <c r="B31" s="629"/>
      <c r="C31" s="8">
        <v>26</v>
      </c>
      <c r="D31" s="10" t="s">
        <v>119</v>
      </c>
      <c r="E31" s="8"/>
      <c r="F31" s="8"/>
      <c r="G31" s="8"/>
      <c r="H31" s="8"/>
      <c r="I31" s="8">
        <v>4</v>
      </c>
      <c r="J31" s="8"/>
      <c r="K31" s="8"/>
      <c r="L31" s="8"/>
      <c r="M31" s="8">
        <f t="shared" si="1"/>
        <v>64</v>
      </c>
      <c r="N31" s="8">
        <v>4</v>
      </c>
      <c r="O31" s="634"/>
    </row>
    <row r="32" spans="1:15" s="147" customFormat="1" ht="15.95" customHeight="1">
      <c r="A32" s="628"/>
      <c r="B32" s="629"/>
      <c r="C32" s="8">
        <v>27</v>
      </c>
      <c r="D32" s="10" t="s">
        <v>275</v>
      </c>
      <c r="E32" s="8"/>
      <c r="F32" s="8"/>
      <c r="G32" s="8"/>
      <c r="H32" s="8">
        <v>2</v>
      </c>
      <c r="I32" s="8">
        <v>2</v>
      </c>
      <c r="J32" s="8"/>
      <c r="K32" s="8"/>
      <c r="L32" s="8"/>
      <c r="M32" s="8">
        <f t="shared" si="1"/>
        <v>60</v>
      </c>
      <c r="N32" s="8">
        <v>4</v>
      </c>
      <c r="O32" s="634"/>
    </row>
    <row r="33" spans="1:15" s="147" customFormat="1" ht="15.95" customHeight="1">
      <c r="A33" s="628"/>
      <c r="B33" s="629"/>
      <c r="C33" s="8">
        <v>28</v>
      </c>
      <c r="D33" s="10" t="s">
        <v>276</v>
      </c>
      <c r="E33" s="8"/>
      <c r="F33" s="8"/>
      <c r="G33" s="8"/>
      <c r="H33" s="8"/>
      <c r="I33" s="8">
        <v>2</v>
      </c>
      <c r="J33" s="8"/>
      <c r="K33" s="8"/>
      <c r="L33" s="8"/>
      <c r="M33" s="8">
        <f t="shared" si="1"/>
        <v>32</v>
      </c>
      <c r="N33" s="8">
        <v>2</v>
      </c>
      <c r="O33" s="634"/>
    </row>
    <row r="34" spans="1:15" s="147" customFormat="1" ht="15.95" customHeight="1">
      <c r="A34" s="628"/>
      <c r="B34" s="629"/>
      <c r="C34" s="8">
        <v>29</v>
      </c>
      <c r="D34" s="10" t="s">
        <v>277</v>
      </c>
      <c r="E34" s="8"/>
      <c r="F34" s="8"/>
      <c r="G34" s="8"/>
      <c r="H34" s="8">
        <v>2</v>
      </c>
      <c r="I34" s="8"/>
      <c r="J34" s="8"/>
      <c r="K34" s="8"/>
      <c r="L34" s="8"/>
      <c r="M34" s="8">
        <f t="shared" si="1"/>
        <v>28</v>
      </c>
      <c r="N34" s="8">
        <v>2</v>
      </c>
      <c r="O34" s="634"/>
    </row>
    <row r="35" spans="1:15" s="147" customFormat="1" ht="15.95" customHeight="1">
      <c r="A35" s="628"/>
      <c r="B35" s="629"/>
      <c r="C35" s="8">
        <v>30</v>
      </c>
      <c r="D35" s="346" t="s">
        <v>278</v>
      </c>
      <c r="E35" s="275"/>
      <c r="F35" s="275"/>
      <c r="G35" s="275"/>
      <c r="H35" s="275"/>
      <c r="I35" s="347">
        <v>2</v>
      </c>
      <c r="J35" s="275"/>
      <c r="K35" s="275"/>
      <c r="L35" s="275"/>
      <c r="M35" s="347">
        <f t="shared" si="1"/>
        <v>32</v>
      </c>
      <c r="N35" s="347">
        <v>2</v>
      </c>
      <c r="O35" s="634"/>
    </row>
    <row r="36" spans="1:15" s="147" customFormat="1" ht="15.95" customHeight="1">
      <c r="A36" s="628"/>
      <c r="B36" s="629" t="s">
        <v>279</v>
      </c>
      <c r="C36" s="8">
        <v>31</v>
      </c>
      <c r="D36" s="15" t="s">
        <v>280</v>
      </c>
      <c r="E36" s="8">
        <v>1</v>
      </c>
      <c r="F36" s="8">
        <v>1</v>
      </c>
      <c r="G36" s="8"/>
      <c r="H36" s="8"/>
      <c r="I36" s="8"/>
      <c r="J36" s="8"/>
      <c r="K36" s="8"/>
      <c r="L36" s="8"/>
      <c r="M36" s="8">
        <f t="shared" si="1"/>
        <v>28</v>
      </c>
      <c r="N36" s="8">
        <v>2</v>
      </c>
      <c r="O36" s="634">
        <f>SUM(M36:M43)/(SUM(M6:M78))</f>
        <v>3.2183908045977011E-2</v>
      </c>
    </row>
    <row r="37" spans="1:15" s="147" customFormat="1" ht="15.95" customHeight="1">
      <c r="A37" s="628"/>
      <c r="B37" s="629"/>
      <c r="C37" s="8">
        <v>32</v>
      </c>
      <c r="D37" s="15" t="s">
        <v>281</v>
      </c>
      <c r="E37" s="8">
        <v>1</v>
      </c>
      <c r="F37" s="8">
        <v>1</v>
      </c>
      <c r="G37" s="8"/>
      <c r="H37" s="8"/>
      <c r="I37" s="8"/>
      <c r="J37" s="8"/>
      <c r="K37" s="8"/>
      <c r="L37" s="8"/>
      <c r="M37" s="8">
        <f t="shared" si="1"/>
        <v>28</v>
      </c>
      <c r="N37" s="8">
        <v>2</v>
      </c>
      <c r="O37" s="634"/>
    </row>
    <row r="38" spans="1:15" s="147" customFormat="1" ht="15.95" customHeight="1">
      <c r="A38" s="628"/>
      <c r="B38" s="629"/>
      <c r="C38" s="8">
        <v>33</v>
      </c>
      <c r="D38" s="24" t="s">
        <v>495</v>
      </c>
      <c r="E38" s="22" t="s">
        <v>75</v>
      </c>
      <c r="F38" s="8"/>
      <c r="G38" s="8"/>
      <c r="H38" s="8"/>
      <c r="I38" s="8"/>
      <c r="J38" s="8"/>
      <c r="K38" s="8"/>
      <c r="L38" s="8"/>
      <c r="M38" s="8"/>
      <c r="N38" s="8">
        <v>1</v>
      </c>
      <c r="O38" s="634"/>
    </row>
    <row r="39" spans="1:15" s="147" customFormat="1" ht="15.95" customHeight="1">
      <c r="A39" s="628"/>
      <c r="B39" s="629"/>
      <c r="C39" s="8">
        <v>34</v>
      </c>
      <c r="D39" s="15" t="s">
        <v>282</v>
      </c>
      <c r="E39" s="8"/>
      <c r="F39" s="8"/>
      <c r="G39" s="8"/>
      <c r="H39" s="8"/>
      <c r="I39" s="8"/>
      <c r="J39" s="8"/>
      <c r="K39" s="8"/>
      <c r="L39" s="8"/>
      <c r="M39" s="20" t="s">
        <v>283</v>
      </c>
      <c r="N39" s="20"/>
      <c r="O39" s="634"/>
    </row>
    <row r="40" spans="1:15" s="147" customFormat="1" ht="15.95" customHeight="1">
      <c r="A40" s="628"/>
      <c r="B40" s="629"/>
      <c r="C40" s="8">
        <v>35</v>
      </c>
      <c r="D40" s="15" t="s">
        <v>284</v>
      </c>
      <c r="E40" s="8"/>
      <c r="F40" s="8"/>
      <c r="G40" s="8"/>
      <c r="H40" s="8" t="s">
        <v>285</v>
      </c>
      <c r="I40" s="8"/>
      <c r="J40" s="8"/>
      <c r="K40" s="8"/>
      <c r="L40" s="8"/>
      <c r="M40" s="8"/>
      <c r="N40" s="8">
        <v>1</v>
      </c>
      <c r="O40" s="634"/>
    </row>
    <row r="41" spans="1:15" s="147" customFormat="1" ht="15.95" customHeight="1">
      <c r="A41" s="628"/>
      <c r="B41" s="629"/>
      <c r="C41" s="8">
        <v>36</v>
      </c>
      <c r="D41" s="15" t="s">
        <v>286</v>
      </c>
      <c r="E41" s="8"/>
      <c r="F41" s="8"/>
      <c r="G41" s="8"/>
      <c r="H41" s="8"/>
      <c r="I41" s="8"/>
      <c r="J41" s="8" t="s">
        <v>477</v>
      </c>
      <c r="K41" s="8"/>
      <c r="L41" s="8"/>
      <c r="M41" s="8"/>
      <c r="N41" s="8">
        <v>7</v>
      </c>
      <c r="O41" s="634"/>
    </row>
    <row r="42" spans="1:15" s="147" customFormat="1" ht="15.95" customHeight="1">
      <c r="A42" s="628"/>
      <c r="B42" s="629"/>
      <c r="C42" s="8">
        <v>37</v>
      </c>
      <c r="D42" s="385" t="s">
        <v>730</v>
      </c>
      <c r="E42" s="8"/>
      <c r="F42" s="8"/>
      <c r="G42" s="8"/>
      <c r="H42" s="8"/>
      <c r="I42" s="8"/>
      <c r="J42" s="8" t="s">
        <v>287</v>
      </c>
      <c r="K42" s="8"/>
      <c r="L42" s="8"/>
      <c r="M42" s="8"/>
      <c r="N42" s="8">
        <v>2</v>
      </c>
      <c r="O42" s="634"/>
    </row>
    <row r="43" spans="1:15" s="147" customFormat="1" ht="15.95" customHeight="1">
      <c r="A43" s="628"/>
      <c r="B43" s="629"/>
      <c r="C43" s="8">
        <v>38</v>
      </c>
      <c r="D43" s="15" t="s">
        <v>78</v>
      </c>
      <c r="E43" s="8"/>
      <c r="F43" s="8"/>
      <c r="G43" s="8"/>
      <c r="H43" s="8"/>
      <c r="I43" s="8"/>
      <c r="J43" s="8" t="s">
        <v>73</v>
      </c>
      <c r="K43" s="8"/>
      <c r="L43" s="8"/>
      <c r="M43" s="8"/>
      <c r="N43" s="8">
        <v>1</v>
      </c>
      <c r="O43" s="634"/>
    </row>
    <row r="44" spans="1:15" s="147" customFormat="1" ht="18" customHeight="1">
      <c r="A44" s="628" t="s">
        <v>288</v>
      </c>
      <c r="B44" s="629" t="s">
        <v>289</v>
      </c>
      <c r="C44" s="8">
        <v>39</v>
      </c>
      <c r="D44" s="148" t="s">
        <v>291</v>
      </c>
      <c r="E44" s="8"/>
      <c r="F44" s="8"/>
      <c r="G44" s="633" t="s">
        <v>605</v>
      </c>
      <c r="H44" s="633"/>
      <c r="I44" s="149"/>
      <c r="J44" s="149"/>
      <c r="K44" s="8"/>
      <c r="L44" s="632" t="s">
        <v>240</v>
      </c>
      <c r="M44" s="627">
        <f>2*16+2*14</f>
        <v>60</v>
      </c>
      <c r="N44" s="627">
        <v>2</v>
      </c>
      <c r="O44" s="634">
        <f>M44/(SUM(M6:M78))</f>
        <v>3.4482758620689655E-2</v>
      </c>
    </row>
    <row r="45" spans="1:15" s="147" customFormat="1" ht="18" customHeight="1">
      <c r="A45" s="628"/>
      <c r="B45" s="629"/>
      <c r="C45" s="8">
        <v>40</v>
      </c>
      <c r="D45" s="27" t="s">
        <v>571</v>
      </c>
      <c r="E45" s="8"/>
      <c r="F45" s="8"/>
      <c r="G45" s="633"/>
      <c r="H45" s="633"/>
      <c r="I45" s="149"/>
      <c r="J45" s="149"/>
      <c r="K45" s="8"/>
      <c r="L45" s="632"/>
      <c r="M45" s="627"/>
      <c r="N45" s="627"/>
      <c r="O45" s="634"/>
    </row>
    <row r="46" spans="1:15" s="147" customFormat="1" ht="18" customHeight="1">
      <c r="A46" s="628"/>
      <c r="B46" s="629"/>
      <c r="C46" s="8">
        <v>41</v>
      </c>
      <c r="D46" s="327" t="s">
        <v>595</v>
      </c>
      <c r="E46" s="8"/>
      <c r="F46" s="8"/>
      <c r="G46" s="633"/>
      <c r="H46" s="633"/>
      <c r="I46" s="149"/>
      <c r="J46" s="149"/>
      <c r="K46" s="8"/>
      <c r="L46" s="627"/>
      <c r="M46" s="627"/>
      <c r="N46" s="627"/>
      <c r="O46" s="634"/>
    </row>
    <row r="47" spans="1:15" s="147" customFormat="1" ht="18" customHeight="1">
      <c r="A47" s="628"/>
      <c r="B47" s="629"/>
      <c r="C47" s="8">
        <v>42</v>
      </c>
      <c r="D47" s="26" t="s">
        <v>80</v>
      </c>
      <c r="E47" s="8"/>
      <c r="F47" s="8"/>
      <c r="G47" s="633"/>
      <c r="H47" s="633"/>
      <c r="I47" s="149"/>
      <c r="J47" s="149"/>
      <c r="K47" s="8"/>
      <c r="L47" s="627"/>
      <c r="M47" s="627"/>
      <c r="N47" s="627"/>
      <c r="O47" s="634"/>
    </row>
    <row r="48" spans="1:15" s="147" customFormat="1" ht="18" customHeight="1">
      <c r="A48" s="628"/>
      <c r="B48" s="629"/>
      <c r="C48" s="8">
        <v>43</v>
      </c>
      <c r="D48" s="24" t="s">
        <v>81</v>
      </c>
      <c r="E48" s="8"/>
      <c r="F48" s="8"/>
      <c r="G48" s="633"/>
      <c r="H48" s="633"/>
      <c r="I48" s="149"/>
      <c r="J48" s="149"/>
      <c r="K48" s="8"/>
      <c r="L48" s="627"/>
      <c r="M48" s="627"/>
      <c r="N48" s="627"/>
      <c r="O48" s="634"/>
    </row>
    <row r="49" spans="1:15" s="147" customFormat="1" ht="18" customHeight="1">
      <c r="A49" s="628"/>
      <c r="B49" s="629"/>
      <c r="C49" s="8">
        <v>44</v>
      </c>
      <c r="D49" s="24" t="s">
        <v>229</v>
      </c>
      <c r="E49" s="8"/>
      <c r="F49" s="8"/>
      <c r="G49" s="633"/>
      <c r="H49" s="633"/>
      <c r="I49" s="149"/>
      <c r="J49" s="149"/>
      <c r="K49" s="8"/>
      <c r="L49" s="627"/>
      <c r="M49" s="627"/>
      <c r="N49" s="627"/>
      <c r="O49" s="634"/>
    </row>
    <row r="50" spans="1:15" s="147" customFormat="1" ht="18" customHeight="1">
      <c r="A50" s="628"/>
      <c r="B50" s="629"/>
      <c r="C50" s="8">
        <v>45</v>
      </c>
      <c r="D50" s="24" t="s">
        <v>82</v>
      </c>
      <c r="E50" s="8"/>
      <c r="F50" s="8"/>
      <c r="G50" s="633"/>
      <c r="H50" s="633"/>
      <c r="I50" s="149"/>
      <c r="J50" s="149"/>
      <c r="K50" s="8"/>
      <c r="L50" s="627"/>
      <c r="M50" s="627"/>
      <c r="N50" s="627"/>
      <c r="O50" s="634"/>
    </row>
    <row r="51" spans="1:15" s="147" customFormat="1" ht="18" customHeight="1">
      <c r="A51" s="628"/>
      <c r="B51" s="629"/>
      <c r="C51" s="8">
        <v>46</v>
      </c>
      <c r="D51" s="24" t="s">
        <v>83</v>
      </c>
      <c r="E51" s="8"/>
      <c r="F51" s="8"/>
      <c r="G51" s="633"/>
      <c r="H51" s="633"/>
      <c r="I51" s="149"/>
      <c r="J51" s="149"/>
      <c r="K51" s="8"/>
      <c r="L51" s="627"/>
      <c r="M51" s="627"/>
      <c r="N51" s="627"/>
      <c r="O51" s="634"/>
    </row>
    <row r="52" spans="1:15" s="147" customFormat="1" ht="18" customHeight="1">
      <c r="A52" s="628"/>
      <c r="B52" s="629"/>
      <c r="C52" s="8">
        <v>47</v>
      </c>
      <c r="D52" s="24" t="s">
        <v>84</v>
      </c>
      <c r="E52" s="8"/>
      <c r="F52" s="8"/>
      <c r="G52" s="633"/>
      <c r="H52" s="633"/>
      <c r="I52" s="149"/>
      <c r="J52" s="149"/>
      <c r="K52" s="8"/>
      <c r="L52" s="627"/>
      <c r="M52" s="627"/>
      <c r="N52" s="627"/>
      <c r="O52" s="634"/>
    </row>
    <row r="53" spans="1:15" s="147" customFormat="1" ht="18" customHeight="1">
      <c r="A53" s="628"/>
      <c r="B53" s="629"/>
      <c r="C53" s="8">
        <v>48</v>
      </c>
      <c r="D53" s="24" t="s">
        <v>112</v>
      </c>
      <c r="E53" s="8"/>
      <c r="F53" s="8"/>
      <c r="G53" s="633"/>
      <c r="H53" s="633"/>
      <c r="I53" s="149"/>
      <c r="J53" s="149"/>
      <c r="K53" s="8"/>
      <c r="L53" s="627"/>
      <c r="M53" s="627"/>
      <c r="N53" s="627"/>
      <c r="O53" s="634"/>
    </row>
    <row r="54" spans="1:15" s="147" customFormat="1" ht="18" customHeight="1">
      <c r="A54" s="628"/>
      <c r="B54" s="629"/>
      <c r="C54" s="8">
        <v>49</v>
      </c>
      <c r="D54" s="24" t="s">
        <v>85</v>
      </c>
      <c r="E54" s="8"/>
      <c r="F54" s="8"/>
      <c r="G54" s="633"/>
      <c r="H54" s="633"/>
      <c r="I54" s="149"/>
      <c r="J54" s="149"/>
      <c r="K54" s="8"/>
      <c r="L54" s="627"/>
      <c r="M54" s="627"/>
      <c r="N54" s="627"/>
      <c r="O54" s="634"/>
    </row>
    <row r="55" spans="1:15" s="147" customFormat="1" ht="18" customHeight="1">
      <c r="A55" s="628"/>
      <c r="B55" s="629"/>
      <c r="C55" s="8">
        <v>50</v>
      </c>
      <c r="D55" s="24" t="s">
        <v>86</v>
      </c>
      <c r="E55" s="8"/>
      <c r="F55" s="8"/>
      <c r="G55" s="633"/>
      <c r="H55" s="633"/>
      <c r="I55" s="149"/>
      <c r="J55" s="149"/>
      <c r="K55" s="8"/>
      <c r="L55" s="627"/>
      <c r="M55" s="627"/>
      <c r="N55" s="627"/>
      <c r="O55" s="634"/>
    </row>
    <row r="56" spans="1:15" s="147" customFormat="1" ht="18" customHeight="1">
      <c r="A56" s="628"/>
      <c r="B56" s="629"/>
      <c r="C56" s="8">
        <v>51</v>
      </c>
      <c r="D56" s="24" t="s">
        <v>87</v>
      </c>
      <c r="E56" s="8"/>
      <c r="F56" s="8"/>
      <c r="G56" s="633"/>
      <c r="H56" s="633"/>
      <c r="I56" s="149"/>
      <c r="J56" s="149"/>
      <c r="K56" s="8"/>
      <c r="L56" s="627"/>
      <c r="M56" s="627"/>
      <c r="N56" s="627"/>
      <c r="O56" s="634"/>
    </row>
    <row r="57" spans="1:15" s="147" customFormat="1" ht="18" customHeight="1">
      <c r="A57" s="628"/>
      <c r="B57" s="629"/>
      <c r="C57" s="8">
        <v>52</v>
      </c>
      <c r="D57" s="24" t="s">
        <v>88</v>
      </c>
      <c r="E57" s="8"/>
      <c r="F57" s="8"/>
      <c r="G57" s="633"/>
      <c r="H57" s="633"/>
      <c r="I57" s="149"/>
      <c r="J57" s="149"/>
      <c r="K57" s="8"/>
      <c r="L57" s="627"/>
      <c r="M57" s="627"/>
      <c r="N57" s="627"/>
      <c r="O57" s="634"/>
    </row>
    <row r="58" spans="1:15" s="147" customFormat="1" ht="18" customHeight="1">
      <c r="A58" s="628"/>
      <c r="B58" s="629"/>
      <c r="C58" s="8">
        <v>53</v>
      </c>
      <c r="D58" s="24" t="s">
        <v>113</v>
      </c>
      <c r="E58" s="8"/>
      <c r="F58" s="8"/>
      <c r="G58" s="633"/>
      <c r="H58" s="633"/>
      <c r="I58" s="149"/>
      <c r="J58" s="149"/>
      <c r="K58" s="8"/>
      <c r="L58" s="627"/>
      <c r="M58" s="627"/>
      <c r="N58" s="627"/>
      <c r="O58" s="634"/>
    </row>
    <row r="59" spans="1:15" s="147" customFormat="1" ht="18" customHeight="1">
      <c r="A59" s="628"/>
      <c r="B59" s="629"/>
      <c r="C59" s="8">
        <v>54</v>
      </c>
      <c r="D59" s="24" t="s">
        <v>89</v>
      </c>
      <c r="E59" s="8"/>
      <c r="F59" s="8"/>
      <c r="G59" s="633"/>
      <c r="H59" s="633"/>
      <c r="I59" s="149"/>
      <c r="J59" s="149"/>
      <c r="K59" s="8"/>
      <c r="L59" s="627"/>
      <c r="M59" s="627"/>
      <c r="N59" s="627"/>
      <c r="O59" s="634"/>
    </row>
    <row r="60" spans="1:15" s="147" customFormat="1" ht="18" customHeight="1">
      <c r="A60" s="628"/>
      <c r="B60" s="629"/>
      <c r="C60" s="8">
        <v>55</v>
      </c>
      <c r="D60" s="24" t="s">
        <v>90</v>
      </c>
      <c r="E60" s="8"/>
      <c r="F60" s="8"/>
      <c r="G60" s="633"/>
      <c r="H60" s="633"/>
      <c r="I60" s="149"/>
      <c r="J60" s="149"/>
      <c r="K60" s="8"/>
      <c r="L60" s="627"/>
      <c r="M60" s="627"/>
      <c r="N60" s="627"/>
      <c r="O60" s="634"/>
    </row>
    <row r="61" spans="1:15" s="147" customFormat="1" ht="18" customHeight="1">
      <c r="A61" s="628"/>
      <c r="B61" s="629"/>
      <c r="C61" s="8">
        <v>56</v>
      </c>
      <c r="D61" s="24" t="s">
        <v>91</v>
      </c>
      <c r="E61" s="8"/>
      <c r="F61" s="8"/>
      <c r="G61" s="633"/>
      <c r="H61" s="633"/>
      <c r="I61" s="149"/>
      <c r="J61" s="149"/>
      <c r="K61" s="8"/>
      <c r="L61" s="627"/>
      <c r="M61" s="627"/>
      <c r="N61" s="627"/>
      <c r="O61" s="634"/>
    </row>
    <row r="62" spans="1:15" s="147" customFormat="1" ht="18" customHeight="1">
      <c r="A62" s="628"/>
      <c r="B62" s="629"/>
      <c r="C62" s="8">
        <v>57</v>
      </c>
      <c r="D62" s="24" t="s">
        <v>230</v>
      </c>
      <c r="E62" s="8"/>
      <c r="F62" s="8"/>
      <c r="G62" s="633"/>
      <c r="H62" s="633"/>
      <c r="I62" s="149"/>
      <c r="J62" s="149"/>
      <c r="K62" s="8"/>
      <c r="L62" s="627"/>
      <c r="M62" s="627"/>
      <c r="N62" s="627"/>
      <c r="O62" s="634"/>
    </row>
    <row r="63" spans="1:15" s="147" customFormat="1" ht="18" customHeight="1">
      <c r="A63" s="628"/>
      <c r="B63" s="629"/>
      <c r="C63" s="8">
        <v>58</v>
      </c>
      <c r="D63" s="24" t="s">
        <v>92</v>
      </c>
      <c r="E63" s="8"/>
      <c r="F63" s="8"/>
      <c r="G63" s="633"/>
      <c r="H63" s="633"/>
      <c r="I63" s="149"/>
      <c r="J63" s="149"/>
      <c r="K63" s="8"/>
      <c r="L63" s="627"/>
      <c r="M63" s="627"/>
      <c r="N63" s="627"/>
      <c r="O63" s="634"/>
    </row>
    <row r="64" spans="1:15" s="147" customFormat="1" ht="18" customHeight="1">
      <c r="A64" s="628"/>
      <c r="B64" s="629"/>
      <c r="C64" s="8">
        <v>59</v>
      </c>
      <c r="D64" s="333" t="s">
        <v>602</v>
      </c>
      <c r="E64" s="8"/>
      <c r="F64" s="8"/>
      <c r="G64" s="633"/>
      <c r="H64" s="633"/>
      <c r="I64" s="149"/>
      <c r="J64" s="149"/>
      <c r="K64" s="8"/>
      <c r="L64" s="627"/>
      <c r="M64" s="627"/>
      <c r="N64" s="627"/>
      <c r="O64" s="634"/>
    </row>
    <row r="65" spans="1:15" s="147" customFormat="1" ht="18" customHeight="1">
      <c r="A65" s="628"/>
      <c r="B65" s="629"/>
      <c r="C65" s="8">
        <v>60</v>
      </c>
      <c r="D65" s="333" t="s">
        <v>479</v>
      </c>
      <c r="E65" s="8"/>
      <c r="F65" s="8"/>
      <c r="G65" s="633"/>
      <c r="H65" s="633"/>
      <c r="I65" s="149"/>
      <c r="J65" s="149"/>
      <c r="K65" s="8"/>
      <c r="L65" s="627"/>
      <c r="M65" s="627"/>
      <c r="N65" s="627"/>
      <c r="O65" s="634"/>
    </row>
    <row r="66" spans="1:15" s="147" customFormat="1" ht="18" customHeight="1">
      <c r="A66" s="628"/>
      <c r="B66" s="629"/>
      <c r="C66" s="8">
        <v>61</v>
      </c>
      <c r="D66" s="333" t="s">
        <v>471</v>
      </c>
      <c r="E66" s="8"/>
      <c r="F66" s="8"/>
      <c r="G66" s="633"/>
      <c r="H66" s="633"/>
      <c r="I66" s="149"/>
      <c r="J66" s="149"/>
      <c r="K66" s="8"/>
      <c r="L66" s="627"/>
      <c r="M66" s="627"/>
      <c r="N66" s="627"/>
      <c r="O66" s="634"/>
    </row>
    <row r="67" spans="1:15" s="147" customFormat="1" ht="18" customHeight="1">
      <c r="A67" s="628"/>
      <c r="B67" s="629"/>
      <c r="C67" s="8">
        <v>62</v>
      </c>
      <c r="D67" s="24" t="s">
        <v>93</v>
      </c>
      <c r="E67" s="8"/>
      <c r="F67" s="8"/>
      <c r="G67" s="633"/>
      <c r="H67" s="633"/>
      <c r="I67" s="149"/>
      <c r="J67" s="149"/>
      <c r="K67" s="8"/>
      <c r="L67" s="627"/>
      <c r="M67" s="627"/>
      <c r="N67" s="627"/>
      <c r="O67" s="634"/>
    </row>
    <row r="68" spans="1:15" s="147" customFormat="1" ht="18" customHeight="1">
      <c r="A68" s="628"/>
      <c r="B68" s="629"/>
      <c r="C68" s="8">
        <v>63</v>
      </c>
      <c r="D68" s="85" t="s">
        <v>94</v>
      </c>
      <c r="E68" s="8"/>
      <c r="F68" s="8"/>
      <c r="G68" s="633"/>
      <c r="H68" s="633"/>
      <c r="I68" s="149"/>
      <c r="J68" s="149"/>
      <c r="K68" s="8"/>
      <c r="L68" s="627"/>
      <c r="M68" s="627"/>
      <c r="N68" s="627"/>
      <c r="O68" s="634"/>
    </row>
    <row r="69" spans="1:15" s="147" customFormat="1" ht="18" customHeight="1">
      <c r="A69" s="628"/>
      <c r="B69" s="629"/>
      <c r="C69" s="8">
        <v>64</v>
      </c>
      <c r="D69" s="24" t="s">
        <v>95</v>
      </c>
      <c r="E69" s="8"/>
      <c r="F69" s="8"/>
      <c r="G69" s="633"/>
      <c r="H69" s="633"/>
      <c r="I69" s="149"/>
      <c r="J69" s="149"/>
      <c r="K69" s="8"/>
      <c r="L69" s="627"/>
      <c r="M69" s="627"/>
      <c r="N69" s="627"/>
      <c r="O69" s="634"/>
    </row>
    <row r="70" spans="1:15" s="147" customFormat="1" ht="18" customHeight="1">
      <c r="A70" s="628"/>
      <c r="B70" s="629"/>
      <c r="C70" s="8">
        <v>65</v>
      </c>
      <c r="D70" s="24" t="s">
        <v>96</v>
      </c>
      <c r="E70" s="8"/>
      <c r="F70" s="8"/>
      <c r="G70" s="633"/>
      <c r="H70" s="633"/>
      <c r="I70" s="149"/>
      <c r="J70" s="149"/>
      <c r="K70" s="8"/>
      <c r="L70" s="627"/>
      <c r="M70" s="627"/>
      <c r="N70" s="627"/>
      <c r="O70" s="634"/>
    </row>
    <row r="71" spans="1:15" s="147" customFormat="1" ht="18" customHeight="1">
      <c r="A71" s="628"/>
      <c r="B71" s="629"/>
      <c r="C71" s="8">
        <v>66</v>
      </c>
      <c r="D71" s="24" t="s">
        <v>97</v>
      </c>
      <c r="E71" s="8"/>
      <c r="F71" s="8"/>
      <c r="G71" s="633"/>
      <c r="H71" s="633"/>
      <c r="I71" s="149"/>
      <c r="J71" s="149"/>
      <c r="K71" s="8"/>
      <c r="L71" s="627"/>
      <c r="M71" s="627"/>
      <c r="N71" s="627"/>
      <c r="O71" s="634"/>
    </row>
    <row r="72" spans="1:15" s="147" customFormat="1" ht="18" customHeight="1">
      <c r="A72" s="628"/>
      <c r="B72" s="629"/>
      <c r="C72" s="8">
        <v>67</v>
      </c>
      <c r="D72" s="24" t="s">
        <v>98</v>
      </c>
      <c r="E72" s="8"/>
      <c r="F72" s="8"/>
      <c r="G72" s="633"/>
      <c r="H72" s="633"/>
      <c r="I72" s="149"/>
      <c r="J72" s="149"/>
      <c r="K72" s="8"/>
      <c r="L72" s="627"/>
      <c r="M72" s="627"/>
      <c r="N72" s="627"/>
      <c r="O72" s="634"/>
    </row>
    <row r="73" spans="1:15" s="147" customFormat="1" ht="18" customHeight="1">
      <c r="A73" s="628"/>
      <c r="B73" s="629"/>
      <c r="C73" s="8">
        <v>68</v>
      </c>
      <c r="D73" s="24" t="s">
        <v>114</v>
      </c>
      <c r="E73" s="8"/>
      <c r="F73" s="8"/>
      <c r="G73" s="633"/>
      <c r="H73" s="633"/>
      <c r="I73" s="149"/>
      <c r="J73" s="149"/>
      <c r="K73" s="8"/>
      <c r="L73" s="627"/>
      <c r="M73" s="627"/>
      <c r="N73" s="627"/>
      <c r="O73" s="634"/>
    </row>
    <row r="74" spans="1:15" s="147" customFormat="1" ht="18" customHeight="1">
      <c r="A74" s="628"/>
      <c r="B74" s="629"/>
      <c r="C74" s="8">
        <v>69</v>
      </c>
      <c r="D74" s="24" t="s">
        <v>99</v>
      </c>
      <c r="E74" s="8"/>
      <c r="F74" s="8"/>
      <c r="G74" s="633"/>
      <c r="H74" s="633"/>
      <c r="I74" s="149"/>
      <c r="J74" s="149"/>
      <c r="K74" s="8"/>
      <c r="L74" s="627"/>
      <c r="M74" s="627"/>
      <c r="N74" s="627"/>
      <c r="O74" s="634"/>
    </row>
    <row r="75" spans="1:15" s="147" customFormat="1" ht="18" customHeight="1">
      <c r="A75" s="628"/>
      <c r="B75" s="629"/>
      <c r="C75" s="8"/>
      <c r="D75" s="150"/>
      <c r="E75" s="8"/>
      <c r="F75" s="8"/>
      <c r="G75" s="633"/>
      <c r="H75" s="633"/>
      <c r="I75" s="149"/>
      <c r="J75" s="149"/>
      <c r="K75" s="8"/>
      <c r="L75" s="627"/>
      <c r="M75" s="627"/>
      <c r="N75" s="627"/>
      <c r="O75" s="634"/>
    </row>
    <row r="76" spans="1:15" s="147" customFormat="1" ht="18" customHeight="1">
      <c r="A76" s="628"/>
      <c r="B76" s="629"/>
      <c r="C76" s="8"/>
      <c r="D76" s="150"/>
      <c r="E76" s="8"/>
      <c r="F76" s="8"/>
      <c r="G76" s="633"/>
      <c r="H76" s="633"/>
      <c r="I76" s="149"/>
      <c r="J76" s="149"/>
      <c r="K76" s="8"/>
      <c r="L76" s="627"/>
      <c r="M76" s="627"/>
      <c r="N76" s="627"/>
      <c r="O76" s="634"/>
    </row>
    <row r="77" spans="1:15" s="147" customFormat="1" ht="18" customHeight="1">
      <c r="A77" s="628"/>
      <c r="B77" s="629"/>
      <c r="C77" s="8"/>
      <c r="D77" s="150"/>
      <c r="E77" s="8"/>
      <c r="F77" s="8"/>
      <c r="G77" s="633"/>
      <c r="H77" s="633"/>
      <c r="I77" s="149"/>
      <c r="J77" s="149"/>
      <c r="K77" s="8"/>
      <c r="L77" s="627"/>
      <c r="M77" s="627"/>
      <c r="N77" s="627"/>
      <c r="O77" s="634"/>
    </row>
    <row r="78" spans="1:15" s="147" customFormat="1" ht="18" customHeight="1">
      <c r="A78" s="628"/>
      <c r="B78" s="629"/>
      <c r="C78" s="8"/>
      <c r="D78" s="150"/>
      <c r="E78" s="8"/>
      <c r="F78" s="8"/>
      <c r="G78" s="633"/>
      <c r="H78" s="633"/>
      <c r="I78" s="149"/>
      <c r="J78" s="149"/>
      <c r="K78" s="8"/>
      <c r="L78" s="627"/>
      <c r="M78" s="627"/>
      <c r="N78" s="627"/>
      <c r="O78" s="634"/>
    </row>
    <row r="79" spans="1:15" s="147" customFormat="1" ht="18" customHeight="1">
      <c r="A79" s="450" t="s">
        <v>703</v>
      </c>
      <c r="B79" s="451"/>
      <c r="C79" s="451"/>
      <c r="D79" s="452"/>
      <c r="E79" s="151">
        <f>SUM(E6:E78)</f>
        <v>22</v>
      </c>
      <c r="F79" s="151">
        <f>SUM(F6:F78)</f>
        <v>24</v>
      </c>
      <c r="G79" s="151">
        <f>SUM(G6:G43)+2</f>
        <v>24</v>
      </c>
      <c r="H79" s="151">
        <f>SUM(H6:H43)+2</f>
        <v>28</v>
      </c>
      <c r="I79" s="151">
        <f>SUM(I6:I43)</f>
        <v>20</v>
      </c>
      <c r="J79" s="151"/>
      <c r="K79" s="151"/>
      <c r="L79" s="151"/>
      <c r="M79" s="151">
        <f>SUM(M6:M78)</f>
        <v>1740</v>
      </c>
      <c r="N79" s="151">
        <f>SUM(N6:N78)</f>
        <v>128</v>
      </c>
      <c r="O79" s="366">
        <f>SUM(O6:O78)</f>
        <v>1</v>
      </c>
    </row>
  </sheetData>
  <mergeCells count="30">
    <mergeCell ref="A79:D79"/>
    <mergeCell ref="B36:B43"/>
    <mergeCell ref="O36:O43"/>
    <mergeCell ref="A44:A78"/>
    <mergeCell ref="B44:B78"/>
    <mergeCell ref="G44:H78"/>
    <mergeCell ref="L44:L78"/>
    <mergeCell ref="M44:M78"/>
    <mergeCell ref="N44:N78"/>
    <mergeCell ref="O44:O78"/>
    <mergeCell ref="A6:A43"/>
    <mergeCell ref="B6:B20"/>
    <mergeCell ref="O6:O20"/>
    <mergeCell ref="N18:N20"/>
    <mergeCell ref="B21:B35"/>
    <mergeCell ref="O21:O35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45" type="noConversion"/>
  <pageMargins left="0.78740157480314965" right="0.59055118110236227" top="0.78740157480314965" bottom="0.78740157480314965" header="0.39370078740157483" footer="0.39370078740157483"/>
  <pageSetup paperSize="9" orientation="portrait" horizontalDpi="180" verticalDpi="180" r:id="rId1"/>
  <headerFooter alignWithMargins="0">
    <oddFooter>&amp;C&amp;10地理教育专业  316级  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53" customWidth="1"/>
    <col min="4" max="4" width="20.375" style="153" customWidth="1"/>
    <col min="5" max="10" width="4.5" style="153" customWidth="1"/>
    <col min="11" max="12" width="3.875" style="153" customWidth="1"/>
    <col min="13" max="14" width="4.625" style="153" customWidth="1"/>
    <col min="15" max="15" width="5.625" style="153" customWidth="1"/>
    <col min="16" max="16384" width="9" style="153"/>
  </cols>
  <sheetData>
    <row r="1" spans="1:15" ht="30" customHeight="1">
      <c r="A1" s="658" t="s">
        <v>720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</row>
    <row r="2" spans="1:15" ht="15" customHeight="1">
      <c r="A2" s="154"/>
      <c r="B2" s="154"/>
      <c r="C2" s="154"/>
      <c r="D2" s="155"/>
      <c r="E2" s="154"/>
      <c r="F2" s="154"/>
      <c r="G2" s="154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62" t="s">
        <v>231</v>
      </c>
      <c r="B3" s="659"/>
      <c r="C3" s="660" t="s">
        <v>232</v>
      </c>
      <c r="D3" s="665" t="s">
        <v>233</v>
      </c>
      <c r="E3" s="659" t="s">
        <v>234</v>
      </c>
      <c r="F3" s="659"/>
      <c r="G3" s="659" t="s">
        <v>235</v>
      </c>
      <c r="H3" s="659"/>
      <c r="I3" s="659" t="s">
        <v>236</v>
      </c>
      <c r="J3" s="659"/>
      <c r="K3" s="659" t="s">
        <v>290</v>
      </c>
      <c r="L3" s="659"/>
      <c r="M3" s="660" t="s">
        <v>237</v>
      </c>
      <c r="N3" s="660" t="s">
        <v>435</v>
      </c>
      <c r="O3" s="655" t="s">
        <v>238</v>
      </c>
    </row>
    <row r="4" spans="1:15" ht="18" customHeight="1">
      <c r="A4" s="663"/>
      <c r="B4" s="664"/>
      <c r="C4" s="661"/>
      <c r="D4" s="666"/>
      <c r="E4" s="156">
        <v>1</v>
      </c>
      <c r="F4" s="156">
        <v>2</v>
      </c>
      <c r="G4" s="156">
        <v>3</v>
      </c>
      <c r="H4" s="157">
        <v>4</v>
      </c>
      <c r="I4" s="156">
        <v>5</v>
      </c>
      <c r="J4" s="156">
        <v>6</v>
      </c>
      <c r="K4" s="666" t="s">
        <v>239</v>
      </c>
      <c r="L4" s="666" t="s">
        <v>240</v>
      </c>
      <c r="M4" s="661"/>
      <c r="N4" s="496"/>
      <c r="O4" s="656"/>
    </row>
    <row r="5" spans="1:15" ht="18" customHeight="1">
      <c r="A5" s="663"/>
      <c r="B5" s="664"/>
      <c r="C5" s="661"/>
      <c r="D5" s="666"/>
      <c r="E5" s="158" t="s">
        <v>241</v>
      </c>
      <c r="F5" s="158" t="s">
        <v>241</v>
      </c>
      <c r="G5" s="158" t="s">
        <v>242</v>
      </c>
      <c r="H5" s="158" t="s">
        <v>241</v>
      </c>
      <c r="I5" s="158" t="s">
        <v>242</v>
      </c>
      <c r="J5" s="158" t="s">
        <v>222</v>
      </c>
      <c r="K5" s="666"/>
      <c r="L5" s="666"/>
      <c r="M5" s="661"/>
      <c r="N5" s="496"/>
      <c r="O5" s="656"/>
    </row>
    <row r="6" spans="1:15" ht="14.45" customHeight="1">
      <c r="A6" s="647" t="s">
        <v>243</v>
      </c>
      <c r="B6" s="648" t="s">
        <v>244</v>
      </c>
      <c r="C6" s="29">
        <v>1</v>
      </c>
      <c r="D6" s="28" t="s">
        <v>245</v>
      </c>
      <c r="E6" s="22">
        <v>2</v>
      </c>
      <c r="F6" s="22">
        <v>2</v>
      </c>
      <c r="G6" s="29"/>
      <c r="H6" s="29"/>
      <c r="I6" s="29"/>
      <c r="J6" s="2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54">
        <f>SUM(M6:M19)/(SUM(M6:M82))</f>
        <v>0.38975501113585748</v>
      </c>
    </row>
    <row r="7" spans="1:15" ht="14.45" customHeight="1">
      <c r="A7" s="647"/>
      <c r="B7" s="649"/>
      <c r="C7" s="29">
        <v>2</v>
      </c>
      <c r="D7" s="30" t="s">
        <v>246</v>
      </c>
      <c r="E7" s="29"/>
      <c r="F7" s="29"/>
      <c r="G7" s="22">
        <v>2</v>
      </c>
      <c r="H7" s="22">
        <v>2</v>
      </c>
      <c r="I7" s="29"/>
      <c r="J7" s="29"/>
      <c r="K7" s="22">
        <v>3</v>
      </c>
      <c r="L7" s="22">
        <v>4</v>
      </c>
      <c r="M7" s="22">
        <f t="shared" si="0"/>
        <v>60</v>
      </c>
      <c r="N7" s="22">
        <v>4</v>
      </c>
      <c r="O7" s="654"/>
    </row>
    <row r="8" spans="1:15" ht="14.45" customHeight="1">
      <c r="A8" s="647"/>
      <c r="B8" s="649"/>
      <c r="C8" s="29">
        <v>3</v>
      </c>
      <c r="D8" s="160" t="s">
        <v>247</v>
      </c>
      <c r="E8" s="22">
        <v>2</v>
      </c>
      <c r="F8" s="22">
        <v>2</v>
      </c>
      <c r="G8" s="29"/>
      <c r="H8" s="29"/>
      <c r="I8" s="29"/>
      <c r="J8" s="29"/>
      <c r="K8" s="22">
        <v>1</v>
      </c>
      <c r="L8" s="22">
        <v>2</v>
      </c>
      <c r="M8" s="22">
        <f t="shared" si="0"/>
        <v>56</v>
      </c>
      <c r="N8" s="22">
        <v>3</v>
      </c>
      <c r="O8" s="654"/>
    </row>
    <row r="9" spans="1:15" ht="14.45" customHeight="1">
      <c r="A9" s="647"/>
      <c r="B9" s="649"/>
      <c r="C9" s="29">
        <v>4</v>
      </c>
      <c r="D9" s="160" t="s">
        <v>248</v>
      </c>
      <c r="E9" s="29"/>
      <c r="F9" s="29"/>
      <c r="G9" s="22">
        <v>2</v>
      </c>
      <c r="H9" s="22">
        <v>2</v>
      </c>
      <c r="I9" s="22">
        <v>2</v>
      </c>
      <c r="J9" s="29"/>
      <c r="K9" s="22" t="s">
        <v>436</v>
      </c>
      <c r="L9" s="22">
        <v>4</v>
      </c>
      <c r="M9" s="22">
        <f t="shared" si="0"/>
        <v>92</v>
      </c>
      <c r="N9" s="22">
        <v>6</v>
      </c>
      <c r="O9" s="654"/>
    </row>
    <row r="10" spans="1:15" ht="14.45" customHeight="1">
      <c r="A10" s="647"/>
      <c r="B10" s="649"/>
      <c r="C10" s="29">
        <v>5</v>
      </c>
      <c r="D10" s="34" t="s">
        <v>249</v>
      </c>
      <c r="E10" s="22">
        <v>2</v>
      </c>
      <c r="F10" s="22">
        <v>2</v>
      </c>
      <c r="G10" s="22">
        <v>2</v>
      </c>
      <c r="H10" s="22">
        <v>2</v>
      </c>
      <c r="I10" s="29"/>
      <c r="J10" s="29"/>
      <c r="K10" s="22" t="s">
        <v>437</v>
      </c>
      <c r="L10" s="22" t="s">
        <v>438</v>
      </c>
      <c r="M10" s="22">
        <f t="shared" si="0"/>
        <v>116</v>
      </c>
      <c r="N10" s="22">
        <v>7</v>
      </c>
      <c r="O10" s="654"/>
    </row>
    <row r="11" spans="1:15" ht="14.45" customHeight="1">
      <c r="A11" s="647"/>
      <c r="B11" s="649"/>
      <c r="C11" s="29">
        <v>6</v>
      </c>
      <c r="D11" s="28" t="s">
        <v>250</v>
      </c>
      <c r="E11" s="22">
        <v>1</v>
      </c>
      <c r="F11" s="22">
        <v>1</v>
      </c>
      <c r="G11" s="31"/>
      <c r="H11" s="31"/>
      <c r="I11" s="29"/>
      <c r="J11" s="29"/>
      <c r="K11" s="22"/>
      <c r="L11" s="22" t="s">
        <v>439</v>
      </c>
      <c r="M11" s="22">
        <f t="shared" si="0"/>
        <v>28</v>
      </c>
      <c r="N11" s="22">
        <v>2</v>
      </c>
      <c r="O11" s="654"/>
    </row>
    <row r="12" spans="1:15" ht="14.45" customHeight="1">
      <c r="A12" s="647"/>
      <c r="B12" s="649"/>
      <c r="C12" s="29">
        <v>7</v>
      </c>
      <c r="D12" s="161" t="s">
        <v>251</v>
      </c>
      <c r="E12" s="22">
        <v>1</v>
      </c>
      <c r="F12" s="22">
        <v>1</v>
      </c>
      <c r="G12" s="31"/>
      <c r="H12" s="31"/>
      <c r="I12" s="29"/>
      <c r="J12" s="29"/>
      <c r="K12" s="22"/>
      <c r="L12" s="22" t="s">
        <v>439</v>
      </c>
      <c r="M12" s="22">
        <f t="shared" si="0"/>
        <v>28</v>
      </c>
      <c r="N12" s="22">
        <v>2</v>
      </c>
      <c r="O12" s="654"/>
    </row>
    <row r="13" spans="1:15" ht="14.45" customHeight="1">
      <c r="A13" s="647"/>
      <c r="B13" s="649"/>
      <c r="C13" s="29">
        <v>8</v>
      </c>
      <c r="D13" s="161" t="s">
        <v>252</v>
      </c>
      <c r="E13" s="22">
        <v>2</v>
      </c>
      <c r="F13" s="22">
        <v>2</v>
      </c>
      <c r="G13" s="22">
        <v>2</v>
      </c>
      <c r="H13" s="22">
        <v>2</v>
      </c>
      <c r="I13" s="29"/>
      <c r="J13" s="29"/>
      <c r="K13" s="22" t="s">
        <v>440</v>
      </c>
      <c r="L13" s="22" t="s">
        <v>441</v>
      </c>
      <c r="M13" s="22">
        <f>E13*14+F13*14+G13*16+H13*14+I13*16+J13*14</f>
        <v>116</v>
      </c>
      <c r="N13" s="22">
        <v>7</v>
      </c>
      <c r="O13" s="654"/>
    </row>
    <row r="14" spans="1:15" ht="14.45" customHeight="1">
      <c r="A14" s="647"/>
      <c r="B14" s="649"/>
      <c r="C14" s="29">
        <v>9</v>
      </c>
      <c r="D14" s="161" t="s">
        <v>253</v>
      </c>
      <c r="E14" s="22">
        <v>2</v>
      </c>
      <c r="F14" s="22">
        <v>2</v>
      </c>
      <c r="G14" s="29"/>
      <c r="H14" s="29"/>
      <c r="I14" s="29"/>
      <c r="J14" s="2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654"/>
    </row>
    <row r="15" spans="1:15" ht="14.45" customHeight="1">
      <c r="A15" s="647"/>
      <c r="B15" s="649"/>
      <c r="C15" s="29">
        <v>10</v>
      </c>
      <c r="D15" s="162" t="s">
        <v>254</v>
      </c>
      <c r="E15" s="29"/>
      <c r="F15" s="29"/>
      <c r="G15" s="29">
        <v>2</v>
      </c>
      <c r="H15" s="29">
        <v>2</v>
      </c>
      <c r="I15" s="29"/>
      <c r="J15" s="2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654"/>
    </row>
    <row r="16" spans="1:15" ht="14.45" customHeight="1">
      <c r="A16" s="647"/>
      <c r="B16" s="649"/>
      <c r="C16" s="29">
        <v>11</v>
      </c>
      <c r="D16" s="34" t="s">
        <v>255</v>
      </c>
      <c r="E16" s="29"/>
      <c r="F16" s="29"/>
      <c r="G16" s="32"/>
      <c r="H16" s="32"/>
      <c r="I16" s="29">
        <v>2</v>
      </c>
      <c r="J16" s="29"/>
      <c r="K16" s="22"/>
      <c r="L16" s="22"/>
      <c r="M16" s="22">
        <f>E16*14+F16*14+G16*16+H16*14+I16*16+J16*14</f>
        <v>32</v>
      </c>
      <c r="N16" s="22">
        <v>2</v>
      </c>
      <c r="O16" s="654"/>
    </row>
    <row r="17" spans="1:15" ht="14.45" customHeight="1">
      <c r="A17" s="647"/>
      <c r="B17" s="650"/>
      <c r="C17" s="29">
        <v>12</v>
      </c>
      <c r="D17" s="163" t="s">
        <v>257</v>
      </c>
      <c r="E17" s="22" t="s">
        <v>258</v>
      </c>
      <c r="F17" s="22" t="s">
        <v>258</v>
      </c>
      <c r="G17" s="159" t="s">
        <v>258</v>
      </c>
      <c r="H17" s="159" t="s">
        <v>258</v>
      </c>
      <c r="I17" s="159" t="s">
        <v>258</v>
      </c>
      <c r="J17" s="159"/>
      <c r="K17" s="22"/>
      <c r="L17" s="22"/>
      <c r="M17" s="25" t="s">
        <v>349</v>
      </c>
      <c r="N17" s="459">
        <v>1</v>
      </c>
      <c r="O17" s="654"/>
    </row>
    <row r="18" spans="1:15" ht="14.45" customHeight="1">
      <c r="A18" s="647"/>
      <c r="B18" s="650"/>
      <c r="C18" s="29">
        <v>13</v>
      </c>
      <c r="D18" s="163" t="s">
        <v>260</v>
      </c>
      <c r="E18" s="159" t="s">
        <v>261</v>
      </c>
      <c r="F18" s="159" t="s">
        <v>261</v>
      </c>
      <c r="G18" s="159" t="s">
        <v>261</v>
      </c>
      <c r="H18" s="159" t="s">
        <v>261</v>
      </c>
      <c r="I18" s="159"/>
      <c r="J18" s="159"/>
      <c r="K18" s="22"/>
      <c r="L18" s="22"/>
      <c r="M18" s="25" t="s">
        <v>349</v>
      </c>
      <c r="N18" s="645"/>
      <c r="O18" s="654"/>
    </row>
    <row r="19" spans="1:15" ht="14.45" customHeight="1">
      <c r="A19" s="647"/>
      <c r="B19" s="650"/>
      <c r="C19" s="29">
        <v>14</v>
      </c>
      <c r="D19" s="165" t="s">
        <v>262</v>
      </c>
      <c r="E19" s="29" t="s">
        <v>263</v>
      </c>
      <c r="F19" s="159"/>
      <c r="G19" s="159"/>
      <c r="H19" s="159"/>
      <c r="I19" s="159" t="s">
        <v>258</v>
      </c>
      <c r="J19" s="159"/>
      <c r="K19" s="29"/>
      <c r="L19" s="29"/>
      <c r="M19" s="164" t="s">
        <v>259</v>
      </c>
      <c r="N19" s="645"/>
      <c r="O19" s="654"/>
    </row>
    <row r="20" spans="1:15" ht="14.45" customHeight="1">
      <c r="A20" s="647"/>
      <c r="B20" s="648" t="s">
        <v>264</v>
      </c>
      <c r="C20" s="29">
        <v>15</v>
      </c>
      <c r="D20" s="34" t="s">
        <v>336</v>
      </c>
      <c r="E20" s="29">
        <v>4</v>
      </c>
      <c r="F20" s="29">
        <v>4</v>
      </c>
      <c r="G20" s="29"/>
      <c r="H20" s="29"/>
      <c r="I20" s="29"/>
      <c r="J20" s="29"/>
      <c r="K20" s="29"/>
      <c r="L20" s="29"/>
      <c r="M20" s="159">
        <f t="shared" ref="M20:M41" si="1">E20*14+F20*14+G20*16+H20*14+I20*16+J20*14</f>
        <v>112</v>
      </c>
      <c r="N20" s="159">
        <v>7</v>
      </c>
      <c r="O20" s="654">
        <f>SUM(M20:M39)/(SUM(M6:M82))</f>
        <v>0.54565701559020041</v>
      </c>
    </row>
    <row r="21" spans="1:15" ht="14.45" customHeight="1">
      <c r="A21" s="647"/>
      <c r="B21" s="648"/>
      <c r="C21" s="29">
        <v>16</v>
      </c>
      <c r="D21" s="34" t="s">
        <v>337</v>
      </c>
      <c r="E21" s="29"/>
      <c r="F21" s="29"/>
      <c r="G21" s="29">
        <v>4</v>
      </c>
      <c r="H21" s="29"/>
      <c r="I21" s="29"/>
      <c r="J21" s="29"/>
      <c r="K21" s="29"/>
      <c r="L21" s="29"/>
      <c r="M21" s="159">
        <f t="shared" si="1"/>
        <v>64</v>
      </c>
      <c r="N21" s="159">
        <v>4</v>
      </c>
      <c r="O21" s="654"/>
    </row>
    <row r="22" spans="1:15" ht="14.45" customHeight="1">
      <c r="A22" s="647"/>
      <c r="B22" s="648"/>
      <c r="C22" s="29">
        <v>17</v>
      </c>
      <c r="D22" s="34" t="s">
        <v>338</v>
      </c>
      <c r="E22" s="29"/>
      <c r="F22" s="29"/>
      <c r="G22" s="29"/>
      <c r="H22" s="29">
        <v>4</v>
      </c>
      <c r="I22" s="29"/>
      <c r="J22" s="29"/>
      <c r="K22" s="29"/>
      <c r="L22" s="29"/>
      <c r="M22" s="159">
        <f t="shared" si="1"/>
        <v>56</v>
      </c>
      <c r="N22" s="159">
        <v>3</v>
      </c>
      <c r="O22" s="654"/>
    </row>
    <row r="23" spans="1:15" ht="14.45" customHeight="1">
      <c r="A23" s="647"/>
      <c r="B23" s="648"/>
      <c r="C23" s="29">
        <v>18</v>
      </c>
      <c r="D23" s="34" t="s">
        <v>339</v>
      </c>
      <c r="E23" s="29"/>
      <c r="F23" s="29"/>
      <c r="G23" s="29"/>
      <c r="H23" s="29"/>
      <c r="I23" s="29">
        <v>4</v>
      </c>
      <c r="J23" s="29"/>
      <c r="K23" s="29"/>
      <c r="L23" s="29"/>
      <c r="M23" s="159">
        <f t="shared" si="1"/>
        <v>64</v>
      </c>
      <c r="N23" s="159">
        <v>4</v>
      </c>
      <c r="O23" s="654"/>
    </row>
    <row r="24" spans="1:15" ht="14.45" customHeight="1">
      <c r="A24" s="647"/>
      <c r="B24" s="648"/>
      <c r="C24" s="29">
        <v>19</v>
      </c>
      <c r="D24" s="34" t="s">
        <v>340</v>
      </c>
      <c r="E24" s="29">
        <v>4</v>
      </c>
      <c r="F24" s="29"/>
      <c r="G24" s="29"/>
      <c r="H24" s="29"/>
      <c r="I24" s="29"/>
      <c r="J24" s="29"/>
      <c r="K24" s="29"/>
      <c r="L24" s="29"/>
      <c r="M24" s="159">
        <f t="shared" si="1"/>
        <v>56</v>
      </c>
      <c r="N24" s="159">
        <v>3</v>
      </c>
      <c r="O24" s="654"/>
    </row>
    <row r="25" spans="1:15" ht="14.45" customHeight="1">
      <c r="A25" s="647"/>
      <c r="B25" s="648"/>
      <c r="C25" s="29">
        <v>20</v>
      </c>
      <c r="D25" s="34" t="s">
        <v>341</v>
      </c>
      <c r="E25" s="29"/>
      <c r="F25" s="29">
        <v>4</v>
      </c>
      <c r="G25" s="29"/>
      <c r="H25" s="29"/>
      <c r="I25" s="29"/>
      <c r="J25" s="29"/>
      <c r="K25" s="29"/>
      <c r="L25" s="29"/>
      <c r="M25" s="159">
        <f t="shared" si="1"/>
        <v>56</v>
      </c>
      <c r="N25" s="159">
        <v>3</v>
      </c>
      <c r="O25" s="654"/>
    </row>
    <row r="26" spans="1:15" ht="14.45" customHeight="1">
      <c r="A26" s="647"/>
      <c r="B26" s="648"/>
      <c r="C26" s="29">
        <v>21</v>
      </c>
      <c r="D26" s="34" t="s">
        <v>342</v>
      </c>
      <c r="E26" s="29"/>
      <c r="F26" s="29"/>
      <c r="G26" s="29">
        <v>4</v>
      </c>
      <c r="H26" s="33"/>
      <c r="I26" s="29"/>
      <c r="J26" s="29"/>
      <c r="K26" s="29"/>
      <c r="L26" s="29"/>
      <c r="M26" s="159">
        <f t="shared" si="1"/>
        <v>64</v>
      </c>
      <c r="N26" s="159">
        <v>4</v>
      </c>
      <c r="O26" s="654"/>
    </row>
    <row r="27" spans="1:15" ht="14.45" customHeight="1">
      <c r="A27" s="647"/>
      <c r="B27" s="648"/>
      <c r="C27" s="29">
        <v>22</v>
      </c>
      <c r="D27" s="34" t="s">
        <v>343</v>
      </c>
      <c r="E27" s="29"/>
      <c r="F27" s="29"/>
      <c r="G27" s="29"/>
      <c r="H27" s="29">
        <v>4</v>
      </c>
      <c r="I27" s="29"/>
      <c r="J27" s="29"/>
      <c r="K27" s="29"/>
      <c r="L27" s="29"/>
      <c r="M27" s="159">
        <f t="shared" si="1"/>
        <v>56</v>
      </c>
      <c r="N27" s="159">
        <v>3</v>
      </c>
      <c r="O27" s="654"/>
    </row>
    <row r="28" spans="1:15" ht="14.45" customHeight="1">
      <c r="A28" s="647"/>
      <c r="B28" s="648"/>
      <c r="C28" s="29">
        <v>23</v>
      </c>
      <c r="D28" s="34" t="s">
        <v>344</v>
      </c>
      <c r="E28" s="35">
        <v>2</v>
      </c>
      <c r="F28" s="29">
        <v>2</v>
      </c>
      <c r="G28" s="29"/>
      <c r="H28" s="29"/>
      <c r="I28" s="29"/>
      <c r="J28" s="29"/>
      <c r="K28" s="29"/>
      <c r="L28" s="29"/>
      <c r="M28" s="159">
        <f t="shared" si="1"/>
        <v>56</v>
      </c>
      <c r="N28" s="159">
        <v>3</v>
      </c>
      <c r="O28" s="654"/>
    </row>
    <row r="29" spans="1:15" ht="14.45" customHeight="1">
      <c r="A29" s="647"/>
      <c r="B29" s="648"/>
      <c r="C29" s="29">
        <v>24</v>
      </c>
      <c r="D29" s="34" t="s">
        <v>345</v>
      </c>
      <c r="E29" s="29"/>
      <c r="F29" s="29"/>
      <c r="G29" s="29">
        <v>2</v>
      </c>
      <c r="H29" s="29">
        <v>2</v>
      </c>
      <c r="I29" s="29"/>
      <c r="J29" s="29"/>
      <c r="K29" s="29"/>
      <c r="L29" s="29"/>
      <c r="M29" s="159">
        <f t="shared" si="1"/>
        <v>60</v>
      </c>
      <c r="N29" s="159">
        <v>4</v>
      </c>
      <c r="O29" s="654"/>
    </row>
    <row r="30" spans="1:15" ht="14.45" customHeight="1">
      <c r="A30" s="647"/>
      <c r="B30" s="648"/>
      <c r="C30" s="29">
        <v>25</v>
      </c>
      <c r="D30" s="34" t="s">
        <v>346</v>
      </c>
      <c r="E30" s="29"/>
      <c r="F30" s="29">
        <v>2</v>
      </c>
      <c r="G30" s="29"/>
      <c r="H30" s="29"/>
      <c r="I30" s="29"/>
      <c r="J30" s="29"/>
      <c r="K30" s="29"/>
      <c r="L30" s="29"/>
      <c r="M30" s="159">
        <f t="shared" si="1"/>
        <v>28</v>
      </c>
      <c r="N30" s="159">
        <v>2</v>
      </c>
      <c r="O30" s="654"/>
    </row>
    <row r="31" spans="1:15" ht="14.45" customHeight="1">
      <c r="A31" s="647"/>
      <c r="B31" s="648"/>
      <c r="C31" s="29">
        <v>26</v>
      </c>
      <c r="D31" s="34" t="s">
        <v>445</v>
      </c>
      <c r="E31" s="29">
        <v>2</v>
      </c>
      <c r="F31" s="29"/>
      <c r="G31" s="29"/>
      <c r="H31" s="35"/>
      <c r="I31" s="29"/>
      <c r="J31" s="29"/>
      <c r="K31" s="29"/>
      <c r="L31" s="29"/>
      <c r="M31" s="159">
        <f t="shared" si="1"/>
        <v>28</v>
      </c>
      <c r="N31" s="159">
        <v>2</v>
      </c>
      <c r="O31" s="654"/>
    </row>
    <row r="32" spans="1:15" ht="14.45" customHeight="1">
      <c r="A32" s="647"/>
      <c r="B32" s="648"/>
      <c r="C32" s="29">
        <v>27</v>
      </c>
      <c r="D32" s="34" t="s">
        <v>448</v>
      </c>
      <c r="E32" s="29"/>
      <c r="F32" s="29"/>
      <c r="G32" s="29">
        <v>2</v>
      </c>
      <c r="H32" s="35"/>
      <c r="I32" s="29"/>
      <c r="J32" s="29"/>
      <c r="K32" s="29"/>
      <c r="L32" s="29"/>
      <c r="M32" s="159">
        <f t="shared" si="1"/>
        <v>32</v>
      </c>
      <c r="N32" s="159">
        <v>2</v>
      </c>
      <c r="O32" s="654"/>
    </row>
    <row r="33" spans="1:15" ht="14.45" customHeight="1">
      <c r="A33" s="647"/>
      <c r="B33" s="648"/>
      <c r="C33" s="29">
        <v>28</v>
      </c>
      <c r="D33" s="34" t="s">
        <v>447</v>
      </c>
      <c r="E33" s="29"/>
      <c r="F33" s="29"/>
      <c r="G33" s="29"/>
      <c r="H33" s="35">
        <v>2</v>
      </c>
      <c r="I33" s="29"/>
      <c r="J33" s="29"/>
      <c r="K33" s="29"/>
      <c r="L33" s="29"/>
      <c r="M33" s="159">
        <f t="shared" si="1"/>
        <v>28</v>
      </c>
      <c r="N33" s="159">
        <v>2</v>
      </c>
      <c r="O33" s="654"/>
    </row>
    <row r="34" spans="1:15" ht="14.45" customHeight="1">
      <c r="A34" s="647"/>
      <c r="B34" s="648"/>
      <c r="C34" s="29">
        <v>29</v>
      </c>
      <c r="D34" s="34" t="s">
        <v>449</v>
      </c>
      <c r="E34" s="29"/>
      <c r="F34" s="29">
        <v>2</v>
      </c>
      <c r="G34" s="29"/>
      <c r="H34" s="35"/>
      <c r="I34" s="29"/>
      <c r="J34" s="29"/>
      <c r="K34" s="29"/>
      <c r="L34" s="29"/>
      <c r="M34" s="159">
        <f t="shared" si="1"/>
        <v>28</v>
      </c>
      <c r="N34" s="159">
        <v>2</v>
      </c>
      <c r="O34" s="654"/>
    </row>
    <row r="35" spans="1:15" ht="14.45" customHeight="1">
      <c r="A35" s="647"/>
      <c r="B35" s="648"/>
      <c r="C35" s="29">
        <v>30</v>
      </c>
      <c r="D35" s="34" t="s">
        <v>450</v>
      </c>
      <c r="E35" s="29"/>
      <c r="F35" s="29"/>
      <c r="G35" s="29"/>
      <c r="H35" s="35"/>
      <c r="I35" s="29">
        <v>2</v>
      </c>
      <c r="J35" s="29"/>
      <c r="K35" s="29"/>
      <c r="L35" s="29"/>
      <c r="M35" s="159">
        <f t="shared" si="1"/>
        <v>32</v>
      </c>
      <c r="N35" s="159">
        <v>2</v>
      </c>
      <c r="O35" s="654"/>
    </row>
    <row r="36" spans="1:15" ht="14.45" customHeight="1">
      <c r="A36" s="647"/>
      <c r="B36" s="648"/>
      <c r="C36" s="29">
        <v>31</v>
      </c>
      <c r="D36" s="34" t="s">
        <v>446</v>
      </c>
      <c r="E36" s="29"/>
      <c r="F36" s="29"/>
      <c r="G36" s="29"/>
      <c r="H36" s="29"/>
      <c r="I36" s="35">
        <v>2</v>
      </c>
      <c r="J36" s="29"/>
      <c r="K36" s="29"/>
      <c r="L36" s="29"/>
      <c r="M36" s="159">
        <f t="shared" si="1"/>
        <v>32</v>
      </c>
      <c r="N36" s="159">
        <v>2</v>
      </c>
      <c r="O36" s="654"/>
    </row>
    <row r="37" spans="1:15" ht="14.45" customHeight="1">
      <c r="A37" s="647"/>
      <c r="B37" s="648"/>
      <c r="C37" s="427">
        <v>32</v>
      </c>
      <c r="D37" s="34" t="s">
        <v>347</v>
      </c>
      <c r="E37" s="427"/>
      <c r="F37" s="427"/>
      <c r="G37" s="427"/>
      <c r="H37" s="427"/>
      <c r="I37" s="35">
        <v>4</v>
      </c>
      <c r="J37" s="427"/>
      <c r="K37" s="427"/>
      <c r="L37" s="427"/>
      <c r="M37" s="159">
        <f t="shared" ref="M37:M39" si="2">E37*14+F37*14+G37*16+H37*14+I37*16+J37*14</f>
        <v>64</v>
      </c>
      <c r="N37" s="159">
        <v>4</v>
      </c>
      <c r="O37" s="654"/>
    </row>
    <row r="38" spans="1:15" ht="14.45" customHeight="1">
      <c r="A38" s="647"/>
      <c r="B38" s="648"/>
      <c r="C38" s="427">
        <v>33</v>
      </c>
      <c r="D38" s="414" t="s">
        <v>742</v>
      </c>
      <c r="E38" s="427"/>
      <c r="F38" s="427"/>
      <c r="G38" s="427"/>
      <c r="H38" s="427"/>
      <c r="I38" s="415">
        <v>2</v>
      </c>
      <c r="J38" s="427"/>
      <c r="K38" s="427"/>
      <c r="L38" s="427"/>
      <c r="M38" s="416">
        <f t="shared" si="2"/>
        <v>32</v>
      </c>
      <c r="N38" s="416">
        <v>2</v>
      </c>
      <c r="O38" s="654"/>
    </row>
    <row r="39" spans="1:15" ht="14.45" customHeight="1">
      <c r="A39" s="647"/>
      <c r="B39" s="648"/>
      <c r="C39" s="427">
        <v>34</v>
      </c>
      <c r="D39" s="414" t="s">
        <v>743</v>
      </c>
      <c r="E39" s="29"/>
      <c r="F39" s="29"/>
      <c r="G39" s="29"/>
      <c r="H39" s="29"/>
      <c r="I39" s="415">
        <v>2</v>
      </c>
      <c r="J39" s="29"/>
      <c r="K39" s="29"/>
      <c r="L39" s="29"/>
      <c r="M39" s="416">
        <f t="shared" si="2"/>
        <v>32</v>
      </c>
      <c r="N39" s="416">
        <v>2</v>
      </c>
      <c r="O39" s="654"/>
    </row>
    <row r="40" spans="1:15" ht="14.45" customHeight="1">
      <c r="A40" s="647"/>
      <c r="B40" s="651" t="s">
        <v>279</v>
      </c>
      <c r="C40" s="427">
        <v>35</v>
      </c>
      <c r="D40" s="161" t="s">
        <v>280</v>
      </c>
      <c r="E40" s="159">
        <v>1</v>
      </c>
      <c r="F40" s="159">
        <v>1</v>
      </c>
      <c r="G40" s="159"/>
      <c r="H40" s="159"/>
      <c r="I40" s="159"/>
      <c r="J40" s="159"/>
      <c r="K40" s="159"/>
      <c r="L40" s="159"/>
      <c r="M40" s="159">
        <f t="shared" si="1"/>
        <v>28</v>
      </c>
      <c r="N40" s="159">
        <v>2</v>
      </c>
      <c r="O40" s="657">
        <f>SUM(M40:M47)/(SUM(M6:M82))</f>
        <v>3.1180400890868598E-2</v>
      </c>
    </row>
    <row r="41" spans="1:15" ht="14.45" customHeight="1">
      <c r="A41" s="647"/>
      <c r="B41" s="651"/>
      <c r="C41" s="427">
        <v>36</v>
      </c>
      <c r="D41" s="161" t="s">
        <v>281</v>
      </c>
      <c r="E41" s="159">
        <v>1</v>
      </c>
      <c r="F41" s="159">
        <v>1</v>
      </c>
      <c r="G41" s="159"/>
      <c r="H41" s="164"/>
      <c r="I41" s="159"/>
      <c r="J41" s="159"/>
      <c r="K41" s="159"/>
      <c r="L41" s="159"/>
      <c r="M41" s="159">
        <f t="shared" si="1"/>
        <v>28</v>
      </c>
      <c r="N41" s="159">
        <v>2</v>
      </c>
      <c r="O41" s="657"/>
    </row>
    <row r="42" spans="1:15" ht="14.45" customHeight="1">
      <c r="A42" s="647"/>
      <c r="B42" s="651"/>
      <c r="C42" s="427">
        <v>37</v>
      </c>
      <c r="D42" s="24" t="s">
        <v>495</v>
      </c>
      <c r="E42" s="29" t="s">
        <v>75</v>
      </c>
      <c r="F42" s="159"/>
      <c r="G42" s="159"/>
      <c r="H42" s="164"/>
      <c r="I42" s="159"/>
      <c r="J42" s="159"/>
      <c r="K42" s="159"/>
      <c r="L42" s="159"/>
      <c r="M42" s="159"/>
      <c r="N42" s="159">
        <v>1</v>
      </c>
      <c r="O42" s="657"/>
    </row>
    <row r="43" spans="1:15" ht="14.45" customHeight="1">
      <c r="A43" s="647"/>
      <c r="B43" s="651"/>
      <c r="C43" s="427">
        <v>38</v>
      </c>
      <c r="D43" s="161" t="s">
        <v>282</v>
      </c>
      <c r="E43" s="159"/>
      <c r="F43" s="159"/>
      <c r="G43" s="159"/>
      <c r="H43" s="164"/>
      <c r="I43" s="159"/>
      <c r="J43" s="159"/>
      <c r="K43" s="159"/>
      <c r="L43" s="159"/>
      <c r="M43" s="164" t="s">
        <v>283</v>
      </c>
      <c r="N43" s="164"/>
      <c r="O43" s="657"/>
    </row>
    <row r="44" spans="1:15" ht="14.45" customHeight="1">
      <c r="A44" s="647"/>
      <c r="B44" s="651"/>
      <c r="C44" s="427">
        <v>39</v>
      </c>
      <c r="D44" s="161" t="s">
        <v>284</v>
      </c>
      <c r="E44" s="159"/>
      <c r="F44" s="159"/>
      <c r="G44" s="159"/>
      <c r="H44" s="159" t="s">
        <v>285</v>
      </c>
      <c r="I44" s="159"/>
      <c r="J44" s="159"/>
      <c r="K44" s="159"/>
      <c r="L44" s="159"/>
      <c r="M44" s="159"/>
      <c r="N44" s="159">
        <v>1</v>
      </c>
      <c r="O44" s="657"/>
    </row>
    <row r="45" spans="1:15" ht="14.45" customHeight="1">
      <c r="A45" s="647"/>
      <c r="B45" s="651"/>
      <c r="C45" s="427">
        <v>40</v>
      </c>
      <c r="D45" s="161" t="s">
        <v>286</v>
      </c>
      <c r="E45" s="159"/>
      <c r="F45" s="159"/>
      <c r="G45" s="159"/>
      <c r="H45" s="164"/>
      <c r="I45" s="159"/>
      <c r="J45" s="159" t="s">
        <v>477</v>
      </c>
      <c r="K45" s="159"/>
      <c r="L45" s="159"/>
      <c r="M45" s="159"/>
      <c r="N45" s="159">
        <v>7</v>
      </c>
      <c r="O45" s="657"/>
    </row>
    <row r="46" spans="1:15" ht="14.45" customHeight="1">
      <c r="A46" s="647"/>
      <c r="B46" s="651"/>
      <c r="C46" s="427">
        <v>41</v>
      </c>
      <c r="D46" s="386" t="s">
        <v>730</v>
      </c>
      <c r="E46" s="164"/>
      <c r="F46" s="164"/>
      <c r="G46" s="164"/>
      <c r="H46" s="164"/>
      <c r="I46" s="164"/>
      <c r="J46" s="159" t="s">
        <v>287</v>
      </c>
      <c r="K46" s="159"/>
      <c r="L46" s="159"/>
      <c r="M46" s="159"/>
      <c r="N46" s="159">
        <v>2</v>
      </c>
      <c r="O46" s="657"/>
    </row>
    <row r="47" spans="1:15" ht="14.45" customHeight="1">
      <c r="A47" s="647"/>
      <c r="B47" s="651"/>
      <c r="C47" s="427">
        <v>42</v>
      </c>
      <c r="D47" s="161" t="s">
        <v>216</v>
      </c>
      <c r="E47" s="164"/>
      <c r="F47" s="164"/>
      <c r="G47" s="164"/>
      <c r="H47" s="164"/>
      <c r="I47" s="164"/>
      <c r="J47" s="159" t="s">
        <v>326</v>
      </c>
      <c r="K47" s="159"/>
      <c r="L47" s="159"/>
      <c r="M47" s="159"/>
      <c r="N47" s="159">
        <v>1</v>
      </c>
      <c r="O47" s="657"/>
    </row>
    <row r="48" spans="1:15" ht="18" customHeight="1">
      <c r="A48" s="647" t="s">
        <v>288</v>
      </c>
      <c r="B48" s="648" t="s">
        <v>289</v>
      </c>
      <c r="C48" s="427">
        <v>43</v>
      </c>
      <c r="D48" s="161" t="s">
        <v>348</v>
      </c>
      <c r="E48" s="29"/>
      <c r="F48" s="29"/>
      <c r="G48" s="653" t="s">
        <v>606</v>
      </c>
      <c r="H48" s="653"/>
      <c r="I48" s="166"/>
      <c r="J48" s="166"/>
      <c r="K48" s="29"/>
      <c r="L48" s="652" t="s">
        <v>240</v>
      </c>
      <c r="M48" s="646">
        <f>2*16+2*14</f>
        <v>60</v>
      </c>
      <c r="N48" s="646">
        <v>2</v>
      </c>
      <c r="O48" s="654">
        <f>M48/(SUM(M6:M82))</f>
        <v>3.34075723830735E-2</v>
      </c>
    </row>
    <row r="49" spans="1:15" ht="18" customHeight="1">
      <c r="A49" s="647"/>
      <c r="B49" s="648"/>
      <c r="C49" s="427">
        <v>44</v>
      </c>
      <c r="D49" s="27" t="s">
        <v>571</v>
      </c>
      <c r="E49" s="29"/>
      <c r="F49" s="29"/>
      <c r="G49" s="653"/>
      <c r="H49" s="653"/>
      <c r="I49" s="166"/>
      <c r="J49" s="166"/>
      <c r="K49" s="29"/>
      <c r="L49" s="652"/>
      <c r="M49" s="646"/>
      <c r="N49" s="646"/>
      <c r="O49" s="654"/>
    </row>
    <row r="50" spans="1:15" ht="18" customHeight="1">
      <c r="A50" s="647"/>
      <c r="B50" s="648"/>
      <c r="C50" s="427">
        <v>45</v>
      </c>
      <c r="D50" s="327" t="s">
        <v>595</v>
      </c>
      <c r="E50" s="29"/>
      <c r="F50" s="29"/>
      <c r="G50" s="653"/>
      <c r="H50" s="653"/>
      <c r="I50" s="166"/>
      <c r="J50" s="166"/>
      <c r="K50" s="29"/>
      <c r="L50" s="646"/>
      <c r="M50" s="646"/>
      <c r="N50" s="646"/>
      <c r="O50" s="654"/>
    </row>
    <row r="51" spans="1:15" ht="18" customHeight="1">
      <c r="A51" s="647"/>
      <c r="B51" s="648"/>
      <c r="C51" s="427">
        <v>46</v>
      </c>
      <c r="D51" s="26" t="s">
        <v>80</v>
      </c>
      <c r="E51" s="29"/>
      <c r="F51" s="29"/>
      <c r="G51" s="653"/>
      <c r="H51" s="653"/>
      <c r="I51" s="166"/>
      <c r="J51" s="166"/>
      <c r="K51" s="29"/>
      <c r="L51" s="646"/>
      <c r="M51" s="646"/>
      <c r="N51" s="646"/>
      <c r="O51" s="654"/>
    </row>
    <row r="52" spans="1:15" ht="18" customHeight="1">
      <c r="A52" s="647"/>
      <c r="B52" s="648"/>
      <c r="C52" s="427">
        <v>47</v>
      </c>
      <c r="D52" s="24" t="s">
        <v>81</v>
      </c>
      <c r="E52" s="29"/>
      <c r="F52" s="29"/>
      <c r="G52" s="653"/>
      <c r="H52" s="653"/>
      <c r="I52" s="166"/>
      <c r="J52" s="166"/>
      <c r="K52" s="29"/>
      <c r="L52" s="646"/>
      <c r="M52" s="646"/>
      <c r="N52" s="646"/>
      <c r="O52" s="654"/>
    </row>
    <row r="53" spans="1:15" ht="18" customHeight="1">
      <c r="A53" s="647"/>
      <c r="B53" s="648"/>
      <c r="C53" s="427">
        <v>48</v>
      </c>
      <c r="D53" s="24" t="s">
        <v>229</v>
      </c>
      <c r="E53" s="29"/>
      <c r="F53" s="29"/>
      <c r="G53" s="653"/>
      <c r="H53" s="653"/>
      <c r="I53" s="166"/>
      <c r="J53" s="166"/>
      <c r="K53" s="29"/>
      <c r="L53" s="646"/>
      <c r="M53" s="646"/>
      <c r="N53" s="646"/>
      <c r="O53" s="654"/>
    </row>
    <row r="54" spans="1:15" ht="18" customHeight="1">
      <c r="A54" s="647"/>
      <c r="B54" s="648"/>
      <c r="C54" s="427">
        <v>49</v>
      </c>
      <c r="D54" s="24" t="s">
        <v>82</v>
      </c>
      <c r="E54" s="29"/>
      <c r="F54" s="29"/>
      <c r="G54" s="653"/>
      <c r="H54" s="653"/>
      <c r="I54" s="166"/>
      <c r="J54" s="166"/>
      <c r="K54" s="29"/>
      <c r="L54" s="646"/>
      <c r="M54" s="646"/>
      <c r="N54" s="646"/>
      <c r="O54" s="654"/>
    </row>
    <row r="55" spans="1:15" ht="18" customHeight="1">
      <c r="A55" s="647"/>
      <c r="B55" s="648"/>
      <c r="C55" s="427">
        <v>50</v>
      </c>
      <c r="D55" s="24" t="s">
        <v>83</v>
      </c>
      <c r="E55" s="29"/>
      <c r="F55" s="29"/>
      <c r="G55" s="653"/>
      <c r="H55" s="653"/>
      <c r="I55" s="166"/>
      <c r="J55" s="166"/>
      <c r="K55" s="29"/>
      <c r="L55" s="646"/>
      <c r="M55" s="646"/>
      <c r="N55" s="646"/>
      <c r="O55" s="654"/>
    </row>
    <row r="56" spans="1:15" ht="18" customHeight="1">
      <c r="A56" s="647"/>
      <c r="B56" s="648"/>
      <c r="C56" s="427">
        <v>51</v>
      </c>
      <c r="D56" s="24" t="s">
        <v>84</v>
      </c>
      <c r="E56" s="29"/>
      <c r="F56" s="29"/>
      <c r="G56" s="653"/>
      <c r="H56" s="653"/>
      <c r="I56" s="166"/>
      <c r="J56" s="166"/>
      <c r="K56" s="29"/>
      <c r="L56" s="646"/>
      <c r="M56" s="646"/>
      <c r="N56" s="646"/>
      <c r="O56" s="654"/>
    </row>
    <row r="57" spans="1:15" ht="18" customHeight="1">
      <c r="A57" s="647"/>
      <c r="B57" s="648"/>
      <c r="C57" s="427">
        <v>52</v>
      </c>
      <c r="D57" s="24" t="s">
        <v>112</v>
      </c>
      <c r="E57" s="29"/>
      <c r="F57" s="29"/>
      <c r="G57" s="653"/>
      <c r="H57" s="653"/>
      <c r="I57" s="166"/>
      <c r="J57" s="166"/>
      <c r="K57" s="29"/>
      <c r="L57" s="646"/>
      <c r="M57" s="646"/>
      <c r="N57" s="646"/>
      <c r="O57" s="654"/>
    </row>
    <row r="58" spans="1:15" ht="18" customHeight="1">
      <c r="A58" s="647"/>
      <c r="B58" s="648"/>
      <c r="C58" s="427">
        <v>53</v>
      </c>
      <c r="D58" s="24" t="s">
        <v>85</v>
      </c>
      <c r="E58" s="29"/>
      <c r="F58" s="29"/>
      <c r="G58" s="653"/>
      <c r="H58" s="653"/>
      <c r="I58" s="166"/>
      <c r="J58" s="166"/>
      <c r="K58" s="29"/>
      <c r="L58" s="646"/>
      <c r="M58" s="646"/>
      <c r="N58" s="646"/>
      <c r="O58" s="654"/>
    </row>
    <row r="59" spans="1:15" ht="18" customHeight="1">
      <c r="A59" s="647"/>
      <c r="B59" s="648"/>
      <c r="C59" s="427">
        <v>54</v>
      </c>
      <c r="D59" s="24" t="s">
        <v>86</v>
      </c>
      <c r="E59" s="29"/>
      <c r="F59" s="29"/>
      <c r="G59" s="653"/>
      <c r="H59" s="653"/>
      <c r="I59" s="166"/>
      <c r="J59" s="166"/>
      <c r="K59" s="29"/>
      <c r="L59" s="646"/>
      <c r="M59" s="646"/>
      <c r="N59" s="646"/>
      <c r="O59" s="654"/>
    </row>
    <row r="60" spans="1:15" ht="18" customHeight="1">
      <c r="A60" s="647"/>
      <c r="B60" s="648"/>
      <c r="C60" s="427">
        <v>55</v>
      </c>
      <c r="D60" s="24" t="s">
        <v>87</v>
      </c>
      <c r="E60" s="29"/>
      <c r="F60" s="29"/>
      <c r="G60" s="653"/>
      <c r="H60" s="653"/>
      <c r="I60" s="166"/>
      <c r="J60" s="166"/>
      <c r="K60" s="29"/>
      <c r="L60" s="646"/>
      <c r="M60" s="646"/>
      <c r="N60" s="646"/>
      <c r="O60" s="654"/>
    </row>
    <row r="61" spans="1:15" ht="18" customHeight="1">
      <c r="A61" s="647"/>
      <c r="B61" s="648"/>
      <c r="C61" s="427">
        <v>56</v>
      </c>
      <c r="D61" s="24" t="s">
        <v>88</v>
      </c>
      <c r="E61" s="29"/>
      <c r="F61" s="29"/>
      <c r="G61" s="653"/>
      <c r="H61" s="653"/>
      <c r="I61" s="166"/>
      <c r="J61" s="166"/>
      <c r="K61" s="29"/>
      <c r="L61" s="646"/>
      <c r="M61" s="646"/>
      <c r="N61" s="646"/>
      <c r="O61" s="654"/>
    </row>
    <row r="62" spans="1:15" ht="18" customHeight="1">
      <c r="A62" s="647"/>
      <c r="B62" s="648"/>
      <c r="C62" s="427">
        <v>57</v>
      </c>
      <c r="D62" s="24" t="s">
        <v>113</v>
      </c>
      <c r="E62" s="29"/>
      <c r="F62" s="29"/>
      <c r="G62" s="653"/>
      <c r="H62" s="653"/>
      <c r="I62" s="166"/>
      <c r="J62" s="166"/>
      <c r="K62" s="29"/>
      <c r="L62" s="646"/>
      <c r="M62" s="646"/>
      <c r="N62" s="646"/>
      <c r="O62" s="654"/>
    </row>
    <row r="63" spans="1:15" ht="18" customHeight="1">
      <c r="A63" s="647"/>
      <c r="B63" s="648"/>
      <c r="C63" s="427">
        <v>58</v>
      </c>
      <c r="D63" s="24" t="s">
        <v>89</v>
      </c>
      <c r="E63" s="29"/>
      <c r="F63" s="29"/>
      <c r="G63" s="653"/>
      <c r="H63" s="653"/>
      <c r="I63" s="166"/>
      <c r="J63" s="166"/>
      <c r="K63" s="29"/>
      <c r="L63" s="646"/>
      <c r="M63" s="646"/>
      <c r="N63" s="646"/>
      <c r="O63" s="654"/>
    </row>
    <row r="64" spans="1:15" ht="18" customHeight="1">
      <c r="A64" s="647"/>
      <c r="B64" s="648"/>
      <c r="C64" s="427">
        <v>59</v>
      </c>
      <c r="D64" s="24" t="s">
        <v>90</v>
      </c>
      <c r="E64" s="29"/>
      <c r="F64" s="29"/>
      <c r="G64" s="653"/>
      <c r="H64" s="653"/>
      <c r="I64" s="166"/>
      <c r="J64" s="166"/>
      <c r="K64" s="29"/>
      <c r="L64" s="646"/>
      <c r="M64" s="646"/>
      <c r="N64" s="646"/>
      <c r="O64" s="654"/>
    </row>
    <row r="65" spans="1:15" ht="18" customHeight="1">
      <c r="A65" s="647"/>
      <c r="B65" s="648"/>
      <c r="C65" s="427">
        <v>60</v>
      </c>
      <c r="D65" s="24" t="s">
        <v>91</v>
      </c>
      <c r="E65" s="29"/>
      <c r="F65" s="29"/>
      <c r="G65" s="653"/>
      <c r="H65" s="653"/>
      <c r="I65" s="166"/>
      <c r="J65" s="166"/>
      <c r="K65" s="29"/>
      <c r="L65" s="646"/>
      <c r="M65" s="646"/>
      <c r="N65" s="646"/>
      <c r="O65" s="654"/>
    </row>
    <row r="66" spans="1:15" ht="18" customHeight="1">
      <c r="A66" s="647"/>
      <c r="B66" s="648"/>
      <c r="C66" s="427">
        <v>61</v>
      </c>
      <c r="D66" s="24" t="s">
        <v>230</v>
      </c>
      <c r="E66" s="29"/>
      <c r="F66" s="29"/>
      <c r="G66" s="653"/>
      <c r="H66" s="653"/>
      <c r="I66" s="166"/>
      <c r="J66" s="166"/>
      <c r="K66" s="29"/>
      <c r="L66" s="646"/>
      <c r="M66" s="646"/>
      <c r="N66" s="646"/>
      <c r="O66" s="654"/>
    </row>
    <row r="67" spans="1:15" ht="18" customHeight="1">
      <c r="A67" s="647"/>
      <c r="B67" s="648"/>
      <c r="C67" s="427">
        <v>62</v>
      </c>
      <c r="D67" s="24" t="s">
        <v>92</v>
      </c>
      <c r="E67" s="29"/>
      <c r="F67" s="29"/>
      <c r="G67" s="653"/>
      <c r="H67" s="653"/>
      <c r="I67" s="166"/>
      <c r="J67" s="166"/>
      <c r="K67" s="29"/>
      <c r="L67" s="646"/>
      <c r="M67" s="646"/>
      <c r="N67" s="646"/>
      <c r="O67" s="654"/>
    </row>
    <row r="68" spans="1:15" ht="18" customHeight="1">
      <c r="A68" s="647"/>
      <c r="B68" s="648"/>
      <c r="C68" s="427">
        <v>63</v>
      </c>
      <c r="D68" s="333" t="s">
        <v>602</v>
      </c>
      <c r="E68" s="29"/>
      <c r="F68" s="29"/>
      <c r="G68" s="653"/>
      <c r="H68" s="653"/>
      <c r="I68" s="166"/>
      <c r="J68" s="166"/>
      <c r="K68" s="29"/>
      <c r="L68" s="646"/>
      <c r="M68" s="646"/>
      <c r="N68" s="646"/>
      <c r="O68" s="654"/>
    </row>
    <row r="69" spans="1:15" ht="18" customHeight="1">
      <c r="A69" s="647"/>
      <c r="B69" s="648"/>
      <c r="C69" s="427">
        <v>64</v>
      </c>
      <c r="D69" s="333" t="s">
        <v>479</v>
      </c>
      <c r="E69" s="29"/>
      <c r="F69" s="29"/>
      <c r="G69" s="653"/>
      <c r="H69" s="653"/>
      <c r="I69" s="166"/>
      <c r="J69" s="166"/>
      <c r="K69" s="29"/>
      <c r="L69" s="646"/>
      <c r="M69" s="646"/>
      <c r="N69" s="646"/>
      <c r="O69" s="654"/>
    </row>
    <row r="70" spans="1:15" ht="18" customHeight="1">
      <c r="A70" s="647"/>
      <c r="B70" s="648"/>
      <c r="C70" s="427">
        <v>65</v>
      </c>
      <c r="D70" s="333" t="s">
        <v>471</v>
      </c>
      <c r="E70" s="29"/>
      <c r="F70" s="29"/>
      <c r="G70" s="653"/>
      <c r="H70" s="653"/>
      <c r="I70" s="166"/>
      <c r="J70" s="166"/>
      <c r="K70" s="29"/>
      <c r="L70" s="646"/>
      <c r="M70" s="646"/>
      <c r="N70" s="646"/>
      <c r="O70" s="654"/>
    </row>
    <row r="71" spans="1:15" ht="18" customHeight="1">
      <c r="A71" s="647"/>
      <c r="B71" s="648"/>
      <c r="C71" s="427">
        <v>66</v>
      </c>
      <c r="D71" s="24" t="s">
        <v>93</v>
      </c>
      <c r="E71" s="29"/>
      <c r="F71" s="29"/>
      <c r="G71" s="653"/>
      <c r="H71" s="653"/>
      <c r="I71" s="166"/>
      <c r="J71" s="166"/>
      <c r="K71" s="29"/>
      <c r="L71" s="646"/>
      <c r="M71" s="646"/>
      <c r="N71" s="646"/>
      <c r="O71" s="654"/>
    </row>
    <row r="72" spans="1:15" ht="18" customHeight="1">
      <c r="A72" s="647"/>
      <c r="B72" s="648"/>
      <c r="C72" s="427">
        <v>67</v>
      </c>
      <c r="D72" s="85" t="s">
        <v>94</v>
      </c>
      <c r="E72" s="29"/>
      <c r="F72" s="29"/>
      <c r="G72" s="653"/>
      <c r="H72" s="653"/>
      <c r="I72" s="166"/>
      <c r="J72" s="166"/>
      <c r="K72" s="29"/>
      <c r="L72" s="646"/>
      <c r="M72" s="646"/>
      <c r="N72" s="646"/>
      <c r="O72" s="654"/>
    </row>
    <row r="73" spans="1:15" ht="18" customHeight="1">
      <c r="A73" s="647"/>
      <c r="B73" s="648"/>
      <c r="C73" s="427">
        <v>68</v>
      </c>
      <c r="D73" s="24" t="s">
        <v>95</v>
      </c>
      <c r="E73" s="29"/>
      <c r="F73" s="29"/>
      <c r="G73" s="653"/>
      <c r="H73" s="653"/>
      <c r="I73" s="166"/>
      <c r="J73" s="166"/>
      <c r="K73" s="29"/>
      <c r="L73" s="646"/>
      <c r="M73" s="646"/>
      <c r="N73" s="646"/>
      <c r="O73" s="654"/>
    </row>
    <row r="74" spans="1:15" ht="18" customHeight="1">
      <c r="A74" s="647"/>
      <c r="B74" s="648"/>
      <c r="C74" s="427">
        <v>69</v>
      </c>
      <c r="D74" s="24" t="s">
        <v>96</v>
      </c>
      <c r="E74" s="29"/>
      <c r="F74" s="29"/>
      <c r="G74" s="653"/>
      <c r="H74" s="653"/>
      <c r="I74" s="166"/>
      <c r="J74" s="166"/>
      <c r="K74" s="29"/>
      <c r="L74" s="646"/>
      <c r="M74" s="646"/>
      <c r="N74" s="646"/>
      <c r="O74" s="654"/>
    </row>
    <row r="75" spans="1:15" ht="18" customHeight="1">
      <c r="A75" s="647"/>
      <c r="B75" s="648"/>
      <c r="C75" s="427">
        <v>70</v>
      </c>
      <c r="D75" s="24" t="s">
        <v>97</v>
      </c>
      <c r="E75" s="29"/>
      <c r="F75" s="29"/>
      <c r="G75" s="653"/>
      <c r="H75" s="653"/>
      <c r="I75" s="166"/>
      <c r="J75" s="166"/>
      <c r="K75" s="29"/>
      <c r="L75" s="646"/>
      <c r="M75" s="646"/>
      <c r="N75" s="646"/>
      <c r="O75" s="654"/>
    </row>
    <row r="76" spans="1:15" ht="18" customHeight="1">
      <c r="A76" s="647"/>
      <c r="B76" s="648"/>
      <c r="C76" s="427">
        <v>71</v>
      </c>
      <c r="D76" s="24" t="s">
        <v>98</v>
      </c>
      <c r="E76" s="29"/>
      <c r="F76" s="29"/>
      <c r="G76" s="653"/>
      <c r="H76" s="653"/>
      <c r="I76" s="166"/>
      <c r="J76" s="166"/>
      <c r="K76" s="29"/>
      <c r="L76" s="646"/>
      <c r="M76" s="646"/>
      <c r="N76" s="646"/>
      <c r="O76" s="654"/>
    </row>
    <row r="77" spans="1:15" ht="18" customHeight="1">
      <c r="A77" s="647"/>
      <c r="B77" s="648"/>
      <c r="C77" s="427">
        <v>72</v>
      </c>
      <c r="D77" s="24" t="s">
        <v>114</v>
      </c>
      <c r="E77" s="29"/>
      <c r="F77" s="29"/>
      <c r="G77" s="653"/>
      <c r="H77" s="653"/>
      <c r="I77" s="166"/>
      <c r="J77" s="166"/>
      <c r="K77" s="29"/>
      <c r="L77" s="646"/>
      <c r="M77" s="646"/>
      <c r="N77" s="646"/>
      <c r="O77" s="654"/>
    </row>
    <row r="78" spans="1:15" ht="18" customHeight="1">
      <c r="A78" s="647"/>
      <c r="B78" s="648"/>
      <c r="C78" s="427">
        <v>73</v>
      </c>
      <c r="D78" s="24" t="s">
        <v>99</v>
      </c>
      <c r="E78" s="29"/>
      <c r="F78" s="29"/>
      <c r="G78" s="653"/>
      <c r="H78" s="653"/>
      <c r="I78" s="166"/>
      <c r="J78" s="166"/>
      <c r="K78" s="29"/>
      <c r="L78" s="646"/>
      <c r="M78" s="646"/>
      <c r="N78" s="646"/>
      <c r="O78" s="654"/>
    </row>
    <row r="79" spans="1:15" ht="18" customHeight="1">
      <c r="A79" s="647"/>
      <c r="B79" s="648"/>
      <c r="C79" s="29"/>
      <c r="D79" s="167"/>
      <c r="E79" s="29"/>
      <c r="F79" s="29"/>
      <c r="G79" s="653"/>
      <c r="H79" s="653"/>
      <c r="I79" s="166"/>
      <c r="J79" s="166"/>
      <c r="K79" s="29"/>
      <c r="L79" s="646"/>
      <c r="M79" s="646"/>
      <c r="N79" s="646"/>
      <c r="O79" s="654"/>
    </row>
    <row r="80" spans="1:15" ht="18" customHeight="1">
      <c r="A80" s="647"/>
      <c r="B80" s="648"/>
      <c r="C80" s="29"/>
      <c r="D80" s="167"/>
      <c r="E80" s="29"/>
      <c r="F80" s="29"/>
      <c r="G80" s="653"/>
      <c r="H80" s="653"/>
      <c r="I80" s="166"/>
      <c r="J80" s="166"/>
      <c r="K80" s="29"/>
      <c r="L80" s="646"/>
      <c r="M80" s="646"/>
      <c r="N80" s="646"/>
      <c r="O80" s="654"/>
    </row>
    <row r="81" spans="1:15" ht="18" customHeight="1">
      <c r="A81" s="647"/>
      <c r="B81" s="648"/>
      <c r="C81" s="29"/>
      <c r="D81" s="167"/>
      <c r="E81" s="29"/>
      <c r="F81" s="29"/>
      <c r="G81" s="653"/>
      <c r="H81" s="653"/>
      <c r="I81" s="166"/>
      <c r="J81" s="166"/>
      <c r="K81" s="29"/>
      <c r="L81" s="646"/>
      <c r="M81" s="646"/>
      <c r="N81" s="646"/>
      <c r="O81" s="654"/>
    </row>
    <row r="82" spans="1:15" ht="18" customHeight="1">
      <c r="A82" s="647"/>
      <c r="B82" s="648"/>
      <c r="C82" s="29"/>
      <c r="D82" s="167"/>
      <c r="E82" s="29"/>
      <c r="F82" s="29"/>
      <c r="G82" s="653"/>
      <c r="H82" s="653"/>
      <c r="I82" s="166"/>
      <c r="J82" s="166"/>
      <c r="K82" s="29"/>
      <c r="L82" s="646"/>
      <c r="M82" s="646"/>
      <c r="N82" s="646"/>
      <c r="O82" s="654"/>
    </row>
    <row r="83" spans="1:15" ht="18" customHeight="1">
      <c r="A83" s="450" t="s">
        <v>703</v>
      </c>
      <c r="B83" s="451"/>
      <c r="C83" s="451"/>
      <c r="D83" s="452"/>
      <c r="E83" s="168">
        <f>SUM(E6:E82)</f>
        <v>26</v>
      </c>
      <c r="F83" s="168">
        <f>SUM(F6:F82)</f>
        <v>28</v>
      </c>
      <c r="G83" s="168">
        <f>SUM(G6:G47)+2</f>
        <v>24</v>
      </c>
      <c r="H83" s="168">
        <f>SUM(H6:H47)+2</f>
        <v>24</v>
      </c>
      <c r="I83" s="168">
        <f>SUM(I6:I47)</f>
        <v>20</v>
      </c>
      <c r="J83" s="168"/>
      <c r="K83" s="168"/>
      <c r="L83" s="168"/>
      <c r="M83" s="168">
        <f>SUM(M6:M82)</f>
        <v>1796</v>
      </c>
      <c r="N83" s="168">
        <f>SUM(N6:N82)</f>
        <v>122</v>
      </c>
      <c r="O83" s="278">
        <v>1</v>
      </c>
    </row>
  </sheetData>
  <mergeCells count="30">
    <mergeCell ref="A1:O1"/>
    <mergeCell ref="H2:O2"/>
    <mergeCell ref="E3:F3"/>
    <mergeCell ref="G3:H3"/>
    <mergeCell ref="I3:J3"/>
    <mergeCell ref="K3:L3"/>
    <mergeCell ref="C3:C5"/>
    <mergeCell ref="A3:B5"/>
    <mergeCell ref="N3:N5"/>
    <mergeCell ref="M3:M5"/>
    <mergeCell ref="D3:D5"/>
    <mergeCell ref="K4:K5"/>
    <mergeCell ref="L4:L5"/>
    <mergeCell ref="O48:O82"/>
    <mergeCell ref="O3:O5"/>
    <mergeCell ref="O6:O19"/>
    <mergeCell ref="O20:O39"/>
    <mergeCell ref="O40:O47"/>
    <mergeCell ref="N17:N19"/>
    <mergeCell ref="N48:N82"/>
    <mergeCell ref="A83:D83"/>
    <mergeCell ref="A6:A47"/>
    <mergeCell ref="A48:A82"/>
    <mergeCell ref="B6:B19"/>
    <mergeCell ref="B20:B39"/>
    <mergeCell ref="B40:B47"/>
    <mergeCell ref="B48:B82"/>
    <mergeCell ref="L48:L82"/>
    <mergeCell ref="M48:M82"/>
    <mergeCell ref="G48:H82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&amp;C&amp;10历史教育专业  314级  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53" customWidth="1"/>
    <col min="4" max="4" width="20.375" style="153" customWidth="1"/>
    <col min="5" max="10" width="4.5" style="153" customWidth="1"/>
    <col min="11" max="12" width="3.875" style="153" customWidth="1"/>
    <col min="13" max="14" width="4.625" style="153" customWidth="1"/>
    <col min="15" max="15" width="5.625" style="153" customWidth="1"/>
    <col min="16" max="16384" width="9" style="153"/>
  </cols>
  <sheetData>
    <row r="1" spans="1:15" ht="30" customHeight="1">
      <c r="A1" s="658" t="s">
        <v>720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</row>
    <row r="2" spans="1:15" ht="15" customHeight="1">
      <c r="A2" s="154"/>
      <c r="B2" s="154"/>
      <c r="C2" s="154"/>
      <c r="D2" s="155"/>
      <c r="E2" s="154"/>
      <c r="F2" s="154"/>
      <c r="G2" s="154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62" t="s">
        <v>231</v>
      </c>
      <c r="B3" s="659"/>
      <c r="C3" s="660" t="s">
        <v>232</v>
      </c>
      <c r="D3" s="665" t="s">
        <v>233</v>
      </c>
      <c r="E3" s="659" t="s">
        <v>234</v>
      </c>
      <c r="F3" s="659"/>
      <c r="G3" s="659" t="s">
        <v>235</v>
      </c>
      <c r="H3" s="659"/>
      <c r="I3" s="659" t="s">
        <v>236</v>
      </c>
      <c r="J3" s="659"/>
      <c r="K3" s="659" t="s">
        <v>290</v>
      </c>
      <c r="L3" s="659"/>
      <c r="M3" s="660" t="s">
        <v>237</v>
      </c>
      <c r="N3" s="660" t="s">
        <v>435</v>
      </c>
      <c r="O3" s="655" t="s">
        <v>238</v>
      </c>
    </row>
    <row r="4" spans="1:15" ht="18" customHeight="1">
      <c r="A4" s="663"/>
      <c r="B4" s="664"/>
      <c r="C4" s="661"/>
      <c r="D4" s="666"/>
      <c r="E4" s="156">
        <v>1</v>
      </c>
      <c r="F4" s="156">
        <v>2</v>
      </c>
      <c r="G4" s="156">
        <v>3</v>
      </c>
      <c r="H4" s="157">
        <v>4</v>
      </c>
      <c r="I4" s="156">
        <v>5</v>
      </c>
      <c r="J4" s="156">
        <v>6</v>
      </c>
      <c r="K4" s="666" t="s">
        <v>239</v>
      </c>
      <c r="L4" s="666" t="s">
        <v>240</v>
      </c>
      <c r="M4" s="661"/>
      <c r="N4" s="496"/>
      <c r="O4" s="656"/>
    </row>
    <row r="5" spans="1:15" ht="18" customHeight="1">
      <c r="A5" s="663"/>
      <c r="B5" s="664"/>
      <c r="C5" s="661"/>
      <c r="D5" s="666"/>
      <c r="E5" s="158" t="s">
        <v>241</v>
      </c>
      <c r="F5" s="158" t="s">
        <v>241</v>
      </c>
      <c r="G5" s="158" t="s">
        <v>242</v>
      </c>
      <c r="H5" s="158" t="s">
        <v>241</v>
      </c>
      <c r="I5" s="158" t="s">
        <v>242</v>
      </c>
      <c r="J5" s="158" t="s">
        <v>39</v>
      </c>
      <c r="K5" s="666"/>
      <c r="L5" s="666"/>
      <c r="M5" s="661"/>
      <c r="N5" s="496"/>
      <c r="O5" s="656"/>
    </row>
    <row r="6" spans="1:15" ht="16.7" customHeight="1">
      <c r="A6" s="667" t="s">
        <v>243</v>
      </c>
      <c r="B6" s="648" t="s">
        <v>244</v>
      </c>
      <c r="C6" s="29">
        <v>1</v>
      </c>
      <c r="D6" s="28" t="s">
        <v>245</v>
      </c>
      <c r="E6" s="22">
        <v>2</v>
      </c>
      <c r="F6" s="22">
        <v>2</v>
      </c>
      <c r="G6" s="29"/>
      <c r="H6" s="29"/>
      <c r="I6" s="29"/>
      <c r="J6" s="2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54">
        <f>SUM(M6:M19)/(SUM(M6:M81))</f>
        <v>0.3549107142857143</v>
      </c>
    </row>
    <row r="7" spans="1:15" ht="16.7" customHeight="1">
      <c r="A7" s="668"/>
      <c r="B7" s="649"/>
      <c r="C7" s="29">
        <v>2</v>
      </c>
      <c r="D7" s="30" t="s">
        <v>246</v>
      </c>
      <c r="E7" s="29"/>
      <c r="F7" s="29"/>
      <c r="G7" s="22">
        <v>2</v>
      </c>
      <c r="H7" s="22">
        <v>2</v>
      </c>
      <c r="I7" s="29"/>
      <c r="J7" s="29"/>
      <c r="K7" s="22">
        <v>3</v>
      </c>
      <c r="L7" s="22">
        <v>4</v>
      </c>
      <c r="M7" s="22">
        <f t="shared" si="0"/>
        <v>60</v>
      </c>
      <c r="N7" s="22">
        <v>4</v>
      </c>
      <c r="O7" s="654"/>
    </row>
    <row r="8" spans="1:15" ht="16.7" customHeight="1">
      <c r="A8" s="668"/>
      <c r="B8" s="649"/>
      <c r="C8" s="29">
        <v>3</v>
      </c>
      <c r="D8" s="160" t="s">
        <v>247</v>
      </c>
      <c r="E8" s="22">
        <v>2</v>
      </c>
      <c r="F8" s="22">
        <v>2</v>
      </c>
      <c r="G8" s="29"/>
      <c r="H8" s="29"/>
      <c r="I8" s="29"/>
      <c r="J8" s="29"/>
      <c r="K8" s="22">
        <v>1</v>
      </c>
      <c r="L8" s="22">
        <v>2</v>
      </c>
      <c r="M8" s="22">
        <f t="shared" si="0"/>
        <v>56</v>
      </c>
      <c r="N8" s="22">
        <v>3</v>
      </c>
      <c r="O8" s="654"/>
    </row>
    <row r="9" spans="1:15" ht="16.7" customHeight="1">
      <c r="A9" s="668"/>
      <c r="B9" s="649"/>
      <c r="C9" s="29">
        <v>4</v>
      </c>
      <c r="D9" s="160" t="s">
        <v>248</v>
      </c>
      <c r="E9" s="29"/>
      <c r="F9" s="29"/>
      <c r="G9" s="22">
        <v>2</v>
      </c>
      <c r="H9" s="22">
        <v>2</v>
      </c>
      <c r="I9" s="22">
        <v>2</v>
      </c>
      <c r="J9" s="29"/>
      <c r="K9" s="22" t="s">
        <v>436</v>
      </c>
      <c r="L9" s="22">
        <v>4</v>
      </c>
      <c r="M9" s="22">
        <f t="shared" si="0"/>
        <v>92</v>
      </c>
      <c r="N9" s="22">
        <v>6</v>
      </c>
      <c r="O9" s="654"/>
    </row>
    <row r="10" spans="1:15" ht="16.7" customHeight="1">
      <c r="A10" s="668"/>
      <c r="B10" s="649"/>
      <c r="C10" s="29">
        <v>5</v>
      </c>
      <c r="D10" s="34" t="s">
        <v>249</v>
      </c>
      <c r="E10" s="22">
        <v>2</v>
      </c>
      <c r="F10" s="22">
        <v>2</v>
      </c>
      <c r="G10" s="331">
        <v>0</v>
      </c>
      <c r="H10" s="331">
        <v>0</v>
      </c>
      <c r="I10" s="276"/>
      <c r="J10" s="276"/>
      <c r="K10" s="331">
        <v>1</v>
      </c>
      <c r="L10" s="331">
        <v>2</v>
      </c>
      <c r="M10" s="331">
        <f t="shared" si="0"/>
        <v>56</v>
      </c>
      <c r="N10" s="331">
        <v>3</v>
      </c>
      <c r="O10" s="654"/>
    </row>
    <row r="11" spans="1:15" ht="16.7" customHeight="1">
      <c r="A11" s="668"/>
      <c r="B11" s="649"/>
      <c r="C11" s="29">
        <v>6</v>
      </c>
      <c r="D11" s="28" t="s">
        <v>250</v>
      </c>
      <c r="E11" s="22">
        <v>1</v>
      </c>
      <c r="F11" s="22">
        <v>1</v>
      </c>
      <c r="G11" s="31"/>
      <c r="H11" s="31"/>
      <c r="I11" s="29"/>
      <c r="J11" s="29"/>
      <c r="K11" s="22"/>
      <c r="L11" s="22" t="s">
        <v>439</v>
      </c>
      <c r="M11" s="22">
        <f t="shared" si="0"/>
        <v>28</v>
      </c>
      <c r="N11" s="22">
        <v>2</v>
      </c>
      <c r="O11" s="654"/>
    </row>
    <row r="12" spans="1:15" ht="16.7" customHeight="1">
      <c r="A12" s="668"/>
      <c r="B12" s="649"/>
      <c r="C12" s="29">
        <v>7</v>
      </c>
      <c r="D12" s="161" t="s">
        <v>251</v>
      </c>
      <c r="E12" s="22">
        <v>1</v>
      </c>
      <c r="F12" s="22">
        <v>1</v>
      </c>
      <c r="G12" s="31"/>
      <c r="H12" s="31"/>
      <c r="I12" s="29"/>
      <c r="J12" s="29"/>
      <c r="K12" s="22"/>
      <c r="L12" s="22" t="s">
        <v>439</v>
      </c>
      <c r="M12" s="22">
        <f t="shared" si="0"/>
        <v>28</v>
      </c>
      <c r="N12" s="22">
        <v>2</v>
      </c>
      <c r="O12" s="654"/>
    </row>
    <row r="13" spans="1:15" ht="16.7" customHeight="1">
      <c r="A13" s="668"/>
      <c r="B13" s="649"/>
      <c r="C13" s="29">
        <v>8</v>
      </c>
      <c r="D13" s="161" t="s">
        <v>252</v>
      </c>
      <c r="E13" s="22">
        <v>2</v>
      </c>
      <c r="F13" s="22">
        <v>2</v>
      </c>
      <c r="G13" s="22">
        <v>2</v>
      </c>
      <c r="H13" s="22">
        <v>2</v>
      </c>
      <c r="I13" s="29"/>
      <c r="J13" s="29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654"/>
    </row>
    <row r="14" spans="1:15" ht="16.7" customHeight="1">
      <c r="A14" s="668"/>
      <c r="B14" s="649"/>
      <c r="C14" s="29">
        <v>9</v>
      </c>
      <c r="D14" s="161" t="s">
        <v>253</v>
      </c>
      <c r="E14" s="22">
        <v>2</v>
      </c>
      <c r="F14" s="22">
        <v>2</v>
      </c>
      <c r="G14" s="29"/>
      <c r="H14" s="29"/>
      <c r="I14" s="29"/>
      <c r="J14" s="2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654"/>
    </row>
    <row r="15" spans="1:15" ht="16.7" customHeight="1">
      <c r="A15" s="668"/>
      <c r="B15" s="649"/>
      <c r="C15" s="29">
        <v>10</v>
      </c>
      <c r="D15" s="162" t="s">
        <v>254</v>
      </c>
      <c r="E15" s="29"/>
      <c r="F15" s="29"/>
      <c r="G15" s="29">
        <v>2</v>
      </c>
      <c r="H15" s="29">
        <v>2</v>
      </c>
      <c r="I15" s="29"/>
      <c r="J15" s="2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654"/>
    </row>
    <row r="16" spans="1:15" ht="16.7" customHeight="1">
      <c r="A16" s="668"/>
      <c r="B16" s="649"/>
      <c r="C16" s="29">
        <v>11</v>
      </c>
      <c r="D16" s="34" t="s">
        <v>255</v>
      </c>
      <c r="E16" s="29"/>
      <c r="F16" s="29"/>
      <c r="G16" s="32"/>
      <c r="H16" s="348">
        <v>2</v>
      </c>
      <c r="I16" s="348">
        <v>0</v>
      </c>
      <c r="J16" s="276"/>
      <c r="K16" s="264"/>
      <c r="L16" s="264"/>
      <c r="M16" s="22">
        <f>E16*14+F16*14+G16*16+H16*14+I16*16+J16*14</f>
        <v>28</v>
      </c>
      <c r="N16" s="22">
        <v>2</v>
      </c>
      <c r="O16" s="654"/>
    </row>
    <row r="17" spans="1:15" ht="16.7" customHeight="1">
      <c r="A17" s="668"/>
      <c r="B17" s="650"/>
      <c r="C17" s="29">
        <v>12</v>
      </c>
      <c r="D17" s="163" t="s">
        <v>257</v>
      </c>
      <c r="E17" s="22" t="s">
        <v>258</v>
      </c>
      <c r="F17" s="22" t="s">
        <v>258</v>
      </c>
      <c r="G17" s="159" t="s">
        <v>258</v>
      </c>
      <c r="H17" s="159" t="s">
        <v>258</v>
      </c>
      <c r="I17" s="159" t="s">
        <v>258</v>
      </c>
      <c r="J17" s="159"/>
      <c r="K17" s="22"/>
      <c r="L17" s="22"/>
      <c r="M17" s="25" t="s">
        <v>51</v>
      </c>
      <c r="N17" s="459">
        <v>1</v>
      </c>
      <c r="O17" s="654"/>
    </row>
    <row r="18" spans="1:15" ht="16.7" customHeight="1">
      <c r="A18" s="668"/>
      <c r="B18" s="650"/>
      <c r="C18" s="29">
        <v>13</v>
      </c>
      <c r="D18" s="163" t="s">
        <v>260</v>
      </c>
      <c r="E18" s="159" t="s">
        <v>261</v>
      </c>
      <c r="F18" s="159" t="s">
        <v>261</v>
      </c>
      <c r="G18" s="159" t="s">
        <v>261</v>
      </c>
      <c r="H18" s="159" t="s">
        <v>261</v>
      </c>
      <c r="I18" s="159"/>
      <c r="J18" s="159"/>
      <c r="K18" s="22"/>
      <c r="L18" s="22"/>
      <c r="M18" s="25" t="s">
        <v>51</v>
      </c>
      <c r="N18" s="645"/>
      <c r="O18" s="654"/>
    </row>
    <row r="19" spans="1:15" ht="16.7" customHeight="1">
      <c r="A19" s="668"/>
      <c r="B19" s="650"/>
      <c r="C19" s="29">
        <v>14</v>
      </c>
      <c r="D19" s="165" t="s">
        <v>262</v>
      </c>
      <c r="E19" s="29" t="s">
        <v>263</v>
      </c>
      <c r="F19" s="159"/>
      <c r="G19" s="159"/>
      <c r="H19" s="159"/>
      <c r="I19" s="159" t="s">
        <v>258</v>
      </c>
      <c r="J19" s="159"/>
      <c r="K19" s="29"/>
      <c r="L19" s="29"/>
      <c r="M19" s="164" t="s">
        <v>259</v>
      </c>
      <c r="N19" s="645"/>
      <c r="O19" s="654"/>
    </row>
    <row r="20" spans="1:15" ht="16.7" customHeight="1">
      <c r="A20" s="668"/>
      <c r="B20" s="648" t="s">
        <v>264</v>
      </c>
      <c r="C20" s="29">
        <v>15</v>
      </c>
      <c r="D20" s="34" t="s">
        <v>336</v>
      </c>
      <c r="E20" s="29">
        <v>4</v>
      </c>
      <c r="F20" s="29">
        <v>4</v>
      </c>
      <c r="G20" s="29"/>
      <c r="H20" s="29"/>
      <c r="I20" s="29"/>
      <c r="J20" s="29"/>
      <c r="K20" s="29"/>
      <c r="L20" s="29"/>
      <c r="M20" s="159">
        <f t="shared" ref="M20:M43" si="1">E20*14+F20*14+G20*16+H20*14+I20*16+J20*14</f>
        <v>112</v>
      </c>
      <c r="N20" s="159">
        <v>7</v>
      </c>
      <c r="O20" s="654">
        <f>SUM(M20:M41)/(SUM(M6:M81))</f>
        <v>0.5803571428571429</v>
      </c>
    </row>
    <row r="21" spans="1:15" ht="16.7" customHeight="1">
      <c r="A21" s="668"/>
      <c r="B21" s="648"/>
      <c r="C21" s="29">
        <v>16</v>
      </c>
      <c r="D21" s="34" t="s">
        <v>337</v>
      </c>
      <c r="E21" s="29"/>
      <c r="F21" s="29"/>
      <c r="G21" s="29">
        <v>4</v>
      </c>
      <c r="H21" s="29"/>
      <c r="I21" s="29"/>
      <c r="J21" s="29"/>
      <c r="K21" s="29"/>
      <c r="L21" s="29"/>
      <c r="M21" s="159">
        <f t="shared" si="1"/>
        <v>64</v>
      </c>
      <c r="N21" s="159">
        <v>4</v>
      </c>
      <c r="O21" s="654"/>
    </row>
    <row r="22" spans="1:15" ht="16.7" customHeight="1">
      <c r="A22" s="668"/>
      <c r="B22" s="648"/>
      <c r="C22" s="29">
        <v>17</v>
      </c>
      <c r="D22" s="34" t="s">
        <v>338</v>
      </c>
      <c r="E22" s="29"/>
      <c r="F22" s="29"/>
      <c r="G22" s="29"/>
      <c r="H22" s="29">
        <v>4</v>
      </c>
      <c r="I22" s="29"/>
      <c r="J22" s="29"/>
      <c r="K22" s="29"/>
      <c r="L22" s="29"/>
      <c r="M22" s="159">
        <f t="shared" si="1"/>
        <v>56</v>
      </c>
      <c r="N22" s="159">
        <v>3</v>
      </c>
      <c r="O22" s="654"/>
    </row>
    <row r="23" spans="1:15" ht="16.7" customHeight="1">
      <c r="A23" s="668"/>
      <c r="B23" s="648"/>
      <c r="C23" s="29">
        <v>18</v>
      </c>
      <c r="D23" s="34" t="s">
        <v>339</v>
      </c>
      <c r="E23" s="29"/>
      <c r="F23" s="29"/>
      <c r="G23" s="29"/>
      <c r="H23" s="29"/>
      <c r="I23" s="29">
        <v>4</v>
      </c>
      <c r="J23" s="29"/>
      <c r="K23" s="29"/>
      <c r="L23" s="29"/>
      <c r="M23" s="159">
        <f t="shared" si="1"/>
        <v>64</v>
      </c>
      <c r="N23" s="159">
        <v>4</v>
      </c>
      <c r="O23" s="654"/>
    </row>
    <row r="24" spans="1:15" ht="16.7" customHeight="1">
      <c r="A24" s="668"/>
      <c r="B24" s="648"/>
      <c r="C24" s="29">
        <v>19</v>
      </c>
      <c r="D24" s="34" t="s">
        <v>340</v>
      </c>
      <c r="E24" s="29">
        <v>4</v>
      </c>
      <c r="F24" s="29"/>
      <c r="G24" s="29"/>
      <c r="H24" s="29"/>
      <c r="I24" s="29"/>
      <c r="J24" s="29"/>
      <c r="K24" s="29"/>
      <c r="L24" s="29"/>
      <c r="M24" s="159">
        <f t="shared" si="1"/>
        <v>56</v>
      </c>
      <c r="N24" s="159">
        <v>3</v>
      </c>
      <c r="O24" s="654"/>
    </row>
    <row r="25" spans="1:15" ht="16.7" customHeight="1">
      <c r="A25" s="668"/>
      <c r="B25" s="648"/>
      <c r="C25" s="29">
        <v>20</v>
      </c>
      <c r="D25" s="34" t="s">
        <v>341</v>
      </c>
      <c r="E25" s="29"/>
      <c r="F25" s="29">
        <v>4</v>
      </c>
      <c r="G25" s="29"/>
      <c r="H25" s="29"/>
      <c r="I25" s="29"/>
      <c r="J25" s="29"/>
      <c r="K25" s="29"/>
      <c r="L25" s="29"/>
      <c r="M25" s="159">
        <f t="shared" si="1"/>
        <v>56</v>
      </c>
      <c r="N25" s="159">
        <v>3</v>
      </c>
      <c r="O25" s="654"/>
    </row>
    <row r="26" spans="1:15" ht="16.7" customHeight="1">
      <c r="A26" s="668"/>
      <c r="B26" s="648"/>
      <c r="C26" s="29">
        <v>21</v>
      </c>
      <c r="D26" s="34" t="s">
        <v>342</v>
      </c>
      <c r="E26" s="29"/>
      <c r="F26" s="29"/>
      <c r="G26" s="29">
        <v>4</v>
      </c>
      <c r="H26" s="33"/>
      <c r="I26" s="29"/>
      <c r="J26" s="29"/>
      <c r="K26" s="29"/>
      <c r="L26" s="29"/>
      <c r="M26" s="159">
        <f t="shared" si="1"/>
        <v>64</v>
      </c>
      <c r="N26" s="159">
        <v>4</v>
      </c>
      <c r="O26" s="654"/>
    </row>
    <row r="27" spans="1:15" ht="16.7" customHeight="1">
      <c r="A27" s="668"/>
      <c r="B27" s="648"/>
      <c r="C27" s="29">
        <v>22</v>
      </c>
      <c r="D27" s="34" t="s">
        <v>343</v>
      </c>
      <c r="E27" s="29"/>
      <c r="F27" s="29"/>
      <c r="G27" s="29"/>
      <c r="H27" s="29">
        <v>4</v>
      </c>
      <c r="I27" s="29"/>
      <c r="J27" s="29"/>
      <c r="K27" s="29"/>
      <c r="L27" s="29"/>
      <c r="M27" s="159">
        <f t="shared" si="1"/>
        <v>56</v>
      </c>
      <c r="N27" s="159">
        <v>3</v>
      </c>
      <c r="O27" s="654"/>
    </row>
    <row r="28" spans="1:15" ht="16.7" customHeight="1">
      <c r="A28" s="668"/>
      <c r="B28" s="648"/>
      <c r="C28" s="29">
        <v>23</v>
      </c>
      <c r="D28" s="34" t="s">
        <v>344</v>
      </c>
      <c r="E28" s="35">
        <v>2</v>
      </c>
      <c r="F28" s="29">
        <v>2</v>
      </c>
      <c r="G28" s="29"/>
      <c r="H28" s="29"/>
      <c r="I28" s="29"/>
      <c r="J28" s="29"/>
      <c r="K28" s="29"/>
      <c r="L28" s="29"/>
      <c r="M28" s="159">
        <f t="shared" si="1"/>
        <v>56</v>
      </c>
      <c r="N28" s="159">
        <v>3</v>
      </c>
      <c r="O28" s="654"/>
    </row>
    <row r="29" spans="1:15" ht="16.7" customHeight="1">
      <c r="A29" s="668"/>
      <c r="B29" s="648"/>
      <c r="C29" s="29">
        <v>24</v>
      </c>
      <c r="D29" s="34" t="s">
        <v>345</v>
      </c>
      <c r="E29" s="29"/>
      <c r="F29" s="29"/>
      <c r="G29" s="29">
        <v>2</v>
      </c>
      <c r="H29" s="29">
        <v>2</v>
      </c>
      <c r="I29" s="29"/>
      <c r="J29" s="29"/>
      <c r="K29" s="29"/>
      <c r="L29" s="29"/>
      <c r="M29" s="159">
        <f t="shared" si="1"/>
        <v>60</v>
      </c>
      <c r="N29" s="159">
        <v>4</v>
      </c>
      <c r="O29" s="654"/>
    </row>
    <row r="30" spans="1:15" ht="16.7" customHeight="1">
      <c r="A30" s="668"/>
      <c r="B30" s="648"/>
      <c r="C30" s="29">
        <v>25</v>
      </c>
      <c r="D30" s="34" t="s">
        <v>346</v>
      </c>
      <c r="E30" s="29"/>
      <c r="F30" s="29">
        <v>2</v>
      </c>
      <c r="G30" s="29"/>
      <c r="H30" s="29"/>
      <c r="I30" s="29"/>
      <c r="J30" s="29"/>
      <c r="K30" s="29"/>
      <c r="L30" s="29"/>
      <c r="M30" s="159">
        <f t="shared" si="1"/>
        <v>28</v>
      </c>
      <c r="N30" s="159">
        <v>2</v>
      </c>
      <c r="O30" s="654"/>
    </row>
    <row r="31" spans="1:15" ht="16.7" customHeight="1">
      <c r="A31" s="668"/>
      <c r="B31" s="648"/>
      <c r="C31" s="29">
        <v>26</v>
      </c>
      <c r="D31" s="34" t="s">
        <v>445</v>
      </c>
      <c r="E31" s="29">
        <v>2</v>
      </c>
      <c r="F31" s="29"/>
      <c r="G31" s="29"/>
      <c r="H31" s="35"/>
      <c r="I31" s="29"/>
      <c r="J31" s="29"/>
      <c r="K31" s="29"/>
      <c r="L31" s="29"/>
      <c r="M31" s="159">
        <f t="shared" si="1"/>
        <v>28</v>
      </c>
      <c r="N31" s="159">
        <v>2</v>
      </c>
      <c r="O31" s="654"/>
    </row>
    <row r="32" spans="1:15" ht="16.7" customHeight="1">
      <c r="A32" s="668"/>
      <c r="B32" s="648"/>
      <c r="C32" s="29">
        <v>27</v>
      </c>
      <c r="D32" s="34" t="s">
        <v>448</v>
      </c>
      <c r="E32" s="29"/>
      <c r="F32" s="29"/>
      <c r="G32" s="29">
        <v>2</v>
      </c>
      <c r="H32" s="35"/>
      <c r="I32" s="29"/>
      <c r="J32" s="29"/>
      <c r="K32" s="29"/>
      <c r="L32" s="29"/>
      <c r="M32" s="159">
        <f t="shared" si="1"/>
        <v>32</v>
      </c>
      <c r="N32" s="159">
        <v>2</v>
      </c>
      <c r="O32" s="654"/>
    </row>
    <row r="33" spans="1:15" ht="16.7" customHeight="1">
      <c r="A33" s="668"/>
      <c r="B33" s="648"/>
      <c r="C33" s="29">
        <v>28</v>
      </c>
      <c r="D33" s="34" t="s">
        <v>447</v>
      </c>
      <c r="E33" s="29"/>
      <c r="F33" s="29"/>
      <c r="G33" s="29"/>
      <c r="H33" s="35">
        <v>2</v>
      </c>
      <c r="I33" s="29"/>
      <c r="J33" s="29"/>
      <c r="K33" s="29"/>
      <c r="L33" s="29"/>
      <c r="M33" s="159">
        <f t="shared" si="1"/>
        <v>28</v>
      </c>
      <c r="N33" s="159">
        <v>2</v>
      </c>
      <c r="O33" s="654"/>
    </row>
    <row r="34" spans="1:15" ht="16.7" customHeight="1">
      <c r="A34" s="668"/>
      <c r="B34" s="648"/>
      <c r="C34" s="29">
        <v>29</v>
      </c>
      <c r="D34" s="34" t="s">
        <v>449</v>
      </c>
      <c r="E34" s="29"/>
      <c r="F34" s="29">
        <v>2</v>
      </c>
      <c r="G34" s="29"/>
      <c r="H34" s="35"/>
      <c r="I34" s="29"/>
      <c r="J34" s="29"/>
      <c r="K34" s="29"/>
      <c r="L34" s="29"/>
      <c r="M34" s="159">
        <f t="shared" si="1"/>
        <v>28</v>
      </c>
      <c r="N34" s="159">
        <v>2</v>
      </c>
      <c r="O34" s="654"/>
    </row>
    <row r="35" spans="1:15" ht="16.7" customHeight="1">
      <c r="A35" s="668"/>
      <c r="B35" s="648"/>
      <c r="C35" s="29">
        <v>30</v>
      </c>
      <c r="D35" s="34" t="s">
        <v>450</v>
      </c>
      <c r="E35" s="29"/>
      <c r="F35" s="29"/>
      <c r="G35" s="29"/>
      <c r="H35" s="348">
        <v>2</v>
      </c>
      <c r="I35" s="348">
        <v>0</v>
      </c>
      <c r="J35" s="29"/>
      <c r="K35" s="29"/>
      <c r="L35" s="29"/>
      <c r="M35" s="159">
        <f t="shared" si="1"/>
        <v>28</v>
      </c>
      <c r="N35" s="159">
        <v>2</v>
      </c>
      <c r="O35" s="654"/>
    </row>
    <row r="36" spans="1:15" ht="16.7" customHeight="1">
      <c r="A36" s="668"/>
      <c r="B36" s="648"/>
      <c r="C36" s="29">
        <v>31</v>
      </c>
      <c r="D36" s="34" t="s">
        <v>446</v>
      </c>
      <c r="E36" s="29"/>
      <c r="F36" s="29"/>
      <c r="G36" s="29"/>
      <c r="H36" s="29"/>
      <c r="I36" s="35">
        <v>2</v>
      </c>
      <c r="J36" s="29"/>
      <c r="K36" s="29"/>
      <c r="L36" s="29"/>
      <c r="M36" s="159">
        <f t="shared" si="1"/>
        <v>32</v>
      </c>
      <c r="N36" s="159">
        <v>2</v>
      </c>
      <c r="O36" s="654"/>
    </row>
    <row r="37" spans="1:15" ht="16.7" customHeight="1">
      <c r="A37" s="668"/>
      <c r="B37" s="648"/>
      <c r="C37" s="413">
        <v>32</v>
      </c>
      <c r="D37" s="34" t="s">
        <v>347</v>
      </c>
      <c r="E37" s="413"/>
      <c r="F37" s="413"/>
      <c r="G37" s="413"/>
      <c r="H37" s="413"/>
      <c r="I37" s="35">
        <v>4</v>
      </c>
      <c r="J37" s="413"/>
      <c r="K37" s="413"/>
      <c r="L37" s="413"/>
      <c r="M37" s="159">
        <f t="shared" ref="M37:M41" si="2">E37*14+F37*14+G37*16+H37*14+I37*16+J37*14</f>
        <v>64</v>
      </c>
      <c r="N37" s="159">
        <v>4</v>
      </c>
      <c r="O37" s="654"/>
    </row>
    <row r="38" spans="1:15" ht="16.7" customHeight="1">
      <c r="A38" s="668"/>
      <c r="B38" s="648"/>
      <c r="C38" s="413">
        <v>33</v>
      </c>
      <c r="D38" s="414" t="s">
        <v>742</v>
      </c>
      <c r="E38" s="413"/>
      <c r="F38" s="413"/>
      <c r="G38" s="413"/>
      <c r="H38" s="413"/>
      <c r="I38" s="415">
        <v>2</v>
      </c>
      <c r="J38" s="413"/>
      <c r="K38" s="413"/>
      <c r="L38" s="413"/>
      <c r="M38" s="416">
        <f t="shared" si="2"/>
        <v>32</v>
      </c>
      <c r="N38" s="416">
        <v>2</v>
      </c>
      <c r="O38" s="654"/>
    </row>
    <row r="39" spans="1:15" ht="16.7" customHeight="1">
      <c r="A39" s="668"/>
      <c r="B39" s="648"/>
      <c r="C39" s="413">
        <v>34</v>
      </c>
      <c r="D39" s="414" t="s">
        <v>743</v>
      </c>
      <c r="E39" s="413"/>
      <c r="F39" s="413"/>
      <c r="G39" s="413"/>
      <c r="H39" s="413"/>
      <c r="I39" s="415">
        <v>2</v>
      </c>
      <c r="J39" s="413"/>
      <c r="K39" s="413"/>
      <c r="L39" s="413"/>
      <c r="M39" s="416">
        <f t="shared" si="2"/>
        <v>32</v>
      </c>
      <c r="N39" s="416">
        <v>2</v>
      </c>
      <c r="O39" s="654"/>
    </row>
    <row r="40" spans="1:15" ht="16.7" customHeight="1">
      <c r="A40" s="668"/>
      <c r="B40" s="648"/>
      <c r="C40" s="413">
        <v>35</v>
      </c>
      <c r="D40" s="414" t="s">
        <v>744</v>
      </c>
      <c r="E40" s="413"/>
      <c r="F40" s="413"/>
      <c r="G40" s="413"/>
      <c r="H40" s="413"/>
      <c r="I40" s="415">
        <v>2</v>
      </c>
      <c r="J40" s="413"/>
      <c r="K40" s="413"/>
      <c r="L40" s="413"/>
      <c r="M40" s="416">
        <f t="shared" si="2"/>
        <v>32</v>
      </c>
      <c r="N40" s="416">
        <v>2</v>
      </c>
      <c r="O40" s="654"/>
    </row>
    <row r="41" spans="1:15" ht="16.7" customHeight="1">
      <c r="A41" s="669"/>
      <c r="B41" s="648"/>
      <c r="C41" s="413">
        <v>36</v>
      </c>
      <c r="D41" s="414" t="s">
        <v>745</v>
      </c>
      <c r="E41" s="29"/>
      <c r="F41" s="29"/>
      <c r="G41" s="29"/>
      <c r="H41" s="29"/>
      <c r="I41" s="415">
        <v>2</v>
      </c>
      <c r="J41" s="29"/>
      <c r="K41" s="29"/>
      <c r="L41" s="29"/>
      <c r="M41" s="416">
        <f t="shared" si="2"/>
        <v>32</v>
      </c>
      <c r="N41" s="416">
        <v>2</v>
      </c>
      <c r="O41" s="654"/>
    </row>
    <row r="42" spans="1:15" ht="15.75" customHeight="1">
      <c r="A42" s="667" t="s">
        <v>243</v>
      </c>
      <c r="B42" s="651" t="s">
        <v>279</v>
      </c>
      <c r="C42" s="413">
        <v>37</v>
      </c>
      <c r="D42" s="161" t="s">
        <v>280</v>
      </c>
      <c r="E42" s="159">
        <v>1</v>
      </c>
      <c r="F42" s="159">
        <v>1</v>
      </c>
      <c r="G42" s="159"/>
      <c r="H42" s="159"/>
      <c r="I42" s="159"/>
      <c r="J42" s="159"/>
      <c r="K42" s="159"/>
      <c r="L42" s="159"/>
      <c r="M42" s="159">
        <f t="shared" si="1"/>
        <v>28</v>
      </c>
      <c r="N42" s="159">
        <v>2</v>
      </c>
      <c r="O42" s="657">
        <f>SUM(M42:M49)/(SUM(M6:M81))</f>
        <v>3.125E-2</v>
      </c>
    </row>
    <row r="43" spans="1:15" ht="15.75" customHeight="1">
      <c r="A43" s="668"/>
      <c r="B43" s="651"/>
      <c r="C43" s="413">
        <v>38</v>
      </c>
      <c r="D43" s="161" t="s">
        <v>281</v>
      </c>
      <c r="E43" s="159">
        <v>1</v>
      </c>
      <c r="F43" s="159">
        <v>1</v>
      </c>
      <c r="G43" s="159"/>
      <c r="H43" s="164"/>
      <c r="I43" s="159"/>
      <c r="J43" s="159"/>
      <c r="K43" s="159"/>
      <c r="L43" s="159"/>
      <c r="M43" s="159">
        <f t="shared" si="1"/>
        <v>28</v>
      </c>
      <c r="N43" s="159">
        <v>2</v>
      </c>
      <c r="O43" s="657"/>
    </row>
    <row r="44" spans="1:15" ht="15.75" customHeight="1">
      <c r="A44" s="668"/>
      <c r="B44" s="651"/>
      <c r="C44" s="413">
        <v>39</v>
      </c>
      <c r="D44" s="24" t="s">
        <v>495</v>
      </c>
      <c r="E44" s="29" t="s">
        <v>75</v>
      </c>
      <c r="F44" s="159"/>
      <c r="G44" s="159"/>
      <c r="H44" s="164"/>
      <c r="I44" s="159"/>
      <c r="J44" s="159"/>
      <c r="K44" s="159"/>
      <c r="L44" s="159"/>
      <c r="M44" s="159"/>
      <c r="N44" s="159">
        <v>1</v>
      </c>
      <c r="O44" s="657"/>
    </row>
    <row r="45" spans="1:15" ht="15.75" customHeight="1">
      <c r="A45" s="668"/>
      <c r="B45" s="651"/>
      <c r="C45" s="413">
        <v>40</v>
      </c>
      <c r="D45" s="161" t="s">
        <v>282</v>
      </c>
      <c r="E45" s="159"/>
      <c r="F45" s="159"/>
      <c r="G45" s="159"/>
      <c r="H45" s="164"/>
      <c r="I45" s="159"/>
      <c r="J45" s="159"/>
      <c r="K45" s="159"/>
      <c r="L45" s="159"/>
      <c r="M45" s="164" t="s">
        <v>283</v>
      </c>
      <c r="N45" s="164"/>
      <c r="O45" s="657"/>
    </row>
    <row r="46" spans="1:15" ht="15.75" customHeight="1">
      <c r="A46" s="668"/>
      <c r="B46" s="651"/>
      <c r="C46" s="413">
        <v>41</v>
      </c>
      <c r="D46" s="161" t="s">
        <v>284</v>
      </c>
      <c r="E46" s="159"/>
      <c r="F46" s="159"/>
      <c r="G46" s="159"/>
      <c r="H46" s="159" t="s">
        <v>285</v>
      </c>
      <c r="I46" s="159"/>
      <c r="J46" s="159"/>
      <c r="K46" s="159"/>
      <c r="L46" s="159"/>
      <c r="M46" s="159"/>
      <c r="N46" s="159">
        <v>1</v>
      </c>
      <c r="O46" s="657"/>
    </row>
    <row r="47" spans="1:15" ht="15.75" customHeight="1">
      <c r="A47" s="668"/>
      <c r="B47" s="651"/>
      <c r="C47" s="413">
        <v>42</v>
      </c>
      <c r="D47" s="161" t="s">
        <v>286</v>
      </c>
      <c r="E47" s="159"/>
      <c r="F47" s="159"/>
      <c r="G47" s="159"/>
      <c r="H47" s="164"/>
      <c r="I47" s="159"/>
      <c r="J47" s="159" t="s">
        <v>477</v>
      </c>
      <c r="K47" s="159"/>
      <c r="L47" s="159"/>
      <c r="M47" s="159"/>
      <c r="N47" s="159">
        <v>7</v>
      </c>
      <c r="O47" s="657"/>
    </row>
    <row r="48" spans="1:15" ht="15.75" customHeight="1">
      <c r="A48" s="668"/>
      <c r="B48" s="651"/>
      <c r="C48" s="413">
        <v>43</v>
      </c>
      <c r="D48" s="386" t="s">
        <v>730</v>
      </c>
      <c r="E48" s="164"/>
      <c r="F48" s="164"/>
      <c r="G48" s="164"/>
      <c r="H48" s="164"/>
      <c r="I48" s="164"/>
      <c r="J48" s="159" t="s">
        <v>287</v>
      </c>
      <c r="K48" s="159"/>
      <c r="L48" s="159"/>
      <c r="M48" s="159"/>
      <c r="N48" s="159">
        <v>2</v>
      </c>
      <c r="O48" s="657"/>
    </row>
    <row r="49" spans="1:15" ht="15.75" customHeight="1">
      <c r="A49" s="669"/>
      <c r="B49" s="651"/>
      <c r="C49" s="413">
        <v>44</v>
      </c>
      <c r="D49" s="161" t="s">
        <v>78</v>
      </c>
      <c r="E49" s="164"/>
      <c r="F49" s="164"/>
      <c r="G49" s="164"/>
      <c r="H49" s="164"/>
      <c r="I49" s="164"/>
      <c r="J49" s="159" t="s">
        <v>73</v>
      </c>
      <c r="K49" s="159"/>
      <c r="L49" s="159"/>
      <c r="M49" s="159"/>
      <c r="N49" s="159">
        <v>1</v>
      </c>
      <c r="O49" s="657"/>
    </row>
    <row r="50" spans="1:15" ht="15.75" customHeight="1">
      <c r="A50" s="647" t="s">
        <v>288</v>
      </c>
      <c r="B50" s="648" t="s">
        <v>289</v>
      </c>
      <c r="C50" s="413">
        <v>45</v>
      </c>
      <c r="D50" s="161" t="s">
        <v>348</v>
      </c>
      <c r="E50" s="29"/>
      <c r="F50" s="29"/>
      <c r="G50" s="653" t="s">
        <v>606</v>
      </c>
      <c r="H50" s="653"/>
      <c r="I50" s="166"/>
      <c r="J50" s="166"/>
      <c r="K50" s="29"/>
      <c r="L50" s="652" t="s">
        <v>240</v>
      </c>
      <c r="M50" s="646">
        <f>2*16+2*14</f>
        <v>60</v>
      </c>
      <c r="N50" s="646">
        <v>2</v>
      </c>
      <c r="O50" s="654">
        <f>M50/(SUM(M6:M81))</f>
        <v>3.3482142857142856E-2</v>
      </c>
    </row>
    <row r="51" spans="1:15" ht="15.75" customHeight="1">
      <c r="A51" s="647"/>
      <c r="B51" s="648"/>
      <c r="C51" s="413">
        <v>46</v>
      </c>
      <c r="D51" s="27" t="s">
        <v>571</v>
      </c>
      <c r="E51" s="29"/>
      <c r="F51" s="29"/>
      <c r="G51" s="653"/>
      <c r="H51" s="653"/>
      <c r="I51" s="166"/>
      <c r="J51" s="166"/>
      <c r="K51" s="29"/>
      <c r="L51" s="652"/>
      <c r="M51" s="646"/>
      <c r="N51" s="646"/>
      <c r="O51" s="654"/>
    </row>
    <row r="52" spans="1:15" ht="15.75" customHeight="1">
      <c r="A52" s="647"/>
      <c r="B52" s="648"/>
      <c r="C52" s="413">
        <v>47</v>
      </c>
      <c r="D52" s="327" t="s">
        <v>595</v>
      </c>
      <c r="E52" s="29"/>
      <c r="F52" s="29"/>
      <c r="G52" s="653"/>
      <c r="H52" s="653"/>
      <c r="I52" s="166"/>
      <c r="J52" s="166"/>
      <c r="K52" s="29"/>
      <c r="L52" s="646"/>
      <c r="M52" s="646"/>
      <c r="N52" s="646"/>
      <c r="O52" s="654"/>
    </row>
    <row r="53" spans="1:15" ht="15.75" customHeight="1">
      <c r="A53" s="647"/>
      <c r="B53" s="648"/>
      <c r="C53" s="413">
        <v>48</v>
      </c>
      <c r="D53" s="26" t="s">
        <v>80</v>
      </c>
      <c r="E53" s="29"/>
      <c r="F53" s="29"/>
      <c r="G53" s="653"/>
      <c r="H53" s="653"/>
      <c r="I53" s="166"/>
      <c r="J53" s="166"/>
      <c r="K53" s="29"/>
      <c r="L53" s="646"/>
      <c r="M53" s="646"/>
      <c r="N53" s="646"/>
      <c r="O53" s="654"/>
    </row>
    <row r="54" spans="1:15" ht="15.75" customHeight="1">
      <c r="A54" s="647"/>
      <c r="B54" s="648"/>
      <c r="C54" s="413">
        <v>49</v>
      </c>
      <c r="D54" s="24" t="s">
        <v>81</v>
      </c>
      <c r="E54" s="29"/>
      <c r="F54" s="29"/>
      <c r="G54" s="653"/>
      <c r="H54" s="653"/>
      <c r="I54" s="166"/>
      <c r="J54" s="166"/>
      <c r="K54" s="29"/>
      <c r="L54" s="646"/>
      <c r="M54" s="646"/>
      <c r="N54" s="646"/>
      <c r="O54" s="654"/>
    </row>
    <row r="55" spans="1:15" ht="15.75" customHeight="1">
      <c r="A55" s="647"/>
      <c r="B55" s="648"/>
      <c r="C55" s="413">
        <v>50</v>
      </c>
      <c r="D55" s="24" t="s">
        <v>229</v>
      </c>
      <c r="E55" s="29"/>
      <c r="F55" s="29"/>
      <c r="G55" s="653"/>
      <c r="H55" s="653"/>
      <c r="I55" s="166"/>
      <c r="J55" s="166"/>
      <c r="K55" s="29"/>
      <c r="L55" s="646"/>
      <c r="M55" s="646"/>
      <c r="N55" s="646"/>
      <c r="O55" s="654"/>
    </row>
    <row r="56" spans="1:15" ht="15.75" customHeight="1">
      <c r="A56" s="647"/>
      <c r="B56" s="648"/>
      <c r="C56" s="413">
        <v>51</v>
      </c>
      <c r="D56" s="24" t="s">
        <v>82</v>
      </c>
      <c r="E56" s="29"/>
      <c r="F56" s="29"/>
      <c r="G56" s="653"/>
      <c r="H56" s="653"/>
      <c r="I56" s="166"/>
      <c r="J56" s="166"/>
      <c r="K56" s="29"/>
      <c r="L56" s="646"/>
      <c r="M56" s="646"/>
      <c r="N56" s="646"/>
      <c r="O56" s="654"/>
    </row>
    <row r="57" spans="1:15" ht="15.75" customHeight="1">
      <c r="A57" s="647"/>
      <c r="B57" s="648"/>
      <c r="C57" s="413">
        <v>52</v>
      </c>
      <c r="D57" s="24" t="s">
        <v>83</v>
      </c>
      <c r="E57" s="29"/>
      <c r="F57" s="29"/>
      <c r="G57" s="653"/>
      <c r="H57" s="653"/>
      <c r="I57" s="166"/>
      <c r="J57" s="166"/>
      <c r="K57" s="29"/>
      <c r="L57" s="646"/>
      <c r="M57" s="646"/>
      <c r="N57" s="646"/>
      <c r="O57" s="654"/>
    </row>
    <row r="58" spans="1:15" ht="15.75" customHeight="1">
      <c r="A58" s="647"/>
      <c r="B58" s="648"/>
      <c r="C58" s="413">
        <v>53</v>
      </c>
      <c r="D58" s="24" t="s">
        <v>84</v>
      </c>
      <c r="E58" s="29"/>
      <c r="F58" s="29"/>
      <c r="G58" s="653"/>
      <c r="H58" s="653"/>
      <c r="I58" s="166"/>
      <c r="J58" s="166"/>
      <c r="K58" s="29"/>
      <c r="L58" s="646"/>
      <c r="M58" s="646"/>
      <c r="N58" s="646"/>
      <c r="O58" s="654"/>
    </row>
    <row r="59" spans="1:15" ht="15.75" customHeight="1">
      <c r="A59" s="647"/>
      <c r="B59" s="648"/>
      <c r="C59" s="413">
        <v>54</v>
      </c>
      <c r="D59" s="24" t="s">
        <v>112</v>
      </c>
      <c r="E59" s="29"/>
      <c r="F59" s="29"/>
      <c r="G59" s="653"/>
      <c r="H59" s="653"/>
      <c r="I59" s="166"/>
      <c r="J59" s="166"/>
      <c r="K59" s="29"/>
      <c r="L59" s="646"/>
      <c r="M59" s="646"/>
      <c r="N59" s="646"/>
      <c r="O59" s="654"/>
    </row>
    <row r="60" spans="1:15" ht="15.75" customHeight="1">
      <c r="A60" s="647"/>
      <c r="B60" s="648"/>
      <c r="C60" s="413">
        <v>55</v>
      </c>
      <c r="D60" s="24" t="s">
        <v>85</v>
      </c>
      <c r="E60" s="29"/>
      <c r="F60" s="29"/>
      <c r="G60" s="653"/>
      <c r="H60" s="653"/>
      <c r="I60" s="166"/>
      <c r="J60" s="166"/>
      <c r="K60" s="29"/>
      <c r="L60" s="646"/>
      <c r="M60" s="646"/>
      <c r="N60" s="646"/>
      <c r="O60" s="654"/>
    </row>
    <row r="61" spans="1:15" ht="15.75" customHeight="1">
      <c r="A61" s="647"/>
      <c r="B61" s="648"/>
      <c r="C61" s="413">
        <v>56</v>
      </c>
      <c r="D61" s="24" t="s">
        <v>86</v>
      </c>
      <c r="E61" s="29"/>
      <c r="F61" s="29"/>
      <c r="G61" s="653"/>
      <c r="H61" s="653"/>
      <c r="I61" s="166"/>
      <c r="J61" s="166"/>
      <c r="K61" s="29"/>
      <c r="L61" s="646"/>
      <c r="M61" s="646"/>
      <c r="N61" s="646"/>
      <c r="O61" s="654"/>
    </row>
    <row r="62" spans="1:15" ht="15.75" customHeight="1">
      <c r="A62" s="647"/>
      <c r="B62" s="648"/>
      <c r="C62" s="413">
        <v>57</v>
      </c>
      <c r="D62" s="24" t="s">
        <v>87</v>
      </c>
      <c r="E62" s="29"/>
      <c r="F62" s="29"/>
      <c r="G62" s="653"/>
      <c r="H62" s="653"/>
      <c r="I62" s="166"/>
      <c r="J62" s="166"/>
      <c r="K62" s="29"/>
      <c r="L62" s="646"/>
      <c r="M62" s="646"/>
      <c r="N62" s="646"/>
      <c r="O62" s="654"/>
    </row>
    <row r="63" spans="1:15" ht="15.75" customHeight="1">
      <c r="A63" s="647"/>
      <c r="B63" s="648"/>
      <c r="C63" s="413">
        <v>58</v>
      </c>
      <c r="D63" s="24" t="s">
        <v>88</v>
      </c>
      <c r="E63" s="29"/>
      <c r="F63" s="29"/>
      <c r="G63" s="653"/>
      <c r="H63" s="653"/>
      <c r="I63" s="166"/>
      <c r="J63" s="166"/>
      <c r="K63" s="29"/>
      <c r="L63" s="646"/>
      <c r="M63" s="646"/>
      <c r="N63" s="646"/>
      <c r="O63" s="654"/>
    </row>
    <row r="64" spans="1:15" ht="15.75" customHeight="1">
      <c r="A64" s="647"/>
      <c r="B64" s="648"/>
      <c r="C64" s="413">
        <v>59</v>
      </c>
      <c r="D64" s="24" t="s">
        <v>113</v>
      </c>
      <c r="E64" s="29"/>
      <c r="F64" s="29"/>
      <c r="G64" s="653"/>
      <c r="H64" s="653"/>
      <c r="I64" s="166"/>
      <c r="J64" s="166"/>
      <c r="K64" s="29"/>
      <c r="L64" s="646"/>
      <c r="M64" s="646"/>
      <c r="N64" s="646"/>
      <c r="O64" s="654"/>
    </row>
    <row r="65" spans="1:15" ht="15.75" customHeight="1">
      <c r="A65" s="647"/>
      <c r="B65" s="648"/>
      <c r="C65" s="413">
        <v>60</v>
      </c>
      <c r="D65" s="24" t="s">
        <v>89</v>
      </c>
      <c r="E65" s="29"/>
      <c r="F65" s="29"/>
      <c r="G65" s="653"/>
      <c r="H65" s="653"/>
      <c r="I65" s="166"/>
      <c r="J65" s="166"/>
      <c r="K65" s="29"/>
      <c r="L65" s="646"/>
      <c r="M65" s="646"/>
      <c r="N65" s="646"/>
      <c r="O65" s="654"/>
    </row>
    <row r="66" spans="1:15" ht="15.75" customHeight="1">
      <c r="A66" s="647"/>
      <c r="B66" s="648"/>
      <c r="C66" s="413">
        <v>61</v>
      </c>
      <c r="D66" s="24" t="s">
        <v>90</v>
      </c>
      <c r="E66" s="29"/>
      <c r="F66" s="29"/>
      <c r="G66" s="653"/>
      <c r="H66" s="653"/>
      <c r="I66" s="166"/>
      <c r="J66" s="166"/>
      <c r="K66" s="29"/>
      <c r="L66" s="646"/>
      <c r="M66" s="646"/>
      <c r="N66" s="646"/>
      <c r="O66" s="654"/>
    </row>
    <row r="67" spans="1:15" ht="15.75" customHeight="1">
      <c r="A67" s="647"/>
      <c r="B67" s="648"/>
      <c r="C67" s="413">
        <v>62</v>
      </c>
      <c r="D67" s="24" t="s">
        <v>91</v>
      </c>
      <c r="E67" s="29"/>
      <c r="F67" s="29"/>
      <c r="G67" s="653"/>
      <c r="H67" s="653"/>
      <c r="I67" s="166"/>
      <c r="J67" s="166"/>
      <c r="K67" s="29"/>
      <c r="L67" s="646"/>
      <c r="M67" s="646"/>
      <c r="N67" s="646"/>
      <c r="O67" s="654"/>
    </row>
    <row r="68" spans="1:15" ht="15.75" customHeight="1">
      <c r="A68" s="647"/>
      <c r="B68" s="648"/>
      <c r="C68" s="413">
        <v>63</v>
      </c>
      <c r="D68" s="24" t="s">
        <v>230</v>
      </c>
      <c r="E68" s="29"/>
      <c r="F68" s="29"/>
      <c r="G68" s="653"/>
      <c r="H68" s="653"/>
      <c r="I68" s="166"/>
      <c r="J68" s="166"/>
      <c r="K68" s="29"/>
      <c r="L68" s="646"/>
      <c r="M68" s="646"/>
      <c r="N68" s="646"/>
      <c r="O68" s="654"/>
    </row>
    <row r="69" spans="1:15" ht="15.75" customHeight="1">
      <c r="A69" s="647"/>
      <c r="B69" s="648"/>
      <c r="C69" s="413">
        <v>64</v>
      </c>
      <c r="D69" s="24" t="s">
        <v>92</v>
      </c>
      <c r="E69" s="29"/>
      <c r="F69" s="29"/>
      <c r="G69" s="653"/>
      <c r="H69" s="653"/>
      <c r="I69" s="166"/>
      <c r="J69" s="166"/>
      <c r="K69" s="29"/>
      <c r="L69" s="646"/>
      <c r="M69" s="646"/>
      <c r="N69" s="646"/>
      <c r="O69" s="654"/>
    </row>
    <row r="70" spans="1:15" ht="15.75" customHeight="1">
      <c r="A70" s="647"/>
      <c r="B70" s="648"/>
      <c r="C70" s="413">
        <v>65</v>
      </c>
      <c r="D70" s="333" t="s">
        <v>602</v>
      </c>
      <c r="E70" s="29"/>
      <c r="F70" s="29"/>
      <c r="G70" s="653"/>
      <c r="H70" s="653"/>
      <c r="I70" s="166"/>
      <c r="J70" s="166"/>
      <c r="K70" s="29"/>
      <c r="L70" s="646"/>
      <c r="M70" s="646"/>
      <c r="N70" s="646"/>
      <c r="O70" s="654"/>
    </row>
    <row r="71" spans="1:15" ht="15.75" customHeight="1">
      <c r="A71" s="647"/>
      <c r="B71" s="648"/>
      <c r="C71" s="413">
        <v>66</v>
      </c>
      <c r="D71" s="333" t="s">
        <v>479</v>
      </c>
      <c r="E71" s="29"/>
      <c r="F71" s="29"/>
      <c r="G71" s="653"/>
      <c r="H71" s="653"/>
      <c r="I71" s="166"/>
      <c r="J71" s="166"/>
      <c r="K71" s="29"/>
      <c r="L71" s="646"/>
      <c r="M71" s="646"/>
      <c r="N71" s="646"/>
      <c r="O71" s="654"/>
    </row>
    <row r="72" spans="1:15" ht="15.75" customHeight="1">
      <c r="A72" s="647"/>
      <c r="B72" s="648"/>
      <c r="C72" s="413">
        <v>67</v>
      </c>
      <c r="D72" s="333" t="s">
        <v>471</v>
      </c>
      <c r="E72" s="29"/>
      <c r="F72" s="29"/>
      <c r="G72" s="653"/>
      <c r="H72" s="653"/>
      <c r="I72" s="166"/>
      <c r="J72" s="166"/>
      <c r="K72" s="29"/>
      <c r="L72" s="646"/>
      <c r="M72" s="646"/>
      <c r="N72" s="646"/>
      <c r="O72" s="654"/>
    </row>
    <row r="73" spans="1:15" ht="15.75" customHeight="1">
      <c r="A73" s="647"/>
      <c r="B73" s="648"/>
      <c r="C73" s="413">
        <v>68</v>
      </c>
      <c r="D73" s="24" t="s">
        <v>93</v>
      </c>
      <c r="E73" s="29"/>
      <c r="F73" s="29"/>
      <c r="G73" s="653"/>
      <c r="H73" s="653"/>
      <c r="I73" s="166"/>
      <c r="J73" s="166"/>
      <c r="K73" s="29"/>
      <c r="L73" s="646"/>
      <c r="M73" s="646"/>
      <c r="N73" s="646"/>
      <c r="O73" s="654"/>
    </row>
    <row r="74" spans="1:15" ht="15.75" customHeight="1">
      <c r="A74" s="647"/>
      <c r="B74" s="648"/>
      <c r="C74" s="413">
        <v>69</v>
      </c>
      <c r="D74" s="85" t="s">
        <v>94</v>
      </c>
      <c r="E74" s="29"/>
      <c r="F74" s="29"/>
      <c r="G74" s="653"/>
      <c r="H74" s="653"/>
      <c r="I74" s="166"/>
      <c r="J74" s="166"/>
      <c r="K74" s="29"/>
      <c r="L74" s="646"/>
      <c r="M74" s="646"/>
      <c r="N74" s="646"/>
      <c r="O74" s="654"/>
    </row>
    <row r="75" spans="1:15" ht="15.75" customHeight="1">
      <c r="A75" s="647"/>
      <c r="B75" s="648"/>
      <c r="C75" s="413">
        <v>70</v>
      </c>
      <c r="D75" s="24" t="s">
        <v>95</v>
      </c>
      <c r="E75" s="29"/>
      <c r="F75" s="29"/>
      <c r="G75" s="653"/>
      <c r="H75" s="653"/>
      <c r="I75" s="166"/>
      <c r="J75" s="166"/>
      <c r="K75" s="29"/>
      <c r="L75" s="646"/>
      <c r="M75" s="646"/>
      <c r="N75" s="646"/>
      <c r="O75" s="654"/>
    </row>
    <row r="76" spans="1:15" ht="15.75" customHeight="1">
      <c r="A76" s="647"/>
      <c r="B76" s="648"/>
      <c r="C76" s="413">
        <v>71</v>
      </c>
      <c r="D76" s="24" t="s">
        <v>96</v>
      </c>
      <c r="E76" s="29"/>
      <c r="F76" s="29"/>
      <c r="G76" s="653"/>
      <c r="H76" s="653"/>
      <c r="I76" s="166"/>
      <c r="J76" s="166"/>
      <c r="K76" s="29"/>
      <c r="L76" s="646"/>
      <c r="M76" s="646"/>
      <c r="N76" s="646"/>
      <c r="O76" s="654"/>
    </row>
    <row r="77" spans="1:15" ht="15.75" customHeight="1">
      <c r="A77" s="647"/>
      <c r="B77" s="648"/>
      <c r="C77" s="413">
        <v>72</v>
      </c>
      <c r="D77" s="24" t="s">
        <v>97</v>
      </c>
      <c r="E77" s="29"/>
      <c r="F77" s="29"/>
      <c r="G77" s="653"/>
      <c r="H77" s="653"/>
      <c r="I77" s="166"/>
      <c r="J77" s="166"/>
      <c r="K77" s="29"/>
      <c r="L77" s="646"/>
      <c r="M77" s="646"/>
      <c r="N77" s="646"/>
      <c r="O77" s="654"/>
    </row>
    <row r="78" spans="1:15" ht="15.75" customHeight="1">
      <c r="A78" s="647"/>
      <c r="B78" s="648"/>
      <c r="C78" s="413">
        <v>73</v>
      </c>
      <c r="D78" s="24" t="s">
        <v>98</v>
      </c>
      <c r="E78" s="29"/>
      <c r="F78" s="29"/>
      <c r="G78" s="653"/>
      <c r="H78" s="653"/>
      <c r="I78" s="166"/>
      <c r="J78" s="166"/>
      <c r="K78" s="29"/>
      <c r="L78" s="646"/>
      <c r="M78" s="646"/>
      <c r="N78" s="646"/>
      <c r="O78" s="654"/>
    </row>
    <row r="79" spans="1:15" ht="15.75" customHeight="1">
      <c r="A79" s="647"/>
      <c r="B79" s="648"/>
      <c r="C79" s="413">
        <v>74</v>
      </c>
      <c r="D79" s="24" t="s">
        <v>114</v>
      </c>
      <c r="E79" s="29"/>
      <c r="F79" s="29"/>
      <c r="G79" s="653"/>
      <c r="H79" s="653"/>
      <c r="I79" s="166"/>
      <c r="J79" s="166"/>
      <c r="K79" s="29"/>
      <c r="L79" s="646"/>
      <c r="M79" s="646"/>
      <c r="N79" s="646"/>
      <c r="O79" s="654"/>
    </row>
    <row r="80" spans="1:15" ht="15.75" customHeight="1">
      <c r="A80" s="647"/>
      <c r="B80" s="648"/>
      <c r="C80" s="413">
        <v>75</v>
      </c>
      <c r="D80" s="24" t="s">
        <v>99</v>
      </c>
      <c r="E80" s="29"/>
      <c r="F80" s="29"/>
      <c r="G80" s="653"/>
      <c r="H80" s="653"/>
      <c r="I80" s="166"/>
      <c r="J80" s="166"/>
      <c r="K80" s="29"/>
      <c r="L80" s="646"/>
      <c r="M80" s="646"/>
      <c r="N80" s="646"/>
      <c r="O80" s="654"/>
    </row>
    <row r="81" spans="1:15" ht="15.75" customHeight="1">
      <c r="A81" s="647"/>
      <c r="B81" s="648"/>
      <c r="C81" s="29"/>
      <c r="D81" s="167"/>
      <c r="E81" s="29"/>
      <c r="F81" s="29"/>
      <c r="G81" s="653"/>
      <c r="H81" s="653"/>
      <c r="I81" s="166"/>
      <c r="J81" s="166"/>
      <c r="K81" s="29"/>
      <c r="L81" s="646"/>
      <c r="M81" s="646"/>
      <c r="N81" s="646"/>
      <c r="O81" s="654"/>
    </row>
    <row r="82" spans="1:15" ht="15.75" customHeight="1">
      <c r="A82" s="450" t="s">
        <v>703</v>
      </c>
      <c r="B82" s="451"/>
      <c r="C82" s="451"/>
      <c r="D82" s="452"/>
      <c r="E82" s="168">
        <f>SUM(E6:E81)</f>
        <v>26</v>
      </c>
      <c r="F82" s="168">
        <f>SUM(F6:F81)</f>
        <v>28</v>
      </c>
      <c r="G82" s="168">
        <f>SUM(G6:G49)+2</f>
        <v>22</v>
      </c>
      <c r="H82" s="168">
        <f>SUM(H6:H49)+2</f>
        <v>26</v>
      </c>
      <c r="I82" s="168">
        <f>SUM(I6:I49)</f>
        <v>20</v>
      </c>
      <c r="J82" s="168"/>
      <c r="K82" s="168"/>
      <c r="L82" s="168"/>
      <c r="M82" s="168">
        <f>SUM(M6:M81)</f>
        <v>1792</v>
      </c>
      <c r="N82" s="168">
        <f>SUM(N6:N81)</f>
        <v>122</v>
      </c>
      <c r="O82" s="278">
        <v>1</v>
      </c>
    </row>
  </sheetData>
  <mergeCells count="31">
    <mergeCell ref="O20:O41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42:A49"/>
    <mergeCell ref="A6:A41"/>
    <mergeCell ref="A82:D82"/>
    <mergeCell ref="B42:B49"/>
    <mergeCell ref="O42:O49"/>
    <mergeCell ref="A50:A81"/>
    <mergeCell ref="B50:B81"/>
    <mergeCell ref="G50:H81"/>
    <mergeCell ref="L50:L81"/>
    <mergeCell ref="M50:M81"/>
    <mergeCell ref="N50:N81"/>
    <mergeCell ref="O50:O81"/>
    <mergeCell ref="B6:B19"/>
    <mergeCell ref="O6:O19"/>
    <mergeCell ref="N17:N19"/>
    <mergeCell ref="B20:B41"/>
  </mergeCells>
  <phoneticPr fontId="46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&amp;C&amp;10历史教育专业  315级  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53" customWidth="1"/>
    <col min="4" max="4" width="20.375" style="153" customWidth="1"/>
    <col min="5" max="10" width="4.5" style="153" customWidth="1"/>
    <col min="11" max="12" width="3.875" style="153" customWidth="1"/>
    <col min="13" max="14" width="4.625" style="153" customWidth="1"/>
    <col min="15" max="15" width="5.625" style="153" customWidth="1"/>
    <col min="16" max="16384" width="9" style="153"/>
  </cols>
  <sheetData>
    <row r="1" spans="1:15" ht="30" customHeight="1">
      <c r="A1" s="658" t="s">
        <v>720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</row>
    <row r="2" spans="1:15" ht="15" customHeight="1">
      <c r="A2" s="154"/>
      <c r="B2" s="154"/>
      <c r="C2" s="154"/>
      <c r="D2" s="155"/>
      <c r="E2" s="154"/>
      <c r="F2" s="154"/>
      <c r="G2" s="154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62" t="s">
        <v>231</v>
      </c>
      <c r="B3" s="659"/>
      <c r="C3" s="660" t="s">
        <v>232</v>
      </c>
      <c r="D3" s="665" t="s">
        <v>233</v>
      </c>
      <c r="E3" s="659" t="s">
        <v>234</v>
      </c>
      <c r="F3" s="659"/>
      <c r="G3" s="659" t="s">
        <v>235</v>
      </c>
      <c r="H3" s="659"/>
      <c r="I3" s="659" t="s">
        <v>236</v>
      </c>
      <c r="J3" s="659"/>
      <c r="K3" s="659" t="s">
        <v>290</v>
      </c>
      <c r="L3" s="659"/>
      <c r="M3" s="660" t="s">
        <v>237</v>
      </c>
      <c r="N3" s="660" t="s">
        <v>435</v>
      </c>
      <c r="O3" s="655" t="s">
        <v>238</v>
      </c>
    </row>
    <row r="4" spans="1:15" ht="18" customHeight="1">
      <c r="A4" s="663"/>
      <c r="B4" s="664"/>
      <c r="C4" s="661"/>
      <c r="D4" s="666"/>
      <c r="E4" s="156">
        <v>1</v>
      </c>
      <c r="F4" s="156">
        <v>2</v>
      </c>
      <c r="G4" s="156">
        <v>3</v>
      </c>
      <c r="H4" s="157">
        <v>4</v>
      </c>
      <c r="I4" s="156">
        <v>5</v>
      </c>
      <c r="J4" s="156">
        <v>6</v>
      </c>
      <c r="K4" s="666" t="s">
        <v>239</v>
      </c>
      <c r="L4" s="666" t="s">
        <v>240</v>
      </c>
      <c r="M4" s="661"/>
      <c r="N4" s="496"/>
      <c r="O4" s="656"/>
    </row>
    <row r="5" spans="1:15" ht="18" customHeight="1">
      <c r="A5" s="663"/>
      <c r="B5" s="664"/>
      <c r="C5" s="661"/>
      <c r="D5" s="666"/>
      <c r="E5" s="158" t="s">
        <v>241</v>
      </c>
      <c r="F5" s="158" t="s">
        <v>241</v>
      </c>
      <c r="G5" s="158" t="s">
        <v>242</v>
      </c>
      <c r="H5" s="158" t="s">
        <v>241</v>
      </c>
      <c r="I5" s="158" t="s">
        <v>242</v>
      </c>
      <c r="J5" s="158" t="s">
        <v>39</v>
      </c>
      <c r="K5" s="666"/>
      <c r="L5" s="666"/>
      <c r="M5" s="661"/>
      <c r="N5" s="496"/>
      <c r="O5" s="656"/>
    </row>
    <row r="6" spans="1:15" ht="16.7" customHeight="1">
      <c r="A6" s="667" t="s">
        <v>243</v>
      </c>
      <c r="B6" s="648" t="s">
        <v>244</v>
      </c>
      <c r="C6" s="29">
        <v>1</v>
      </c>
      <c r="D6" s="28" t="s">
        <v>245</v>
      </c>
      <c r="E6" s="22">
        <v>2</v>
      </c>
      <c r="F6" s="22">
        <v>2</v>
      </c>
      <c r="G6" s="29"/>
      <c r="H6" s="29"/>
      <c r="I6" s="29"/>
      <c r="J6" s="29"/>
      <c r="K6" s="22">
        <v>1</v>
      </c>
      <c r="L6" s="22">
        <v>2</v>
      </c>
      <c r="M6" s="22">
        <f t="shared" ref="M6:M12" si="0">E6*14+F6*14+G6*16+H6*14+I6*16+J6*14</f>
        <v>56</v>
      </c>
      <c r="N6" s="22">
        <v>3</v>
      </c>
      <c r="O6" s="654">
        <f>SUM(M6:M19)/(SUM(M6:M81))</f>
        <v>0.33410138248847926</v>
      </c>
    </row>
    <row r="7" spans="1:15" ht="16.7" customHeight="1">
      <c r="A7" s="668"/>
      <c r="B7" s="649"/>
      <c r="C7" s="29">
        <v>2</v>
      </c>
      <c r="D7" s="30" t="s">
        <v>246</v>
      </c>
      <c r="E7" s="29"/>
      <c r="F7" s="29"/>
      <c r="G7" s="22">
        <v>2</v>
      </c>
      <c r="H7" s="22">
        <v>2</v>
      </c>
      <c r="I7" s="29"/>
      <c r="J7" s="29"/>
      <c r="K7" s="22">
        <v>3</v>
      </c>
      <c r="L7" s="22">
        <v>4</v>
      </c>
      <c r="M7" s="22">
        <f t="shared" si="0"/>
        <v>60</v>
      </c>
      <c r="N7" s="22">
        <v>4</v>
      </c>
      <c r="O7" s="654"/>
    </row>
    <row r="8" spans="1:15" ht="16.7" customHeight="1">
      <c r="A8" s="668"/>
      <c r="B8" s="649"/>
      <c r="C8" s="29">
        <v>3</v>
      </c>
      <c r="D8" s="160" t="s">
        <v>247</v>
      </c>
      <c r="E8" s="22">
        <v>2</v>
      </c>
      <c r="F8" s="22">
        <v>2</v>
      </c>
      <c r="G8" s="29"/>
      <c r="H8" s="29"/>
      <c r="I8" s="29"/>
      <c r="J8" s="29"/>
      <c r="K8" s="22">
        <v>1</v>
      </c>
      <c r="L8" s="22">
        <v>2</v>
      </c>
      <c r="M8" s="22">
        <f t="shared" si="0"/>
        <v>56</v>
      </c>
      <c r="N8" s="22">
        <v>3</v>
      </c>
      <c r="O8" s="654"/>
    </row>
    <row r="9" spans="1:15" ht="16.7" customHeight="1">
      <c r="A9" s="668"/>
      <c r="B9" s="649"/>
      <c r="C9" s="29">
        <v>4</v>
      </c>
      <c r="D9" s="160" t="s">
        <v>248</v>
      </c>
      <c r="E9" s="29"/>
      <c r="F9" s="29"/>
      <c r="G9" s="22">
        <v>2</v>
      </c>
      <c r="H9" s="22">
        <v>2</v>
      </c>
      <c r="I9" s="22">
        <v>2</v>
      </c>
      <c r="J9" s="29"/>
      <c r="K9" s="22" t="s">
        <v>436</v>
      </c>
      <c r="L9" s="22">
        <v>4</v>
      </c>
      <c r="M9" s="22">
        <f t="shared" si="0"/>
        <v>92</v>
      </c>
      <c r="N9" s="22">
        <v>6</v>
      </c>
      <c r="O9" s="654"/>
    </row>
    <row r="10" spans="1:15" ht="16.7" customHeight="1">
      <c r="A10" s="668"/>
      <c r="B10" s="649"/>
      <c r="C10" s="29">
        <v>5</v>
      </c>
      <c r="D10" s="34" t="s">
        <v>249</v>
      </c>
      <c r="E10" s="22">
        <v>2</v>
      </c>
      <c r="F10" s="22">
        <v>2</v>
      </c>
      <c r="G10" s="331">
        <v>0</v>
      </c>
      <c r="H10" s="331">
        <v>0</v>
      </c>
      <c r="I10" s="276"/>
      <c r="J10" s="276"/>
      <c r="K10" s="331">
        <v>1</v>
      </c>
      <c r="L10" s="331">
        <v>2</v>
      </c>
      <c r="M10" s="331">
        <f t="shared" si="0"/>
        <v>56</v>
      </c>
      <c r="N10" s="331">
        <v>3</v>
      </c>
      <c r="O10" s="654"/>
    </row>
    <row r="11" spans="1:15" ht="16.7" customHeight="1">
      <c r="A11" s="668"/>
      <c r="B11" s="649"/>
      <c r="C11" s="29">
        <v>6</v>
      </c>
      <c r="D11" s="349" t="s">
        <v>250</v>
      </c>
      <c r="E11" s="331">
        <v>0</v>
      </c>
      <c r="F11" s="331">
        <v>0</v>
      </c>
      <c r="G11" s="277"/>
      <c r="H11" s="277"/>
      <c r="I11" s="276"/>
      <c r="J11" s="276"/>
      <c r="K11" s="264"/>
      <c r="L11" s="264"/>
      <c r="M11" s="331">
        <f t="shared" si="0"/>
        <v>0</v>
      </c>
      <c r="N11" s="331">
        <v>0</v>
      </c>
      <c r="O11" s="654"/>
    </row>
    <row r="12" spans="1:15" ht="16.7" customHeight="1">
      <c r="A12" s="668"/>
      <c r="B12" s="649"/>
      <c r="C12" s="29">
        <v>7</v>
      </c>
      <c r="D12" s="350" t="s">
        <v>251</v>
      </c>
      <c r="E12" s="331">
        <v>0</v>
      </c>
      <c r="F12" s="331">
        <v>0</v>
      </c>
      <c r="G12" s="277"/>
      <c r="H12" s="277"/>
      <c r="I12" s="276"/>
      <c r="J12" s="276"/>
      <c r="K12" s="264"/>
      <c r="L12" s="264"/>
      <c r="M12" s="331">
        <f t="shared" si="0"/>
        <v>0</v>
      </c>
      <c r="N12" s="331">
        <v>0</v>
      </c>
      <c r="O12" s="654"/>
    </row>
    <row r="13" spans="1:15" ht="16.7" customHeight="1">
      <c r="A13" s="668"/>
      <c r="B13" s="649"/>
      <c r="C13" s="29">
        <v>8</v>
      </c>
      <c r="D13" s="161" t="s">
        <v>252</v>
      </c>
      <c r="E13" s="22">
        <v>2</v>
      </c>
      <c r="F13" s="22">
        <v>2</v>
      </c>
      <c r="G13" s="22">
        <v>2</v>
      </c>
      <c r="H13" s="22">
        <v>2</v>
      </c>
      <c r="I13" s="29"/>
      <c r="J13" s="29"/>
      <c r="K13" s="22" t="s">
        <v>437</v>
      </c>
      <c r="L13" s="22" t="s">
        <v>438</v>
      </c>
      <c r="M13" s="22">
        <f>E13*14+F13*14+G13*16+H13*14+I13*16+J13*14</f>
        <v>116</v>
      </c>
      <c r="N13" s="22">
        <v>7</v>
      </c>
      <c r="O13" s="654"/>
    </row>
    <row r="14" spans="1:15" ht="16.7" customHeight="1">
      <c r="A14" s="668"/>
      <c r="B14" s="649"/>
      <c r="C14" s="29">
        <v>9</v>
      </c>
      <c r="D14" s="161" t="s">
        <v>253</v>
      </c>
      <c r="E14" s="22">
        <v>2</v>
      </c>
      <c r="F14" s="22">
        <v>2</v>
      </c>
      <c r="G14" s="29"/>
      <c r="H14" s="29"/>
      <c r="I14" s="29"/>
      <c r="J14" s="29"/>
      <c r="K14" s="22">
        <v>1</v>
      </c>
      <c r="L14" s="22">
        <v>2</v>
      </c>
      <c r="M14" s="22">
        <f>E14*14+F14*14+G14*16+H14*14+I14*16+J14*14</f>
        <v>56</v>
      </c>
      <c r="N14" s="22">
        <v>3</v>
      </c>
      <c r="O14" s="654"/>
    </row>
    <row r="15" spans="1:15" ht="16.7" customHeight="1">
      <c r="A15" s="668"/>
      <c r="B15" s="649"/>
      <c r="C15" s="29">
        <v>10</v>
      </c>
      <c r="D15" s="162" t="s">
        <v>254</v>
      </c>
      <c r="E15" s="29"/>
      <c r="F15" s="29"/>
      <c r="G15" s="29">
        <v>2</v>
      </c>
      <c r="H15" s="29">
        <v>2</v>
      </c>
      <c r="I15" s="29"/>
      <c r="J15" s="29"/>
      <c r="K15" s="22">
        <v>2</v>
      </c>
      <c r="L15" s="22">
        <v>4</v>
      </c>
      <c r="M15" s="22">
        <f>E15*14+F15*14+G15*16+H15*14+I15*16+J15*14</f>
        <v>60</v>
      </c>
      <c r="N15" s="22">
        <v>4</v>
      </c>
      <c r="O15" s="654"/>
    </row>
    <row r="16" spans="1:15" ht="16.7" customHeight="1">
      <c r="A16" s="668"/>
      <c r="B16" s="649"/>
      <c r="C16" s="29">
        <v>11</v>
      </c>
      <c r="D16" s="34" t="s">
        <v>255</v>
      </c>
      <c r="E16" s="29"/>
      <c r="F16" s="29"/>
      <c r="G16" s="32"/>
      <c r="H16" s="348">
        <v>2</v>
      </c>
      <c r="I16" s="348">
        <v>0</v>
      </c>
      <c r="J16" s="276"/>
      <c r="K16" s="264"/>
      <c r="L16" s="264"/>
      <c r="M16" s="22">
        <f>E16*14+F16*14+G16*16+H16*14+I16*16+J16*14</f>
        <v>28</v>
      </c>
      <c r="N16" s="22">
        <v>2</v>
      </c>
      <c r="O16" s="654"/>
    </row>
    <row r="17" spans="1:15" ht="16.7" customHeight="1">
      <c r="A17" s="668"/>
      <c r="B17" s="650"/>
      <c r="C17" s="29">
        <v>12</v>
      </c>
      <c r="D17" s="163" t="s">
        <v>257</v>
      </c>
      <c r="E17" s="22" t="s">
        <v>258</v>
      </c>
      <c r="F17" s="22" t="s">
        <v>258</v>
      </c>
      <c r="G17" s="159" t="s">
        <v>258</v>
      </c>
      <c r="H17" s="159" t="s">
        <v>258</v>
      </c>
      <c r="I17" s="159" t="s">
        <v>258</v>
      </c>
      <c r="J17" s="159"/>
      <c r="K17" s="22"/>
      <c r="L17" s="22"/>
      <c r="M17" s="25" t="s">
        <v>51</v>
      </c>
      <c r="N17" s="459">
        <v>1</v>
      </c>
      <c r="O17" s="654"/>
    </row>
    <row r="18" spans="1:15" ht="16.7" customHeight="1">
      <c r="A18" s="668"/>
      <c r="B18" s="650"/>
      <c r="C18" s="29">
        <v>13</v>
      </c>
      <c r="D18" s="163" t="s">
        <v>260</v>
      </c>
      <c r="E18" s="159" t="s">
        <v>261</v>
      </c>
      <c r="F18" s="159" t="s">
        <v>261</v>
      </c>
      <c r="G18" s="159" t="s">
        <v>261</v>
      </c>
      <c r="H18" s="159" t="s">
        <v>261</v>
      </c>
      <c r="I18" s="159"/>
      <c r="J18" s="159"/>
      <c r="K18" s="22"/>
      <c r="L18" s="22"/>
      <c r="M18" s="25" t="s">
        <v>51</v>
      </c>
      <c r="N18" s="645"/>
      <c r="O18" s="654"/>
    </row>
    <row r="19" spans="1:15" ht="16.7" customHeight="1">
      <c r="A19" s="668"/>
      <c r="B19" s="650"/>
      <c r="C19" s="29">
        <v>14</v>
      </c>
      <c r="D19" s="165" t="s">
        <v>262</v>
      </c>
      <c r="E19" s="29" t="s">
        <v>263</v>
      </c>
      <c r="F19" s="159"/>
      <c r="G19" s="159"/>
      <c r="H19" s="159"/>
      <c r="I19" s="159" t="s">
        <v>258</v>
      </c>
      <c r="J19" s="159"/>
      <c r="K19" s="29"/>
      <c r="L19" s="29"/>
      <c r="M19" s="164" t="s">
        <v>259</v>
      </c>
      <c r="N19" s="645"/>
      <c r="O19" s="654"/>
    </row>
    <row r="20" spans="1:15" ht="16.7" customHeight="1">
      <c r="A20" s="668"/>
      <c r="B20" s="648" t="s">
        <v>264</v>
      </c>
      <c r="C20" s="29">
        <v>15</v>
      </c>
      <c r="D20" s="34" t="s">
        <v>336</v>
      </c>
      <c r="E20" s="29">
        <v>4</v>
      </c>
      <c r="F20" s="29">
        <v>4</v>
      </c>
      <c r="G20" s="29"/>
      <c r="H20" s="29"/>
      <c r="I20" s="29"/>
      <c r="J20" s="29"/>
      <c r="K20" s="29"/>
      <c r="L20" s="29"/>
      <c r="M20" s="159">
        <f t="shared" ref="M20:M43" si="1">E20*14+F20*14+G20*16+H20*14+I20*16+J20*14</f>
        <v>112</v>
      </c>
      <c r="N20" s="159">
        <v>7</v>
      </c>
      <c r="O20" s="654">
        <f>SUM(M20:M41)/(SUM(M6:M81))</f>
        <v>0.59907834101382484</v>
      </c>
    </row>
    <row r="21" spans="1:15" ht="16.7" customHeight="1">
      <c r="A21" s="668"/>
      <c r="B21" s="648"/>
      <c r="C21" s="29">
        <v>16</v>
      </c>
      <c r="D21" s="34" t="s">
        <v>337</v>
      </c>
      <c r="E21" s="29"/>
      <c r="F21" s="29"/>
      <c r="G21" s="29">
        <v>4</v>
      </c>
      <c r="H21" s="29"/>
      <c r="I21" s="29"/>
      <c r="J21" s="29"/>
      <c r="K21" s="29"/>
      <c r="L21" s="29"/>
      <c r="M21" s="159">
        <f t="shared" si="1"/>
        <v>64</v>
      </c>
      <c r="N21" s="159">
        <v>4</v>
      </c>
      <c r="O21" s="654"/>
    </row>
    <row r="22" spans="1:15" ht="16.7" customHeight="1">
      <c r="A22" s="668"/>
      <c r="B22" s="648"/>
      <c r="C22" s="29">
        <v>17</v>
      </c>
      <c r="D22" s="34" t="s">
        <v>338</v>
      </c>
      <c r="E22" s="29"/>
      <c r="F22" s="29"/>
      <c r="G22" s="29"/>
      <c r="H22" s="29">
        <v>4</v>
      </c>
      <c r="I22" s="29"/>
      <c r="J22" s="29"/>
      <c r="K22" s="29"/>
      <c r="L22" s="29"/>
      <c r="M22" s="159">
        <f t="shared" si="1"/>
        <v>56</v>
      </c>
      <c r="N22" s="159">
        <v>3</v>
      </c>
      <c r="O22" s="654"/>
    </row>
    <row r="23" spans="1:15" ht="16.7" customHeight="1">
      <c r="A23" s="668"/>
      <c r="B23" s="648"/>
      <c r="C23" s="29">
        <v>18</v>
      </c>
      <c r="D23" s="34" t="s">
        <v>339</v>
      </c>
      <c r="E23" s="29"/>
      <c r="F23" s="29"/>
      <c r="G23" s="29"/>
      <c r="H23" s="29"/>
      <c r="I23" s="29">
        <v>4</v>
      </c>
      <c r="J23" s="29"/>
      <c r="K23" s="29"/>
      <c r="L23" s="29"/>
      <c r="M23" s="159">
        <f t="shared" si="1"/>
        <v>64</v>
      </c>
      <c r="N23" s="159">
        <v>4</v>
      </c>
      <c r="O23" s="654"/>
    </row>
    <row r="24" spans="1:15" ht="16.7" customHeight="1">
      <c r="A24" s="668"/>
      <c r="B24" s="648"/>
      <c r="C24" s="29">
        <v>19</v>
      </c>
      <c r="D24" s="34" t="s">
        <v>340</v>
      </c>
      <c r="E24" s="29">
        <v>4</v>
      </c>
      <c r="F24" s="29"/>
      <c r="G24" s="29"/>
      <c r="H24" s="29"/>
      <c r="I24" s="29"/>
      <c r="J24" s="29"/>
      <c r="K24" s="29"/>
      <c r="L24" s="29"/>
      <c r="M24" s="159">
        <f t="shared" si="1"/>
        <v>56</v>
      </c>
      <c r="N24" s="159">
        <v>3</v>
      </c>
      <c r="O24" s="654"/>
    </row>
    <row r="25" spans="1:15" ht="16.7" customHeight="1">
      <c r="A25" s="668"/>
      <c r="B25" s="648"/>
      <c r="C25" s="29">
        <v>20</v>
      </c>
      <c r="D25" s="34" t="s">
        <v>341</v>
      </c>
      <c r="E25" s="29"/>
      <c r="F25" s="29">
        <v>4</v>
      </c>
      <c r="G25" s="29"/>
      <c r="H25" s="29"/>
      <c r="I25" s="29"/>
      <c r="J25" s="29"/>
      <c r="K25" s="29"/>
      <c r="L25" s="29"/>
      <c r="M25" s="159">
        <f t="shared" si="1"/>
        <v>56</v>
      </c>
      <c r="N25" s="159">
        <v>3</v>
      </c>
      <c r="O25" s="654"/>
    </row>
    <row r="26" spans="1:15" ht="16.7" customHeight="1">
      <c r="A26" s="668"/>
      <c r="B26" s="648"/>
      <c r="C26" s="29">
        <v>21</v>
      </c>
      <c r="D26" s="34" t="s">
        <v>342</v>
      </c>
      <c r="E26" s="29"/>
      <c r="F26" s="29"/>
      <c r="G26" s="29">
        <v>4</v>
      </c>
      <c r="H26" s="33"/>
      <c r="I26" s="29"/>
      <c r="J26" s="29"/>
      <c r="K26" s="29"/>
      <c r="L26" s="29"/>
      <c r="M26" s="159">
        <f t="shared" si="1"/>
        <v>64</v>
      </c>
      <c r="N26" s="159">
        <v>4</v>
      </c>
      <c r="O26" s="654"/>
    </row>
    <row r="27" spans="1:15" ht="16.7" customHeight="1">
      <c r="A27" s="668"/>
      <c r="B27" s="648"/>
      <c r="C27" s="29">
        <v>22</v>
      </c>
      <c r="D27" s="34" t="s">
        <v>343</v>
      </c>
      <c r="E27" s="29"/>
      <c r="F27" s="29"/>
      <c r="G27" s="29"/>
      <c r="H27" s="29">
        <v>4</v>
      </c>
      <c r="I27" s="29"/>
      <c r="J27" s="29"/>
      <c r="K27" s="29"/>
      <c r="L27" s="29"/>
      <c r="M27" s="159">
        <f t="shared" si="1"/>
        <v>56</v>
      </c>
      <c r="N27" s="159">
        <v>3</v>
      </c>
      <c r="O27" s="654"/>
    </row>
    <row r="28" spans="1:15" ht="16.7" customHeight="1">
      <c r="A28" s="668"/>
      <c r="B28" s="648"/>
      <c r="C28" s="29">
        <v>23</v>
      </c>
      <c r="D28" s="34" t="s">
        <v>344</v>
      </c>
      <c r="E28" s="35">
        <v>2</v>
      </c>
      <c r="F28" s="29">
        <v>2</v>
      </c>
      <c r="G28" s="29"/>
      <c r="H28" s="29"/>
      <c r="I28" s="29"/>
      <c r="J28" s="29"/>
      <c r="K28" s="29"/>
      <c r="L28" s="29"/>
      <c r="M28" s="159">
        <f t="shared" si="1"/>
        <v>56</v>
      </c>
      <c r="N28" s="159">
        <v>3</v>
      </c>
      <c r="O28" s="654"/>
    </row>
    <row r="29" spans="1:15" ht="16.7" customHeight="1">
      <c r="A29" s="668"/>
      <c r="B29" s="648"/>
      <c r="C29" s="29">
        <v>24</v>
      </c>
      <c r="D29" s="34" t="s">
        <v>345</v>
      </c>
      <c r="E29" s="29"/>
      <c r="F29" s="29"/>
      <c r="G29" s="29">
        <v>2</v>
      </c>
      <c r="H29" s="29">
        <v>2</v>
      </c>
      <c r="I29" s="29"/>
      <c r="J29" s="29"/>
      <c r="K29" s="29"/>
      <c r="L29" s="29"/>
      <c r="M29" s="159">
        <f t="shared" si="1"/>
        <v>60</v>
      </c>
      <c r="N29" s="159">
        <v>4</v>
      </c>
      <c r="O29" s="654"/>
    </row>
    <row r="30" spans="1:15" ht="16.7" customHeight="1">
      <c r="A30" s="668"/>
      <c r="B30" s="648"/>
      <c r="C30" s="29">
        <v>25</v>
      </c>
      <c r="D30" s="34" t="s">
        <v>346</v>
      </c>
      <c r="E30" s="29"/>
      <c r="F30" s="29">
        <v>2</v>
      </c>
      <c r="G30" s="29"/>
      <c r="H30" s="29"/>
      <c r="I30" s="29"/>
      <c r="J30" s="29"/>
      <c r="K30" s="29"/>
      <c r="L30" s="29"/>
      <c r="M30" s="159">
        <f t="shared" si="1"/>
        <v>28</v>
      </c>
      <c r="N30" s="159">
        <v>2</v>
      </c>
      <c r="O30" s="654"/>
    </row>
    <row r="31" spans="1:15" ht="16.7" customHeight="1">
      <c r="A31" s="668"/>
      <c r="B31" s="648"/>
      <c r="C31" s="29">
        <v>26</v>
      </c>
      <c r="D31" s="34" t="s">
        <v>445</v>
      </c>
      <c r="E31" s="29">
        <v>2</v>
      </c>
      <c r="F31" s="29"/>
      <c r="G31" s="29"/>
      <c r="H31" s="35"/>
      <c r="I31" s="29"/>
      <c r="J31" s="29"/>
      <c r="K31" s="29"/>
      <c r="L31" s="29"/>
      <c r="M31" s="159">
        <f t="shared" si="1"/>
        <v>28</v>
      </c>
      <c r="N31" s="159">
        <v>2</v>
      </c>
      <c r="O31" s="654"/>
    </row>
    <row r="32" spans="1:15" ht="16.7" customHeight="1">
      <c r="A32" s="668"/>
      <c r="B32" s="648"/>
      <c r="C32" s="29">
        <v>27</v>
      </c>
      <c r="D32" s="34" t="s">
        <v>448</v>
      </c>
      <c r="E32" s="29"/>
      <c r="F32" s="29"/>
      <c r="G32" s="29">
        <v>2</v>
      </c>
      <c r="H32" s="35"/>
      <c r="I32" s="29"/>
      <c r="J32" s="29"/>
      <c r="K32" s="29"/>
      <c r="L32" s="29"/>
      <c r="M32" s="159">
        <f t="shared" si="1"/>
        <v>32</v>
      </c>
      <c r="N32" s="159">
        <v>2</v>
      </c>
      <c r="O32" s="654"/>
    </row>
    <row r="33" spans="1:15" ht="16.7" customHeight="1">
      <c r="A33" s="668"/>
      <c r="B33" s="648"/>
      <c r="C33" s="29">
        <v>28</v>
      </c>
      <c r="D33" s="34" t="s">
        <v>447</v>
      </c>
      <c r="E33" s="29"/>
      <c r="F33" s="29"/>
      <c r="G33" s="29"/>
      <c r="H33" s="35">
        <v>2</v>
      </c>
      <c r="I33" s="29"/>
      <c r="J33" s="29"/>
      <c r="K33" s="29"/>
      <c r="L33" s="29"/>
      <c r="M33" s="159">
        <f t="shared" si="1"/>
        <v>28</v>
      </c>
      <c r="N33" s="159">
        <v>2</v>
      </c>
      <c r="O33" s="654"/>
    </row>
    <row r="34" spans="1:15" ht="16.7" customHeight="1">
      <c r="A34" s="668"/>
      <c r="B34" s="648"/>
      <c r="C34" s="29">
        <v>29</v>
      </c>
      <c r="D34" s="34" t="s">
        <v>449</v>
      </c>
      <c r="E34" s="29"/>
      <c r="F34" s="29">
        <v>2</v>
      </c>
      <c r="G34" s="29"/>
      <c r="H34" s="35"/>
      <c r="I34" s="29"/>
      <c r="J34" s="29"/>
      <c r="K34" s="29"/>
      <c r="L34" s="29"/>
      <c r="M34" s="159">
        <f t="shared" si="1"/>
        <v>28</v>
      </c>
      <c r="N34" s="159">
        <v>2</v>
      </c>
      <c r="O34" s="654"/>
    </row>
    <row r="35" spans="1:15" ht="16.7" customHeight="1">
      <c r="A35" s="668"/>
      <c r="B35" s="648"/>
      <c r="C35" s="29">
        <v>30</v>
      </c>
      <c r="D35" s="34" t="s">
        <v>450</v>
      </c>
      <c r="E35" s="29"/>
      <c r="F35" s="29"/>
      <c r="G35" s="29"/>
      <c r="H35" s="348">
        <v>2</v>
      </c>
      <c r="I35" s="348">
        <v>0</v>
      </c>
      <c r="J35" s="29"/>
      <c r="K35" s="29"/>
      <c r="L35" s="29"/>
      <c r="M35" s="159">
        <f t="shared" si="1"/>
        <v>28</v>
      </c>
      <c r="N35" s="159">
        <v>2</v>
      </c>
      <c r="O35" s="654"/>
    </row>
    <row r="36" spans="1:15" ht="16.7" customHeight="1">
      <c r="A36" s="668"/>
      <c r="B36" s="648"/>
      <c r="C36" s="29">
        <v>31</v>
      </c>
      <c r="D36" s="34" t="s">
        <v>446</v>
      </c>
      <c r="E36" s="29"/>
      <c r="F36" s="29"/>
      <c r="G36" s="29"/>
      <c r="H36" s="29"/>
      <c r="I36" s="35">
        <v>2</v>
      </c>
      <c r="J36" s="29"/>
      <c r="K36" s="29"/>
      <c r="L36" s="29"/>
      <c r="M36" s="159">
        <f t="shared" si="1"/>
        <v>32</v>
      </c>
      <c r="N36" s="159">
        <v>2</v>
      </c>
      <c r="O36" s="654"/>
    </row>
    <row r="37" spans="1:15" ht="16.7" customHeight="1">
      <c r="A37" s="668"/>
      <c r="B37" s="648"/>
      <c r="C37" s="413">
        <v>32</v>
      </c>
      <c r="D37" s="34" t="s">
        <v>347</v>
      </c>
      <c r="E37" s="413"/>
      <c r="F37" s="413"/>
      <c r="G37" s="413"/>
      <c r="H37" s="413"/>
      <c r="I37" s="35">
        <v>4</v>
      </c>
      <c r="J37" s="413"/>
      <c r="K37" s="413"/>
      <c r="L37" s="413"/>
      <c r="M37" s="159">
        <f t="shared" ref="M37:M41" si="2">E37*14+F37*14+G37*16+H37*14+I37*16+J37*14</f>
        <v>64</v>
      </c>
      <c r="N37" s="159">
        <v>4</v>
      </c>
      <c r="O37" s="654"/>
    </row>
    <row r="38" spans="1:15" ht="16.7" customHeight="1">
      <c r="A38" s="668"/>
      <c r="B38" s="648"/>
      <c r="C38" s="413">
        <v>33</v>
      </c>
      <c r="D38" s="414" t="s">
        <v>742</v>
      </c>
      <c r="E38" s="413"/>
      <c r="F38" s="413"/>
      <c r="G38" s="413"/>
      <c r="H38" s="413"/>
      <c r="I38" s="415">
        <v>2</v>
      </c>
      <c r="J38" s="413"/>
      <c r="K38" s="413"/>
      <c r="L38" s="413"/>
      <c r="M38" s="416">
        <f t="shared" si="2"/>
        <v>32</v>
      </c>
      <c r="N38" s="416">
        <v>2</v>
      </c>
      <c r="O38" s="654"/>
    </row>
    <row r="39" spans="1:15" ht="16.7" customHeight="1">
      <c r="A39" s="668"/>
      <c r="B39" s="648"/>
      <c r="C39" s="413">
        <v>34</v>
      </c>
      <c r="D39" s="414" t="s">
        <v>743</v>
      </c>
      <c r="E39" s="413"/>
      <c r="F39" s="413"/>
      <c r="G39" s="413"/>
      <c r="H39" s="413"/>
      <c r="I39" s="415">
        <v>2</v>
      </c>
      <c r="J39" s="413"/>
      <c r="K39" s="413"/>
      <c r="L39" s="413"/>
      <c r="M39" s="416">
        <f t="shared" si="2"/>
        <v>32</v>
      </c>
      <c r="N39" s="416">
        <v>2</v>
      </c>
      <c r="O39" s="654"/>
    </row>
    <row r="40" spans="1:15" ht="16.7" customHeight="1">
      <c r="A40" s="668"/>
      <c r="B40" s="648"/>
      <c r="C40" s="413">
        <v>35</v>
      </c>
      <c r="D40" s="414" t="s">
        <v>744</v>
      </c>
      <c r="E40" s="413"/>
      <c r="F40" s="413"/>
      <c r="G40" s="413"/>
      <c r="H40" s="413"/>
      <c r="I40" s="415">
        <v>2</v>
      </c>
      <c r="J40" s="413"/>
      <c r="K40" s="413"/>
      <c r="L40" s="413"/>
      <c r="M40" s="416">
        <f t="shared" si="2"/>
        <v>32</v>
      </c>
      <c r="N40" s="416">
        <v>2</v>
      </c>
      <c r="O40" s="654"/>
    </row>
    <row r="41" spans="1:15" ht="16.7" customHeight="1">
      <c r="A41" s="669"/>
      <c r="B41" s="648"/>
      <c r="C41" s="413">
        <v>36</v>
      </c>
      <c r="D41" s="414" t="s">
        <v>745</v>
      </c>
      <c r="E41" s="413"/>
      <c r="F41" s="413"/>
      <c r="G41" s="413"/>
      <c r="H41" s="413"/>
      <c r="I41" s="415">
        <v>2</v>
      </c>
      <c r="J41" s="413"/>
      <c r="K41" s="413"/>
      <c r="L41" s="413"/>
      <c r="M41" s="416">
        <f t="shared" si="2"/>
        <v>32</v>
      </c>
      <c r="N41" s="416">
        <v>2</v>
      </c>
      <c r="O41" s="654"/>
    </row>
    <row r="42" spans="1:15" ht="15.95" customHeight="1">
      <c r="A42" s="667" t="s">
        <v>243</v>
      </c>
      <c r="B42" s="651" t="s">
        <v>279</v>
      </c>
      <c r="C42" s="413">
        <v>37</v>
      </c>
      <c r="D42" s="161" t="s">
        <v>280</v>
      </c>
      <c r="E42" s="159">
        <v>1</v>
      </c>
      <c r="F42" s="159">
        <v>1</v>
      </c>
      <c r="G42" s="159"/>
      <c r="H42" s="159"/>
      <c r="I42" s="159"/>
      <c r="J42" s="159"/>
      <c r="K42" s="159"/>
      <c r="L42" s="159"/>
      <c r="M42" s="159">
        <f t="shared" si="1"/>
        <v>28</v>
      </c>
      <c r="N42" s="159">
        <v>2</v>
      </c>
      <c r="O42" s="657">
        <f>SUM(M42:M49)/(SUM(M6:M81))</f>
        <v>3.2258064516129031E-2</v>
      </c>
    </row>
    <row r="43" spans="1:15" ht="15.95" customHeight="1">
      <c r="A43" s="668"/>
      <c r="B43" s="651"/>
      <c r="C43" s="413">
        <v>38</v>
      </c>
      <c r="D43" s="161" t="s">
        <v>281</v>
      </c>
      <c r="E43" s="159">
        <v>1</v>
      </c>
      <c r="F43" s="159">
        <v>1</v>
      </c>
      <c r="G43" s="159"/>
      <c r="H43" s="164"/>
      <c r="I43" s="159"/>
      <c r="J43" s="159"/>
      <c r="K43" s="159"/>
      <c r="L43" s="159"/>
      <c r="M43" s="159">
        <f t="shared" si="1"/>
        <v>28</v>
      </c>
      <c r="N43" s="159">
        <v>2</v>
      </c>
      <c r="O43" s="657"/>
    </row>
    <row r="44" spans="1:15" ht="15.95" customHeight="1">
      <c r="A44" s="668"/>
      <c r="B44" s="651"/>
      <c r="C44" s="413">
        <v>39</v>
      </c>
      <c r="D44" s="24" t="s">
        <v>495</v>
      </c>
      <c r="E44" s="29" t="s">
        <v>75</v>
      </c>
      <c r="F44" s="159"/>
      <c r="G44" s="159"/>
      <c r="H44" s="164"/>
      <c r="I44" s="159"/>
      <c r="J44" s="159"/>
      <c r="K44" s="159"/>
      <c r="L44" s="159"/>
      <c r="M44" s="159"/>
      <c r="N44" s="159">
        <v>1</v>
      </c>
      <c r="O44" s="657"/>
    </row>
    <row r="45" spans="1:15" ht="15.95" customHeight="1">
      <c r="A45" s="668"/>
      <c r="B45" s="651"/>
      <c r="C45" s="413">
        <v>40</v>
      </c>
      <c r="D45" s="161" t="s">
        <v>282</v>
      </c>
      <c r="E45" s="159"/>
      <c r="F45" s="159"/>
      <c r="G45" s="159"/>
      <c r="H45" s="164"/>
      <c r="I45" s="159"/>
      <c r="J45" s="159"/>
      <c r="K45" s="159"/>
      <c r="L45" s="159"/>
      <c r="M45" s="164" t="s">
        <v>283</v>
      </c>
      <c r="N45" s="164"/>
      <c r="O45" s="657"/>
    </row>
    <row r="46" spans="1:15" ht="15.95" customHeight="1">
      <c r="A46" s="668"/>
      <c r="B46" s="651"/>
      <c r="C46" s="413">
        <v>41</v>
      </c>
      <c r="D46" s="161" t="s">
        <v>284</v>
      </c>
      <c r="E46" s="159"/>
      <c r="F46" s="159"/>
      <c r="G46" s="159"/>
      <c r="H46" s="159" t="s">
        <v>285</v>
      </c>
      <c r="I46" s="159"/>
      <c r="J46" s="159"/>
      <c r="K46" s="159"/>
      <c r="L46" s="159"/>
      <c r="M46" s="159"/>
      <c r="N46" s="159">
        <v>1</v>
      </c>
      <c r="O46" s="657"/>
    </row>
    <row r="47" spans="1:15" ht="15.95" customHeight="1">
      <c r="A47" s="668"/>
      <c r="B47" s="651"/>
      <c r="C47" s="413">
        <v>42</v>
      </c>
      <c r="D47" s="161" t="s">
        <v>286</v>
      </c>
      <c r="E47" s="159"/>
      <c r="F47" s="159"/>
      <c r="G47" s="159"/>
      <c r="H47" s="164"/>
      <c r="I47" s="159"/>
      <c r="J47" s="159" t="s">
        <v>477</v>
      </c>
      <c r="K47" s="159"/>
      <c r="L47" s="159"/>
      <c r="M47" s="159"/>
      <c r="N47" s="159">
        <v>7</v>
      </c>
      <c r="O47" s="657"/>
    </row>
    <row r="48" spans="1:15" ht="15.95" customHeight="1">
      <c r="A48" s="668"/>
      <c r="B48" s="651"/>
      <c r="C48" s="413">
        <v>43</v>
      </c>
      <c r="D48" s="386" t="s">
        <v>730</v>
      </c>
      <c r="E48" s="164"/>
      <c r="F48" s="164"/>
      <c r="G48" s="164"/>
      <c r="H48" s="164"/>
      <c r="I48" s="164"/>
      <c r="J48" s="159" t="s">
        <v>287</v>
      </c>
      <c r="K48" s="159"/>
      <c r="L48" s="159"/>
      <c r="M48" s="159"/>
      <c r="N48" s="159">
        <v>2</v>
      </c>
      <c r="O48" s="657"/>
    </row>
    <row r="49" spans="1:15" ht="15.95" customHeight="1">
      <c r="A49" s="669"/>
      <c r="B49" s="651"/>
      <c r="C49" s="413">
        <v>44</v>
      </c>
      <c r="D49" s="161" t="s">
        <v>78</v>
      </c>
      <c r="E49" s="164"/>
      <c r="F49" s="164"/>
      <c r="G49" s="164"/>
      <c r="H49" s="164"/>
      <c r="I49" s="164"/>
      <c r="J49" s="159" t="s">
        <v>73</v>
      </c>
      <c r="K49" s="159"/>
      <c r="L49" s="159"/>
      <c r="M49" s="159"/>
      <c r="N49" s="159">
        <v>1</v>
      </c>
      <c r="O49" s="657"/>
    </row>
    <row r="50" spans="1:15" ht="15.95" customHeight="1">
      <c r="A50" s="647" t="s">
        <v>288</v>
      </c>
      <c r="B50" s="648" t="s">
        <v>289</v>
      </c>
      <c r="C50" s="413">
        <v>45</v>
      </c>
      <c r="D50" s="161" t="s">
        <v>348</v>
      </c>
      <c r="E50" s="29"/>
      <c r="F50" s="29"/>
      <c r="G50" s="653" t="s">
        <v>606</v>
      </c>
      <c r="H50" s="653"/>
      <c r="I50" s="166"/>
      <c r="J50" s="166"/>
      <c r="K50" s="29"/>
      <c r="L50" s="652" t="s">
        <v>240</v>
      </c>
      <c r="M50" s="646">
        <f>2*16+2*14</f>
        <v>60</v>
      </c>
      <c r="N50" s="646">
        <v>2</v>
      </c>
      <c r="O50" s="654">
        <f>M50/(SUM(M6:M81))</f>
        <v>3.4562211981566823E-2</v>
      </c>
    </row>
    <row r="51" spans="1:15" ht="15.95" customHeight="1">
      <c r="A51" s="647"/>
      <c r="B51" s="648"/>
      <c r="C51" s="413">
        <v>46</v>
      </c>
      <c r="D51" s="27" t="s">
        <v>571</v>
      </c>
      <c r="E51" s="29"/>
      <c r="F51" s="29"/>
      <c r="G51" s="653"/>
      <c r="H51" s="653"/>
      <c r="I51" s="166"/>
      <c r="J51" s="166"/>
      <c r="K51" s="29"/>
      <c r="L51" s="652"/>
      <c r="M51" s="646"/>
      <c r="N51" s="646"/>
      <c r="O51" s="654"/>
    </row>
    <row r="52" spans="1:15" ht="15.95" customHeight="1">
      <c r="A52" s="647"/>
      <c r="B52" s="648"/>
      <c r="C52" s="413">
        <v>47</v>
      </c>
      <c r="D52" s="327" t="s">
        <v>595</v>
      </c>
      <c r="E52" s="29"/>
      <c r="F52" s="29"/>
      <c r="G52" s="653"/>
      <c r="H52" s="653"/>
      <c r="I52" s="166"/>
      <c r="J52" s="166"/>
      <c r="K52" s="29"/>
      <c r="L52" s="646"/>
      <c r="M52" s="646"/>
      <c r="N52" s="646"/>
      <c r="O52" s="654"/>
    </row>
    <row r="53" spans="1:15" ht="15.95" customHeight="1">
      <c r="A53" s="647"/>
      <c r="B53" s="648"/>
      <c r="C53" s="413">
        <v>48</v>
      </c>
      <c r="D53" s="26" t="s">
        <v>80</v>
      </c>
      <c r="E53" s="29"/>
      <c r="F53" s="29"/>
      <c r="G53" s="653"/>
      <c r="H53" s="653"/>
      <c r="I53" s="166"/>
      <c r="J53" s="166"/>
      <c r="K53" s="29"/>
      <c r="L53" s="646"/>
      <c r="M53" s="646"/>
      <c r="N53" s="646"/>
      <c r="O53" s="654"/>
    </row>
    <row r="54" spans="1:15" ht="15.95" customHeight="1">
      <c r="A54" s="647"/>
      <c r="B54" s="648"/>
      <c r="C54" s="413">
        <v>49</v>
      </c>
      <c r="D54" s="24" t="s">
        <v>81</v>
      </c>
      <c r="E54" s="29"/>
      <c r="F54" s="29"/>
      <c r="G54" s="653"/>
      <c r="H54" s="653"/>
      <c r="I54" s="166"/>
      <c r="J54" s="166"/>
      <c r="K54" s="29"/>
      <c r="L54" s="646"/>
      <c r="M54" s="646"/>
      <c r="N54" s="646"/>
      <c r="O54" s="654"/>
    </row>
    <row r="55" spans="1:15" ht="15.95" customHeight="1">
      <c r="A55" s="647"/>
      <c r="B55" s="648"/>
      <c r="C55" s="413">
        <v>50</v>
      </c>
      <c r="D55" s="24" t="s">
        <v>229</v>
      </c>
      <c r="E55" s="29"/>
      <c r="F55" s="29"/>
      <c r="G55" s="653"/>
      <c r="H55" s="653"/>
      <c r="I55" s="166"/>
      <c r="J55" s="166"/>
      <c r="K55" s="29"/>
      <c r="L55" s="646"/>
      <c r="M55" s="646"/>
      <c r="N55" s="646"/>
      <c r="O55" s="654"/>
    </row>
    <row r="56" spans="1:15" ht="15.95" customHeight="1">
      <c r="A56" s="647"/>
      <c r="B56" s="648"/>
      <c r="C56" s="413">
        <v>51</v>
      </c>
      <c r="D56" s="24" t="s">
        <v>82</v>
      </c>
      <c r="E56" s="29"/>
      <c r="F56" s="29"/>
      <c r="G56" s="653"/>
      <c r="H56" s="653"/>
      <c r="I56" s="166"/>
      <c r="J56" s="166"/>
      <c r="K56" s="29"/>
      <c r="L56" s="646"/>
      <c r="M56" s="646"/>
      <c r="N56" s="646"/>
      <c r="O56" s="654"/>
    </row>
    <row r="57" spans="1:15" ht="15.95" customHeight="1">
      <c r="A57" s="647"/>
      <c r="B57" s="648"/>
      <c r="C57" s="413">
        <v>52</v>
      </c>
      <c r="D57" s="24" t="s">
        <v>83</v>
      </c>
      <c r="E57" s="29"/>
      <c r="F57" s="29"/>
      <c r="G57" s="653"/>
      <c r="H57" s="653"/>
      <c r="I57" s="166"/>
      <c r="J57" s="166"/>
      <c r="K57" s="29"/>
      <c r="L57" s="646"/>
      <c r="M57" s="646"/>
      <c r="N57" s="646"/>
      <c r="O57" s="654"/>
    </row>
    <row r="58" spans="1:15" ht="15.95" customHeight="1">
      <c r="A58" s="647"/>
      <c r="B58" s="648"/>
      <c r="C58" s="413">
        <v>53</v>
      </c>
      <c r="D58" s="24" t="s">
        <v>84</v>
      </c>
      <c r="E58" s="29"/>
      <c r="F58" s="29"/>
      <c r="G58" s="653"/>
      <c r="H58" s="653"/>
      <c r="I58" s="166"/>
      <c r="J58" s="166"/>
      <c r="K58" s="29"/>
      <c r="L58" s="646"/>
      <c r="M58" s="646"/>
      <c r="N58" s="646"/>
      <c r="O58" s="654"/>
    </row>
    <row r="59" spans="1:15" ht="15.95" customHeight="1">
      <c r="A59" s="647"/>
      <c r="B59" s="648"/>
      <c r="C59" s="413">
        <v>54</v>
      </c>
      <c r="D59" s="24" t="s">
        <v>112</v>
      </c>
      <c r="E59" s="29"/>
      <c r="F59" s="29"/>
      <c r="G59" s="653"/>
      <c r="H59" s="653"/>
      <c r="I59" s="166"/>
      <c r="J59" s="166"/>
      <c r="K59" s="29"/>
      <c r="L59" s="646"/>
      <c r="M59" s="646"/>
      <c r="N59" s="646"/>
      <c r="O59" s="654"/>
    </row>
    <row r="60" spans="1:15" ht="15.95" customHeight="1">
      <c r="A60" s="647"/>
      <c r="B60" s="648"/>
      <c r="C60" s="413">
        <v>55</v>
      </c>
      <c r="D60" s="24" t="s">
        <v>85</v>
      </c>
      <c r="E60" s="29"/>
      <c r="F60" s="29"/>
      <c r="G60" s="653"/>
      <c r="H60" s="653"/>
      <c r="I60" s="166"/>
      <c r="J60" s="166"/>
      <c r="K60" s="29"/>
      <c r="L60" s="646"/>
      <c r="M60" s="646"/>
      <c r="N60" s="646"/>
      <c r="O60" s="654"/>
    </row>
    <row r="61" spans="1:15" ht="15.95" customHeight="1">
      <c r="A61" s="647"/>
      <c r="B61" s="648"/>
      <c r="C61" s="413">
        <v>56</v>
      </c>
      <c r="D61" s="24" t="s">
        <v>86</v>
      </c>
      <c r="E61" s="29"/>
      <c r="F61" s="29"/>
      <c r="G61" s="653"/>
      <c r="H61" s="653"/>
      <c r="I61" s="166"/>
      <c r="J61" s="166"/>
      <c r="K61" s="29"/>
      <c r="L61" s="646"/>
      <c r="M61" s="646"/>
      <c r="N61" s="646"/>
      <c r="O61" s="654"/>
    </row>
    <row r="62" spans="1:15" ht="15.95" customHeight="1">
      <c r="A62" s="647"/>
      <c r="B62" s="648"/>
      <c r="C62" s="413">
        <v>57</v>
      </c>
      <c r="D62" s="24" t="s">
        <v>87</v>
      </c>
      <c r="E62" s="29"/>
      <c r="F62" s="29"/>
      <c r="G62" s="653"/>
      <c r="H62" s="653"/>
      <c r="I62" s="166"/>
      <c r="J62" s="166"/>
      <c r="K62" s="29"/>
      <c r="L62" s="646"/>
      <c r="M62" s="646"/>
      <c r="N62" s="646"/>
      <c r="O62" s="654"/>
    </row>
    <row r="63" spans="1:15" ht="15.95" customHeight="1">
      <c r="A63" s="647"/>
      <c r="B63" s="648"/>
      <c r="C63" s="413">
        <v>58</v>
      </c>
      <c r="D63" s="24" t="s">
        <v>88</v>
      </c>
      <c r="E63" s="29"/>
      <c r="F63" s="29"/>
      <c r="G63" s="653"/>
      <c r="H63" s="653"/>
      <c r="I63" s="166"/>
      <c r="J63" s="166"/>
      <c r="K63" s="29"/>
      <c r="L63" s="646"/>
      <c r="M63" s="646"/>
      <c r="N63" s="646"/>
      <c r="O63" s="654"/>
    </row>
    <row r="64" spans="1:15" ht="15.95" customHeight="1">
      <c r="A64" s="647"/>
      <c r="B64" s="648"/>
      <c r="C64" s="413">
        <v>59</v>
      </c>
      <c r="D64" s="24" t="s">
        <v>113</v>
      </c>
      <c r="E64" s="29"/>
      <c r="F64" s="29"/>
      <c r="G64" s="653"/>
      <c r="H64" s="653"/>
      <c r="I64" s="166"/>
      <c r="J64" s="166"/>
      <c r="K64" s="29"/>
      <c r="L64" s="646"/>
      <c r="M64" s="646"/>
      <c r="N64" s="646"/>
      <c r="O64" s="654"/>
    </row>
    <row r="65" spans="1:15" ht="15.95" customHeight="1">
      <c r="A65" s="647"/>
      <c r="B65" s="648"/>
      <c r="C65" s="413">
        <v>60</v>
      </c>
      <c r="D65" s="24" t="s">
        <v>89</v>
      </c>
      <c r="E65" s="29"/>
      <c r="F65" s="29"/>
      <c r="G65" s="653"/>
      <c r="H65" s="653"/>
      <c r="I65" s="166"/>
      <c r="J65" s="166"/>
      <c r="K65" s="29"/>
      <c r="L65" s="646"/>
      <c r="M65" s="646"/>
      <c r="N65" s="646"/>
      <c r="O65" s="654"/>
    </row>
    <row r="66" spans="1:15" ht="15.95" customHeight="1">
      <c r="A66" s="647"/>
      <c r="B66" s="648"/>
      <c r="C66" s="413">
        <v>61</v>
      </c>
      <c r="D66" s="24" t="s">
        <v>90</v>
      </c>
      <c r="E66" s="29"/>
      <c r="F66" s="29"/>
      <c r="G66" s="653"/>
      <c r="H66" s="653"/>
      <c r="I66" s="166"/>
      <c r="J66" s="166"/>
      <c r="K66" s="29"/>
      <c r="L66" s="646"/>
      <c r="M66" s="646"/>
      <c r="N66" s="646"/>
      <c r="O66" s="654"/>
    </row>
    <row r="67" spans="1:15" ht="15.95" customHeight="1">
      <c r="A67" s="647"/>
      <c r="B67" s="648"/>
      <c r="C67" s="413">
        <v>62</v>
      </c>
      <c r="D67" s="24" t="s">
        <v>91</v>
      </c>
      <c r="E67" s="29"/>
      <c r="F67" s="29"/>
      <c r="G67" s="653"/>
      <c r="H67" s="653"/>
      <c r="I67" s="166"/>
      <c r="J67" s="166"/>
      <c r="K67" s="29"/>
      <c r="L67" s="646"/>
      <c r="M67" s="646"/>
      <c r="N67" s="646"/>
      <c r="O67" s="654"/>
    </row>
    <row r="68" spans="1:15" ht="15.95" customHeight="1">
      <c r="A68" s="647"/>
      <c r="B68" s="648"/>
      <c r="C68" s="413">
        <v>63</v>
      </c>
      <c r="D68" s="24" t="s">
        <v>230</v>
      </c>
      <c r="E68" s="29"/>
      <c r="F68" s="29"/>
      <c r="G68" s="653"/>
      <c r="H68" s="653"/>
      <c r="I68" s="166"/>
      <c r="J68" s="166"/>
      <c r="K68" s="29"/>
      <c r="L68" s="646"/>
      <c r="M68" s="646"/>
      <c r="N68" s="646"/>
      <c r="O68" s="654"/>
    </row>
    <row r="69" spans="1:15" ht="15.95" customHeight="1">
      <c r="A69" s="647"/>
      <c r="B69" s="648"/>
      <c r="C69" s="413">
        <v>64</v>
      </c>
      <c r="D69" s="24" t="s">
        <v>92</v>
      </c>
      <c r="E69" s="29"/>
      <c r="F69" s="29"/>
      <c r="G69" s="653"/>
      <c r="H69" s="653"/>
      <c r="I69" s="166"/>
      <c r="J69" s="166"/>
      <c r="K69" s="29"/>
      <c r="L69" s="646"/>
      <c r="M69" s="646"/>
      <c r="N69" s="646"/>
      <c r="O69" s="654"/>
    </row>
    <row r="70" spans="1:15" ht="15.95" customHeight="1">
      <c r="A70" s="647"/>
      <c r="B70" s="648"/>
      <c r="C70" s="413">
        <v>65</v>
      </c>
      <c r="D70" s="333" t="s">
        <v>602</v>
      </c>
      <c r="E70" s="29"/>
      <c r="F70" s="29"/>
      <c r="G70" s="653"/>
      <c r="H70" s="653"/>
      <c r="I70" s="166"/>
      <c r="J70" s="166"/>
      <c r="K70" s="29"/>
      <c r="L70" s="646"/>
      <c r="M70" s="646"/>
      <c r="N70" s="646"/>
      <c r="O70" s="654"/>
    </row>
    <row r="71" spans="1:15" ht="15.95" customHeight="1">
      <c r="A71" s="647"/>
      <c r="B71" s="648"/>
      <c r="C71" s="413">
        <v>66</v>
      </c>
      <c r="D71" s="333" t="s">
        <v>479</v>
      </c>
      <c r="E71" s="29"/>
      <c r="F71" s="29"/>
      <c r="G71" s="653"/>
      <c r="H71" s="653"/>
      <c r="I71" s="166"/>
      <c r="J71" s="166"/>
      <c r="K71" s="29"/>
      <c r="L71" s="646"/>
      <c r="M71" s="646"/>
      <c r="N71" s="646"/>
      <c r="O71" s="654"/>
    </row>
    <row r="72" spans="1:15" ht="15.95" customHeight="1">
      <c r="A72" s="647"/>
      <c r="B72" s="648"/>
      <c r="C72" s="413">
        <v>67</v>
      </c>
      <c r="D72" s="333" t="s">
        <v>471</v>
      </c>
      <c r="E72" s="29"/>
      <c r="F72" s="29"/>
      <c r="G72" s="653"/>
      <c r="H72" s="653"/>
      <c r="I72" s="166"/>
      <c r="J72" s="166"/>
      <c r="K72" s="29"/>
      <c r="L72" s="646"/>
      <c r="M72" s="646"/>
      <c r="N72" s="646"/>
      <c r="O72" s="654"/>
    </row>
    <row r="73" spans="1:15" ht="15.95" customHeight="1">
      <c r="A73" s="647"/>
      <c r="B73" s="648"/>
      <c r="C73" s="413">
        <v>68</v>
      </c>
      <c r="D73" s="24" t="s">
        <v>93</v>
      </c>
      <c r="E73" s="29"/>
      <c r="F73" s="29"/>
      <c r="G73" s="653"/>
      <c r="H73" s="653"/>
      <c r="I73" s="166"/>
      <c r="J73" s="166"/>
      <c r="K73" s="29"/>
      <c r="L73" s="646"/>
      <c r="M73" s="646"/>
      <c r="N73" s="646"/>
      <c r="O73" s="654"/>
    </row>
    <row r="74" spans="1:15" ht="15.95" customHeight="1">
      <c r="A74" s="647"/>
      <c r="B74" s="648"/>
      <c r="C74" s="413">
        <v>69</v>
      </c>
      <c r="D74" s="85" t="s">
        <v>94</v>
      </c>
      <c r="E74" s="29"/>
      <c r="F74" s="29"/>
      <c r="G74" s="653"/>
      <c r="H74" s="653"/>
      <c r="I74" s="166"/>
      <c r="J74" s="166"/>
      <c r="K74" s="29"/>
      <c r="L74" s="646"/>
      <c r="M74" s="646"/>
      <c r="N74" s="646"/>
      <c r="O74" s="654"/>
    </row>
    <row r="75" spans="1:15" ht="15.95" customHeight="1">
      <c r="A75" s="647"/>
      <c r="B75" s="648"/>
      <c r="C75" s="413">
        <v>70</v>
      </c>
      <c r="D75" s="24" t="s">
        <v>95</v>
      </c>
      <c r="E75" s="29"/>
      <c r="F75" s="29"/>
      <c r="G75" s="653"/>
      <c r="H75" s="653"/>
      <c r="I75" s="166"/>
      <c r="J75" s="166"/>
      <c r="K75" s="29"/>
      <c r="L75" s="646"/>
      <c r="M75" s="646"/>
      <c r="N75" s="646"/>
      <c r="O75" s="654"/>
    </row>
    <row r="76" spans="1:15" ht="15.95" customHeight="1">
      <c r="A76" s="647"/>
      <c r="B76" s="648"/>
      <c r="C76" s="413">
        <v>71</v>
      </c>
      <c r="D76" s="24" t="s">
        <v>96</v>
      </c>
      <c r="E76" s="29"/>
      <c r="F76" s="29"/>
      <c r="G76" s="653"/>
      <c r="H76" s="653"/>
      <c r="I76" s="166"/>
      <c r="J76" s="166"/>
      <c r="K76" s="29"/>
      <c r="L76" s="646"/>
      <c r="M76" s="646"/>
      <c r="N76" s="646"/>
      <c r="O76" s="654"/>
    </row>
    <row r="77" spans="1:15" ht="15.95" customHeight="1">
      <c r="A77" s="647"/>
      <c r="B77" s="648"/>
      <c r="C77" s="413">
        <v>72</v>
      </c>
      <c r="D77" s="24" t="s">
        <v>97</v>
      </c>
      <c r="E77" s="29"/>
      <c r="F77" s="29"/>
      <c r="G77" s="653"/>
      <c r="H77" s="653"/>
      <c r="I77" s="166"/>
      <c r="J77" s="166"/>
      <c r="K77" s="29"/>
      <c r="L77" s="646"/>
      <c r="M77" s="646"/>
      <c r="N77" s="646"/>
      <c r="O77" s="654"/>
    </row>
    <row r="78" spans="1:15" ht="15.95" customHeight="1">
      <c r="A78" s="647"/>
      <c r="B78" s="648"/>
      <c r="C78" s="413">
        <v>73</v>
      </c>
      <c r="D78" s="24" t="s">
        <v>98</v>
      </c>
      <c r="E78" s="29"/>
      <c r="F78" s="29"/>
      <c r="G78" s="653"/>
      <c r="H78" s="653"/>
      <c r="I78" s="166"/>
      <c r="J78" s="166"/>
      <c r="K78" s="29"/>
      <c r="L78" s="646"/>
      <c r="M78" s="646"/>
      <c r="N78" s="646"/>
      <c r="O78" s="654"/>
    </row>
    <row r="79" spans="1:15" ht="15.95" customHeight="1">
      <c r="A79" s="647"/>
      <c r="B79" s="648"/>
      <c r="C79" s="413">
        <v>74</v>
      </c>
      <c r="D79" s="24" t="s">
        <v>114</v>
      </c>
      <c r="E79" s="29"/>
      <c r="F79" s="29"/>
      <c r="G79" s="653"/>
      <c r="H79" s="653"/>
      <c r="I79" s="166"/>
      <c r="J79" s="166"/>
      <c r="K79" s="29"/>
      <c r="L79" s="646"/>
      <c r="M79" s="646"/>
      <c r="N79" s="646"/>
      <c r="O79" s="654"/>
    </row>
    <row r="80" spans="1:15" ht="15.95" customHeight="1">
      <c r="A80" s="647"/>
      <c r="B80" s="648"/>
      <c r="C80" s="413">
        <v>75</v>
      </c>
      <c r="D80" s="24" t="s">
        <v>99</v>
      </c>
      <c r="E80" s="29"/>
      <c r="F80" s="29"/>
      <c r="G80" s="653"/>
      <c r="H80" s="653"/>
      <c r="I80" s="166"/>
      <c r="J80" s="166"/>
      <c r="K80" s="29"/>
      <c r="L80" s="646"/>
      <c r="M80" s="646"/>
      <c r="N80" s="646"/>
      <c r="O80" s="654"/>
    </row>
    <row r="81" spans="1:15" ht="15.95" customHeight="1">
      <c r="A81" s="647"/>
      <c r="B81" s="648"/>
      <c r="C81" s="29"/>
      <c r="D81" s="167"/>
      <c r="E81" s="29"/>
      <c r="F81" s="29"/>
      <c r="G81" s="653"/>
      <c r="H81" s="653"/>
      <c r="I81" s="166"/>
      <c r="J81" s="166"/>
      <c r="K81" s="29"/>
      <c r="L81" s="646"/>
      <c r="M81" s="646"/>
      <c r="N81" s="646"/>
      <c r="O81" s="654"/>
    </row>
    <row r="82" spans="1:15" ht="15.95" customHeight="1">
      <c r="A82" s="450" t="s">
        <v>703</v>
      </c>
      <c r="B82" s="451"/>
      <c r="C82" s="451"/>
      <c r="D82" s="452"/>
      <c r="E82" s="168">
        <f>SUM(E6:E81)</f>
        <v>24</v>
      </c>
      <c r="F82" s="168">
        <f>SUM(F6:F81)</f>
        <v>26</v>
      </c>
      <c r="G82" s="168">
        <f>SUM(G6:G49)+2</f>
        <v>22</v>
      </c>
      <c r="H82" s="168">
        <f>SUM(H6:H49)+2</f>
        <v>26</v>
      </c>
      <c r="I82" s="168">
        <f>SUM(I6:I49)</f>
        <v>20</v>
      </c>
      <c r="J82" s="168"/>
      <c r="K82" s="168"/>
      <c r="L82" s="168"/>
      <c r="M82" s="168">
        <f>SUM(M6:M81)</f>
        <v>1736</v>
      </c>
      <c r="N82" s="168">
        <f>SUM(N6:N81)</f>
        <v>118</v>
      </c>
      <c r="O82" s="278">
        <v>1</v>
      </c>
    </row>
  </sheetData>
  <mergeCells count="31">
    <mergeCell ref="O20:O41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  <mergeCell ref="A42:A49"/>
    <mergeCell ref="A6:A41"/>
    <mergeCell ref="A82:D82"/>
    <mergeCell ref="B42:B49"/>
    <mergeCell ref="O42:O49"/>
    <mergeCell ref="A50:A81"/>
    <mergeCell ref="B50:B81"/>
    <mergeCell ref="G50:H81"/>
    <mergeCell ref="L50:L81"/>
    <mergeCell ref="M50:M81"/>
    <mergeCell ref="N50:N81"/>
    <mergeCell ref="O50:O81"/>
    <mergeCell ref="B6:B19"/>
    <mergeCell ref="O6:O19"/>
    <mergeCell ref="N17:N19"/>
    <mergeCell ref="B20:B41"/>
  </mergeCells>
  <phoneticPr fontId="46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&amp;C&amp;10历史教育专业  316级  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95" customWidth="1"/>
    <col min="4" max="4" width="20.375" style="195" customWidth="1"/>
    <col min="5" max="10" width="4.5" style="195" customWidth="1"/>
    <col min="11" max="12" width="3.875" style="195" customWidth="1"/>
    <col min="13" max="14" width="4.625" style="195" customWidth="1"/>
    <col min="15" max="15" width="5.625" style="195" customWidth="1"/>
    <col min="16" max="16384" width="9" style="195"/>
  </cols>
  <sheetData>
    <row r="1" spans="1:15" ht="30" customHeight="1">
      <c r="A1" s="670" t="s">
        <v>719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</row>
    <row r="2" spans="1:15" ht="15" customHeight="1">
      <c r="A2" s="196"/>
      <c r="B2" s="196"/>
      <c r="C2" s="196"/>
      <c r="D2" s="197"/>
      <c r="E2" s="196"/>
      <c r="F2" s="196"/>
      <c r="G2" s="196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71" t="s">
        <v>28</v>
      </c>
      <c r="B3" s="672"/>
      <c r="C3" s="675" t="s">
        <v>29</v>
      </c>
      <c r="D3" s="677" t="s">
        <v>30</v>
      </c>
      <c r="E3" s="672" t="s">
        <v>31</v>
      </c>
      <c r="F3" s="672"/>
      <c r="G3" s="672" t="s">
        <v>32</v>
      </c>
      <c r="H3" s="672"/>
      <c r="I3" s="672" t="s">
        <v>33</v>
      </c>
      <c r="J3" s="672"/>
      <c r="K3" s="672" t="s">
        <v>34</v>
      </c>
      <c r="L3" s="672"/>
      <c r="M3" s="675" t="s">
        <v>35</v>
      </c>
      <c r="N3" s="675" t="s">
        <v>435</v>
      </c>
      <c r="O3" s="679" t="s">
        <v>36</v>
      </c>
    </row>
    <row r="4" spans="1:15" ht="18" customHeight="1">
      <c r="A4" s="673"/>
      <c r="B4" s="674"/>
      <c r="C4" s="676"/>
      <c r="D4" s="678"/>
      <c r="E4" s="192">
        <v>1</v>
      </c>
      <c r="F4" s="192">
        <v>2</v>
      </c>
      <c r="G4" s="192">
        <v>3</v>
      </c>
      <c r="H4" s="192">
        <v>4</v>
      </c>
      <c r="I4" s="192">
        <v>5</v>
      </c>
      <c r="J4" s="192">
        <v>6</v>
      </c>
      <c r="K4" s="678" t="s">
        <v>37</v>
      </c>
      <c r="L4" s="678" t="s">
        <v>38</v>
      </c>
      <c r="M4" s="676"/>
      <c r="N4" s="496"/>
      <c r="O4" s="680"/>
    </row>
    <row r="5" spans="1:15" ht="18" customHeight="1">
      <c r="A5" s="673"/>
      <c r="B5" s="674"/>
      <c r="C5" s="676"/>
      <c r="D5" s="678"/>
      <c r="E5" s="193" t="s">
        <v>0</v>
      </c>
      <c r="F5" s="193" t="s">
        <v>1</v>
      </c>
      <c r="G5" s="193" t="s">
        <v>2</v>
      </c>
      <c r="H5" s="193" t="s">
        <v>1</v>
      </c>
      <c r="I5" s="193" t="s">
        <v>2</v>
      </c>
      <c r="J5" s="193" t="s">
        <v>39</v>
      </c>
      <c r="K5" s="678"/>
      <c r="L5" s="678"/>
      <c r="M5" s="676"/>
      <c r="N5" s="496"/>
      <c r="O5" s="680"/>
    </row>
    <row r="6" spans="1:15" ht="15.95" customHeight="1">
      <c r="A6" s="683" t="s">
        <v>40</v>
      </c>
      <c r="B6" s="685" t="s">
        <v>41</v>
      </c>
      <c r="C6" s="2">
        <v>1</v>
      </c>
      <c r="D6" s="1" t="s">
        <v>42</v>
      </c>
      <c r="E6" s="22">
        <v>2</v>
      </c>
      <c r="F6" s="22">
        <v>2</v>
      </c>
      <c r="G6" s="2"/>
      <c r="H6" s="2"/>
      <c r="I6" s="2"/>
      <c r="J6" s="2"/>
      <c r="K6" s="2"/>
      <c r="L6" s="2"/>
      <c r="M6" s="2">
        <f t="shared" ref="M6:M11" si="0">E6*14+F6*14+G6*16+H6*14+I6*16+J6*14</f>
        <v>56</v>
      </c>
      <c r="N6" s="2">
        <v>3</v>
      </c>
      <c r="O6" s="682">
        <f>SUM(M6:M14)/(SUM(M6:M77))</f>
        <v>0.22474226804123712</v>
      </c>
    </row>
    <row r="7" spans="1:15" ht="15.95" customHeight="1">
      <c r="A7" s="684"/>
      <c r="B7" s="686"/>
      <c r="C7" s="2">
        <v>2</v>
      </c>
      <c r="D7" s="3" t="s">
        <v>43</v>
      </c>
      <c r="E7" s="2"/>
      <c r="F7" s="2"/>
      <c r="G7" s="22">
        <v>2</v>
      </c>
      <c r="H7" s="22">
        <v>2</v>
      </c>
      <c r="I7" s="2"/>
      <c r="J7" s="2"/>
      <c r="K7" s="2"/>
      <c r="L7" s="2"/>
      <c r="M7" s="2">
        <f t="shared" si="0"/>
        <v>60</v>
      </c>
      <c r="N7" s="2">
        <v>4</v>
      </c>
      <c r="O7" s="682"/>
    </row>
    <row r="8" spans="1:15" ht="15.95" customHeight="1">
      <c r="A8" s="684"/>
      <c r="B8" s="686"/>
      <c r="C8" s="2">
        <v>3</v>
      </c>
      <c r="D8" s="37" t="s">
        <v>44</v>
      </c>
      <c r="E8" s="22">
        <v>2</v>
      </c>
      <c r="F8" s="22">
        <v>2</v>
      </c>
      <c r="G8" s="22">
        <v>2</v>
      </c>
      <c r="H8" s="22">
        <v>2</v>
      </c>
      <c r="I8" s="2"/>
      <c r="J8" s="2"/>
      <c r="K8" s="2"/>
      <c r="L8" s="2"/>
      <c r="M8" s="2">
        <f t="shared" si="0"/>
        <v>116</v>
      </c>
      <c r="N8" s="2">
        <v>7</v>
      </c>
      <c r="O8" s="682"/>
    </row>
    <row r="9" spans="1:15" ht="15.95" customHeight="1">
      <c r="A9" s="684"/>
      <c r="B9" s="686"/>
      <c r="C9" s="2">
        <v>4</v>
      </c>
      <c r="D9" s="170" t="s">
        <v>45</v>
      </c>
      <c r="E9" s="22">
        <v>2</v>
      </c>
      <c r="F9" s="22">
        <v>2</v>
      </c>
      <c r="G9" s="22">
        <v>2</v>
      </c>
      <c r="H9" s="22">
        <v>2</v>
      </c>
      <c r="I9" s="2"/>
      <c r="J9" s="2"/>
      <c r="K9" s="2"/>
      <c r="L9" s="2"/>
      <c r="M9" s="2">
        <f t="shared" si="0"/>
        <v>116</v>
      </c>
      <c r="N9" s="2">
        <v>7</v>
      </c>
      <c r="O9" s="682"/>
    </row>
    <row r="10" spans="1:15" ht="15.95" customHeight="1">
      <c r="A10" s="684"/>
      <c r="B10" s="686"/>
      <c r="C10" s="2">
        <v>5</v>
      </c>
      <c r="D10" s="170" t="s">
        <v>46</v>
      </c>
      <c r="E10" s="22">
        <v>2</v>
      </c>
      <c r="F10" s="22">
        <v>2</v>
      </c>
      <c r="G10" s="2"/>
      <c r="H10" s="2"/>
      <c r="I10" s="2"/>
      <c r="J10" s="2"/>
      <c r="K10" s="2"/>
      <c r="L10" s="2"/>
      <c r="M10" s="2">
        <f t="shared" si="0"/>
        <v>56</v>
      </c>
      <c r="N10" s="2">
        <v>3</v>
      </c>
      <c r="O10" s="682"/>
    </row>
    <row r="11" spans="1:15" ht="15.95" customHeight="1">
      <c r="A11" s="684"/>
      <c r="B11" s="686"/>
      <c r="C11" s="2">
        <v>6</v>
      </c>
      <c r="D11" s="37" t="s">
        <v>47</v>
      </c>
      <c r="E11" s="2"/>
      <c r="F11" s="2"/>
      <c r="G11" s="2"/>
      <c r="H11" s="2"/>
      <c r="I11" s="2">
        <v>2</v>
      </c>
      <c r="J11" s="2"/>
      <c r="K11" s="2"/>
      <c r="L11" s="2"/>
      <c r="M11" s="2">
        <f t="shared" si="0"/>
        <v>32</v>
      </c>
      <c r="N11" s="2">
        <v>2</v>
      </c>
      <c r="O11" s="682"/>
    </row>
    <row r="12" spans="1:15" ht="15.95" customHeight="1">
      <c r="A12" s="684"/>
      <c r="B12" s="686"/>
      <c r="C12" s="2">
        <v>7</v>
      </c>
      <c r="D12" s="37" t="s">
        <v>49</v>
      </c>
      <c r="E12" s="22" t="s">
        <v>50</v>
      </c>
      <c r="F12" s="22" t="s">
        <v>50</v>
      </c>
      <c r="G12" s="2" t="s">
        <v>50</v>
      </c>
      <c r="H12" s="2" t="s">
        <v>50</v>
      </c>
      <c r="I12" s="2" t="s">
        <v>50</v>
      </c>
      <c r="J12" s="2"/>
      <c r="K12" s="2"/>
      <c r="L12" s="2"/>
      <c r="M12" s="169" t="s">
        <v>443</v>
      </c>
      <c r="N12" s="681">
        <v>1</v>
      </c>
      <c r="O12" s="682"/>
    </row>
    <row r="13" spans="1:15" ht="15.95" customHeight="1">
      <c r="A13" s="684"/>
      <c r="B13" s="686"/>
      <c r="C13" s="2">
        <v>8</v>
      </c>
      <c r="D13" s="37" t="s">
        <v>52</v>
      </c>
      <c r="E13" s="2" t="s">
        <v>53</v>
      </c>
      <c r="F13" s="2" t="s">
        <v>53</v>
      </c>
      <c r="G13" s="2" t="s">
        <v>53</v>
      </c>
      <c r="H13" s="2" t="s">
        <v>53</v>
      </c>
      <c r="I13" s="2"/>
      <c r="J13" s="2"/>
      <c r="K13" s="2"/>
      <c r="L13" s="2"/>
      <c r="M13" s="169" t="s">
        <v>51</v>
      </c>
      <c r="N13" s="681"/>
      <c r="O13" s="682"/>
    </row>
    <row r="14" spans="1:15" ht="15.95" customHeight="1">
      <c r="A14" s="684"/>
      <c r="B14" s="686"/>
      <c r="C14" s="2">
        <v>9</v>
      </c>
      <c r="D14" s="194" t="s">
        <v>54</v>
      </c>
      <c r="E14" s="2" t="s">
        <v>55</v>
      </c>
      <c r="F14" s="2"/>
      <c r="G14" s="2"/>
      <c r="H14" s="2"/>
      <c r="I14" s="2" t="s">
        <v>50</v>
      </c>
      <c r="J14" s="2"/>
      <c r="K14" s="2"/>
      <c r="L14" s="2"/>
      <c r="M14" s="169" t="s">
        <v>51</v>
      </c>
      <c r="N14" s="681"/>
      <c r="O14" s="682"/>
    </row>
    <row r="15" spans="1:15" ht="15.95" customHeight="1">
      <c r="A15" s="684"/>
      <c r="B15" s="685" t="s">
        <v>433</v>
      </c>
      <c r="C15" s="2">
        <v>10</v>
      </c>
      <c r="D15" s="37" t="s">
        <v>434</v>
      </c>
      <c r="E15" s="2">
        <v>2</v>
      </c>
      <c r="F15" s="2">
        <v>2</v>
      </c>
      <c r="G15" s="2"/>
      <c r="H15" s="2"/>
      <c r="I15" s="2"/>
      <c r="J15" s="2"/>
      <c r="K15" s="2"/>
      <c r="L15" s="2"/>
      <c r="M15" s="2">
        <f t="shared" ref="M15:M32" si="1">E15*14+F15*14+G15*16+H15*14+I15*16+J15*14</f>
        <v>56</v>
      </c>
      <c r="N15" s="2">
        <v>3</v>
      </c>
      <c r="O15" s="682">
        <f>SUM(M15:M32)/(SUM(M6:M77))</f>
        <v>0.71340206185567012</v>
      </c>
    </row>
    <row r="16" spans="1:15" ht="15.95" customHeight="1">
      <c r="A16" s="684"/>
      <c r="B16" s="687"/>
      <c r="C16" s="2">
        <v>11</v>
      </c>
      <c r="D16" s="37" t="s">
        <v>3</v>
      </c>
      <c r="E16" s="2">
        <v>2</v>
      </c>
      <c r="F16" s="2">
        <v>2</v>
      </c>
      <c r="G16" s="169"/>
      <c r="H16" s="2"/>
      <c r="I16" s="2"/>
      <c r="J16" s="2"/>
      <c r="K16" s="2"/>
      <c r="L16" s="2"/>
      <c r="M16" s="2">
        <f t="shared" si="1"/>
        <v>56</v>
      </c>
      <c r="N16" s="2">
        <v>3</v>
      </c>
      <c r="O16" s="682"/>
    </row>
    <row r="17" spans="1:15" ht="15.95" customHeight="1">
      <c r="A17" s="684"/>
      <c r="B17" s="687"/>
      <c r="C17" s="422">
        <v>12</v>
      </c>
      <c r="D17" s="37" t="s">
        <v>4</v>
      </c>
      <c r="E17" s="169"/>
      <c r="F17" s="2"/>
      <c r="G17" s="2">
        <v>2</v>
      </c>
      <c r="H17" s="2">
        <v>2</v>
      </c>
      <c r="I17" s="2"/>
      <c r="J17" s="2"/>
      <c r="K17" s="169"/>
      <c r="L17" s="2"/>
      <c r="M17" s="2">
        <f t="shared" si="1"/>
        <v>60</v>
      </c>
      <c r="N17" s="2">
        <v>4</v>
      </c>
      <c r="O17" s="682"/>
    </row>
    <row r="18" spans="1:15" ht="15.95" customHeight="1">
      <c r="A18" s="684"/>
      <c r="B18" s="687"/>
      <c r="C18" s="422">
        <v>13</v>
      </c>
      <c r="D18" s="171" t="s">
        <v>5</v>
      </c>
      <c r="E18" s="2"/>
      <c r="F18" s="2"/>
      <c r="G18" s="2"/>
      <c r="H18" s="2"/>
      <c r="I18" s="2">
        <v>2</v>
      </c>
      <c r="J18" s="2"/>
      <c r="K18" s="2"/>
      <c r="L18" s="2"/>
      <c r="M18" s="2">
        <f t="shared" si="1"/>
        <v>32</v>
      </c>
      <c r="N18" s="2">
        <v>2</v>
      </c>
      <c r="O18" s="682"/>
    </row>
    <row r="19" spans="1:15" ht="15.95" customHeight="1">
      <c r="A19" s="684"/>
      <c r="B19" s="687"/>
      <c r="C19" s="422">
        <v>14</v>
      </c>
      <c r="D19" s="37" t="s">
        <v>6</v>
      </c>
      <c r="E19" s="2">
        <v>2</v>
      </c>
      <c r="F19" s="2">
        <v>2</v>
      </c>
      <c r="G19" s="2"/>
      <c r="H19" s="2"/>
      <c r="I19" s="169"/>
      <c r="J19" s="169"/>
      <c r="K19" s="2"/>
      <c r="L19" s="2"/>
      <c r="M19" s="2">
        <f t="shared" si="1"/>
        <v>56</v>
      </c>
      <c r="N19" s="2">
        <v>3</v>
      </c>
      <c r="O19" s="682"/>
    </row>
    <row r="20" spans="1:15" ht="15.95" customHeight="1">
      <c r="A20" s="684"/>
      <c r="B20" s="687"/>
      <c r="C20" s="422">
        <v>15</v>
      </c>
      <c r="D20" s="37" t="s">
        <v>7</v>
      </c>
      <c r="E20" s="2"/>
      <c r="F20" s="2"/>
      <c r="G20" s="2">
        <v>2</v>
      </c>
      <c r="H20" s="2">
        <v>2</v>
      </c>
      <c r="I20" s="2"/>
      <c r="J20" s="2"/>
      <c r="K20" s="2"/>
      <c r="L20" s="2"/>
      <c r="M20" s="2">
        <f t="shared" si="1"/>
        <v>60</v>
      </c>
      <c r="N20" s="2">
        <v>4</v>
      </c>
      <c r="O20" s="682"/>
    </row>
    <row r="21" spans="1:15" ht="15.95" customHeight="1">
      <c r="A21" s="684"/>
      <c r="B21" s="687"/>
      <c r="C21" s="422">
        <v>16</v>
      </c>
      <c r="D21" s="37" t="s">
        <v>8</v>
      </c>
      <c r="E21" s="2"/>
      <c r="F21" s="2"/>
      <c r="G21" s="2"/>
      <c r="H21" s="2"/>
      <c r="I21" s="2">
        <v>2</v>
      </c>
      <c r="J21" s="2"/>
      <c r="K21" s="2"/>
      <c r="L21" s="2"/>
      <c r="M21" s="2">
        <f t="shared" si="1"/>
        <v>32</v>
      </c>
      <c r="N21" s="2">
        <v>2</v>
      </c>
      <c r="O21" s="682"/>
    </row>
    <row r="22" spans="1:15" ht="15.95" customHeight="1">
      <c r="A22" s="684"/>
      <c r="B22" s="687"/>
      <c r="C22" s="422">
        <v>17</v>
      </c>
      <c r="D22" s="37" t="s">
        <v>9</v>
      </c>
      <c r="E22" s="2"/>
      <c r="F22" s="2"/>
      <c r="G22" s="2">
        <v>4</v>
      </c>
      <c r="H22" s="2">
        <v>4</v>
      </c>
      <c r="I22" s="352">
        <v>0</v>
      </c>
      <c r="J22" s="2"/>
      <c r="K22" s="2"/>
      <c r="L22" s="2"/>
      <c r="M22" s="2">
        <f t="shared" si="1"/>
        <v>120</v>
      </c>
      <c r="N22" s="352">
        <v>8</v>
      </c>
      <c r="O22" s="682"/>
    </row>
    <row r="23" spans="1:15" ht="15.95" customHeight="1">
      <c r="A23" s="684"/>
      <c r="B23" s="687"/>
      <c r="C23" s="422">
        <v>18</v>
      </c>
      <c r="D23" s="37" t="s">
        <v>10</v>
      </c>
      <c r="E23" s="2"/>
      <c r="F23" s="2"/>
      <c r="G23" s="2"/>
      <c r="H23" s="2"/>
      <c r="I23" s="2">
        <v>2</v>
      </c>
      <c r="J23" s="2"/>
      <c r="K23" s="2"/>
      <c r="L23" s="2"/>
      <c r="M23" s="2">
        <f t="shared" si="1"/>
        <v>32</v>
      </c>
      <c r="N23" s="2">
        <v>2</v>
      </c>
      <c r="O23" s="682"/>
    </row>
    <row r="24" spans="1:15" ht="15.95" customHeight="1">
      <c r="A24" s="684"/>
      <c r="B24" s="687"/>
      <c r="C24" s="422">
        <v>19</v>
      </c>
      <c r="D24" s="37" t="s">
        <v>11</v>
      </c>
      <c r="E24" s="2"/>
      <c r="F24" s="2"/>
      <c r="G24" s="2"/>
      <c r="H24" s="2"/>
      <c r="I24" s="2">
        <v>4</v>
      </c>
      <c r="J24" s="2"/>
      <c r="K24" s="2"/>
      <c r="L24" s="2"/>
      <c r="M24" s="2">
        <f t="shared" si="1"/>
        <v>64</v>
      </c>
      <c r="N24" s="2">
        <v>4</v>
      </c>
      <c r="O24" s="682"/>
    </row>
    <row r="25" spans="1:15" ht="15.95" customHeight="1">
      <c r="A25" s="684"/>
      <c r="B25" s="687"/>
      <c r="C25" s="422">
        <v>20</v>
      </c>
      <c r="D25" s="4" t="s">
        <v>60</v>
      </c>
      <c r="E25" s="6">
        <v>2</v>
      </c>
      <c r="F25" s="6">
        <v>2</v>
      </c>
      <c r="G25" s="6"/>
      <c r="H25" s="6"/>
      <c r="I25" s="6"/>
      <c r="J25" s="6"/>
      <c r="K25" s="6"/>
      <c r="L25" s="6"/>
      <c r="M25" s="6">
        <f t="shared" si="1"/>
        <v>56</v>
      </c>
      <c r="N25" s="6">
        <v>3</v>
      </c>
      <c r="O25" s="682"/>
    </row>
    <row r="26" spans="1:15" ht="15.95" customHeight="1">
      <c r="A26" s="684"/>
      <c r="B26" s="687"/>
      <c r="C26" s="422">
        <v>21</v>
      </c>
      <c r="D26" s="37" t="s">
        <v>12</v>
      </c>
      <c r="E26" s="2">
        <v>2</v>
      </c>
      <c r="F26" s="2">
        <v>2</v>
      </c>
      <c r="G26" s="2">
        <v>2</v>
      </c>
      <c r="H26" s="2">
        <v>2</v>
      </c>
      <c r="I26" s="2"/>
      <c r="J26" s="2"/>
      <c r="K26" s="2"/>
      <c r="L26" s="2"/>
      <c r="M26" s="2">
        <f t="shared" si="1"/>
        <v>116</v>
      </c>
      <c r="N26" s="2">
        <v>7</v>
      </c>
      <c r="O26" s="682"/>
    </row>
    <row r="27" spans="1:15" ht="15.95" customHeight="1">
      <c r="A27" s="684"/>
      <c r="B27" s="687"/>
      <c r="C27" s="422">
        <v>22</v>
      </c>
      <c r="D27" s="37" t="s">
        <v>13</v>
      </c>
      <c r="E27" s="2">
        <v>2</v>
      </c>
      <c r="F27" s="2">
        <v>2</v>
      </c>
      <c r="G27" s="2">
        <v>2</v>
      </c>
      <c r="H27" s="2">
        <v>2</v>
      </c>
      <c r="I27" s="352">
        <v>0</v>
      </c>
      <c r="J27" s="2"/>
      <c r="K27" s="2"/>
      <c r="L27" s="2"/>
      <c r="M27" s="2">
        <f t="shared" si="1"/>
        <v>116</v>
      </c>
      <c r="N27" s="352">
        <v>7</v>
      </c>
      <c r="O27" s="682"/>
    </row>
    <row r="28" spans="1:15" ht="15.95" customHeight="1">
      <c r="A28" s="684"/>
      <c r="B28" s="687"/>
      <c r="C28" s="422">
        <v>23</v>
      </c>
      <c r="D28" s="37" t="s">
        <v>14</v>
      </c>
      <c r="E28" s="2">
        <v>2</v>
      </c>
      <c r="F28" s="2">
        <v>2</v>
      </c>
      <c r="G28" s="2">
        <v>2</v>
      </c>
      <c r="H28" s="2">
        <v>2</v>
      </c>
      <c r="I28" s="352">
        <v>0</v>
      </c>
      <c r="J28" s="2"/>
      <c r="K28" s="2"/>
      <c r="L28" s="2"/>
      <c r="M28" s="2">
        <f t="shared" si="1"/>
        <v>116</v>
      </c>
      <c r="N28" s="352">
        <v>7</v>
      </c>
      <c r="O28" s="682"/>
    </row>
    <row r="29" spans="1:15" ht="15.95" customHeight="1">
      <c r="A29" s="684"/>
      <c r="B29" s="687"/>
      <c r="C29" s="422">
        <v>24</v>
      </c>
      <c r="D29" s="37" t="s">
        <v>754</v>
      </c>
      <c r="E29" s="2">
        <v>2</v>
      </c>
      <c r="F29" s="2">
        <v>2</v>
      </c>
      <c r="G29" s="2">
        <v>2</v>
      </c>
      <c r="H29" s="2">
        <v>2</v>
      </c>
      <c r="I29" s="2"/>
      <c r="J29" s="2"/>
      <c r="K29" s="2"/>
      <c r="L29" s="2"/>
      <c r="M29" s="2">
        <f t="shared" si="1"/>
        <v>116</v>
      </c>
      <c r="N29" s="2">
        <v>7</v>
      </c>
      <c r="O29" s="682"/>
    </row>
    <row r="30" spans="1:15" ht="15.95" customHeight="1">
      <c r="A30" s="684"/>
      <c r="B30" s="687"/>
      <c r="C30" s="422">
        <v>25</v>
      </c>
      <c r="D30" s="351" t="s">
        <v>608</v>
      </c>
      <c r="E30" s="2"/>
      <c r="F30" s="2"/>
      <c r="G30" s="2"/>
      <c r="H30" s="2"/>
      <c r="I30" s="352">
        <v>2</v>
      </c>
      <c r="J30" s="2"/>
      <c r="K30" s="2"/>
      <c r="L30" s="2"/>
      <c r="M30" s="352">
        <f t="shared" si="1"/>
        <v>32</v>
      </c>
      <c r="N30" s="352">
        <v>2</v>
      </c>
      <c r="O30" s="682"/>
    </row>
    <row r="31" spans="1:15" ht="15.95" customHeight="1">
      <c r="A31" s="684"/>
      <c r="B31" s="687"/>
      <c r="C31" s="422">
        <v>26</v>
      </c>
      <c r="D31" s="37" t="s">
        <v>16</v>
      </c>
      <c r="E31" s="2">
        <v>4</v>
      </c>
      <c r="F31" s="2">
        <v>4</v>
      </c>
      <c r="G31" s="2">
        <v>4</v>
      </c>
      <c r="H31" s="2">
        <v>4</v>
      </c>
      <c r="I31" s="352">
        <v>0</v>
      </c>
      <c r="J31" s="2"/>
      <c r="K31" s="2"/>
      <c r="L31" s="2"/>
      <c r="M31" s="2">
        <f t="shared" si="1"/>
        <v>232</v>
      </c>
      <c r="N31" s="352">
        <v>15</v>
      </c>
      <c r="O31" s="682"/>
    </row>
    <row r="32" spans="1:15" ht="15.95" customHeight="1">
      <c r="A32" s="684"/>
      <c r="B32" s="687"/>
      <c r="C32" s="422">
        <v>27</v>
      </c>
      <c r="D32" s="351" t="s">
        <v>607</v>
      </c>
      <c r="E32" s="2"/>
      <c r="F32" s="2"/>
      <c r="G32" s="2"/>
      <c r="H32" s="2"/>
      <c r="I32" s="352">
        <v>2</v>
      </c>
      <c r="J32" s="2"/>
      <c r="K32" s="2"/>
      <c r="L32" s="2"/>
      <c r="M32" s="2">
        <f t="shared" si="1"/>
        <v>32</v>
      </c>
      <c r="N32" s="352">
        <v>2</v>
      </c>
      <c r="O32" s="682"/>
    </row>
    <row r="33" spans="1:15" ht="15.95" customHeight="1">
      <c r="A33" s="684"/>
      <c r="B33" s="685" t="s">
        <v>17</v>
      </c>
      <c r="C33" s="422">
        <v>28</v>
      </c>
      <c r="D33" s="170" t="s">
        <v>72</v>
      </c>
      <c r="E33" s="2">
        <v>1</v>
      </c>
      <c r="F33" s="2">
        <v>1</v>
      </c>
      <c r="G33" s="2"/>
      <c r="H33" s="2"/>
      <c r="I33" s="2"/>
      <c r="J33" s="2"/>
      <c r="K33" s="2"/>
      <c r="L33" s="2"/>
      <c r="M33" s="2">
        <v>28</v>
      </c>
      <c r="N33" s="2">
        <v>2</v>
      </c>
      <c r="O33" s="682">
        <f>SUM(M33:M40)/(SUM(M6:M77))</f>
        <v>3.0927835051546393E-2</v>
      </c>
    </row>
    <row r="34" spans="1:15" ht="15.95" customHeight="1">
      <c r="A34" s="684"/>
      <c r="B34" s="685"/>
      <c r="C34" s="422">
        <v>29</v>
      </c>
      <c r="D34" s="24" t="s">
        <v>495</v>
      </c>
      <c r="E34" s="2" t="s">
        <v>75</v>
      </c>
      <c r="F34" s="2"/>
      <c r="G34" s="2"/>
      <c r="H34" s="169"/>
      <c r="I34" s="2"/>
      <c r="J34" s="2"/>
      <c r="K34" s="2"/>
      <c r="L34" s="2"/>
      <c r="M34" s="2"/>
      <c r="N34" s="2">
        <v>1</v>
      </c>
      <c r="O34" s="682"/>
    </row>
    <row r="35" spans="1:15" ht="15.95" customHeight="1">
      <c r="A35" s="684"/>
      <c r="B35" s="685"/>
      <c r="C35" s="422">
        <v>30</v>
      </c>
      <c r="D35" s="351" t="s">
        <v>749</v>
      </c>
      <c r="E35" s="279"/>
      <c r="F35" s="279"/>
      <c r="G35" s="279"/>
      <c r="H35" s="279"/>
      <c r="I35" s="352">
        <v>2</v>
      </c>
      <c r="J35" s="279"/>
      <c r="K35" s="279"/>
      <c r="L35" s="279"/>
      <c r="M35" s="352">
        <f t="shared" ref="M35" si="2">E35*14+F35*14+G35*16+H35*14+I35*16+J35*14</f>
        <v>32</v>
      </c>
      <c r="N35" s="352">
        <v>2</v>
      </c>
      <c r="O35" s="682"/>
    </row>
    <row r="36" spans="1:15" ht="15.95" customHeight="1">
      <c r="A36" s="684"/>
      <c r="B36" s="685"/>
      <c r="C36" s="422">
        <v>31</v>
      </c>
      <c r="D36" s="170" t="s">
        <v>18</v>
      </c>
      <c r="E36" s="2"/>
      <c r="F36" s="2"/>
      <c r="G36" s="2"/>
      <c r="H36" s="169"/>
      <c r="I36" s="2"/>
      <c r="J36" s="2"/>
      <c r="K36" s="2"/>
      <c r="L36" s="2"/>
      <c r="M36" s="169" t="s">
        <v>19</v>
      </c>
      <c r="N36" s="169"/>
      <c r="O36" s="682"/>
    </row>
    <row r="37" spans="1:15" ht="15.95" customHeight="1">
      <c r="A37" s="684"/>
      <c r="B37" s="685"/>
      <c r="C37" s="422">
        <v>32</v>
      </c>
      <c r="D37" s="170" t="s">
        <v>20</v>
      </c>
      <c r="E37" s="2"/>
      <c r="F37" s="2"/>
      <c r="G37" s="2"/>
      <c r="H37" s="2" t="s">
        <v>75</v>
      </c>
      <c r="I37" s="2"/>
      <c r="J37" s="2"/>
      <c r="K37" s="2"/>
      <c r="L37" s="2"/>
      <c r="M37" s="2"/>
      <c r="N37" s="2">
        <v>1</v>
      </c>
      <c r="O37" s="682"/>
    </row>
    <row r="38" spans="1:15" ht="15.95" customHeight="1">
      <c r="A38" s="684"/>
      <c r="B38" s="685"/>
      <c r="C38" s="422">
        <v>33</v>
      </c>
      <c r="D38" s="170" t="s">
        <v>21</v>
      </c>
      <c r="E38" s="2"/>
      <c r="F38" s="2"/>
      <c r="G38" s="2"/>
      <c r="H38" s="169"/>
      <c r="I38" s="2"/>
      <c r="J38" s="2" t="s">
        <v>477</v>
      </c>
      <c r="K38" s="2"/>
      <c r="L38" s="2"/>
      <c r="M38" s="2"/>
      <c r="N38" s="2">
        <v>7</v>
      </c>
      <c r="O38" s="682"/>
    </row>
    <row r="39" spans="1:15" ht="15.95" customHeight="1">
      <c r="A39" s="684"/>
      <c r="B39" s="685"/>
      <c r="C39" s="422">
        <v>34</v>
      </c>
      <c r="D39" s="387" t="s">
        <v>730</v>
      </c>
      <c r="E39" s="169"/>
      <c r="F39" s="169"/>
      <c r="G39" s="169"/>
      <c r="H39" s="169"/>
      <c r="I39" s="169"/>
      <c r="J39" s="2" t="s">
        <v>77</v>
      </c>
      <c r="K39" s="2"/>
      <c r="L39" s="2"/>
      <c r="M39" s="2"/>
      <c r="N39" s="2">
        <v>2</v>
      </c>
      <c r="O39" s="682"/>
    </row>
    <row r="40" spans="1:15" ht="15.95" customHeight="1">
      <c r="A40" s="684"/>
      <c r="B40" s="685"/>
      <c r="C40" s="422">
        <v>35</v>
      </c>
      <c r="D40" s="170" t="s">
        <v>78</v>
      </c>
      <c r="E40" s="169"/>
      <c r="F40" s="169"/>
      <c r="G40" s="169"/>
      <c r="H40" s="169"/>
      <c r="I40" s="169"/>
      <c r="J40" s="2" t="s">
        <v>73</v>
      </c>
      <c r="K40" s="2"/>
      <c r="L40" s="2"/>
      <c r="M40" s="2"/>
      <c r="N40" s="2">
        <v>1</v>
      </c>
      <c r="O40" s="682"/>
    </row>
    <row r="41" spans="1:15" ht="16.5" customHeight="1">
      <c r="A41" s="683" t="s">
        <v>107</v>
      </c>
      <c r="B41" s="688" t="s">
        <v>108</v>
      </c>
      <c r="C41" s="422">
        <v>36</v>
      </c>
      <c r="D41" s="37" t="s">
        <v>22</v>
      </c>
      <c r="E41" s="2"/>
      <c r="F41" s="2"/>
      <c r="G41" s="690" t="s">
        <v>609</v>
      </c>
      <c r="H41" s="690"/>
      <c r="I41" s="172"/>
      <c r="J41" s="172"/>
      <c r="K41" s="2"/>
      <c r="L41" s="689" t="s">
        <v>38</v>
      </c>
      <c r="M41" s="681">
        <f>2*16+2*14</f>
        <v>60</v>
      </c>
      <c r="N41" s="681">
        <v>2</v>
      </c>
      <c r="O41" s="682">
        <f>M41/(SUM(M6:M77))</f>
        <v>3.0927835051546393E-2</v>
      </c>
    </row>
    <row r="42" spans="1:15" ht="16.5" customHeight="1">
      <c r="A42" s="683"/>
      <c r="B42" s="688"/>
      <c r="C42" s="422">
        <v>37</v>
      </c>
      <c r="D42" s="37" t="s">
        <v>23</v>
      </c>
      <c r="E42" s="2"/>
      <c r="F42" s="2"/>
      <c r="G42" s="690"/>
      <c r="H42" s="690"/>
      <c r="I42" s="172"/>
      <c r="J42" s="172"/>
      <c r="K42" s="2"/>
      <c r="L42" s="689"/>
      <c r="M42" s="681"/>
      <c r="N42" s="681"/>
      <c r="O42" s="682"/>
    </row>
    <row r="43" spans="1:15" ht="16.5" customHeight="1">
      <c r="A43" s="683"/>
      <c r="B43" s="688"/>
      <c r="C43" s="422">
        <v>38</v>
      </c>
      <c r="D43" s="37" t="s">
        <v>24</v>
      </c>
      <c r="E43" s="2"/>
      <c r="F43" s="2"/>
      <c r="G43" s="690"/>
      <c r="H43" s="690"/>
      <c r="I43" s="172"/>
      <c r="J43" s="172"/>
      <c r="K43" s="2"/>
      <c r="L43" s="689"/>
      <c r="M43" s="681"/>
      <c r="N43" s="681"/>
      <c r="O43" s="682"/>
    </row>
    <row r="44" spans="1:15" ht="16.5" customHeight="1">
      <c r="A44" s="683"/>
      <c r="B44" s="688"/>
      <c r="C44" s="422">
        <v>39</v>
      </c>
      <c r="D44" s="420" t="s">
        <v>750</v>
      </c>
      <c r="E44" s="417"/>
      <c r="F44" s="417"/>
      <c r="G44" s="690"/>
      <c r="H44" s="690"/>
      <c r="I44" s="172"/>
      <c r="J44" s="172"/>
      <c r="K44" s="417"/>
      <c r="L44" s="689"/>
      <c r="M44" s="681"/>
      <c r="N44" s="681"/>
      <c r="O44" s="682"/>
    </row>
    <row r="45" spans="1:15" ht="16.5" customHeight="1">
      <c r="A45" s="683"/>
      <c r="B45" s="688"/>
      <c r="C45" s="422">
        <v>40</v>
      </c>
      <c r="D45" s="37" t="s">
        <v>25</v>
      </c>
      <c r="E45" s="2"/>
      <c r="F45" s="2"/>
      <c r="G45" s="690"/>
      <c r="H45" s="690"/>
      <c r="I45" s="172"/>
      <c r="J45" s="172"/>
      <c r="K45" s="2"/>
      <c r="L45" s="689"/>
      <c r="M45" s="681"/>
      <c r="N45" s="681"/>
      <c r="O45" s="682"/>
    </row>
    <row r="46" spans="1:15" ht="16.5" customHeight="1">
      <c r="A46" s="683"/>
      <c r="B46" s="688"/>
      <c r="C46" s="422">
        <v>41</v>
      </c>
      <c r="D46" s="37" t="s">
        <v>26</v>
      </c>
      <c r="E46" s="2"/>
      <c r="F46" s="2"/>
      <c r="G46" s="690"/>
      <c r="H46" s="690"/>
      <c r="I46" s="172"/>
      <c r="J46" s="172"/>
      <c r="K46" s="2"/>
      <c r="L46" s="689"/>
      <c r="M46" s="681"/>
      <c r="N46" s="681"/>
      <c r="O46" s="682"/>
    </row>
    <row r="47" spans="1:15" ht="16.5" customHeight="1">
      <c r="A47" s="684"/>
      <c r="B47" s="688"/>
      <c r="C47" s="422">
        <v>42</v>
      </c>
      <c r="D47" s="37" t="s">
        <v>27</v>
      </c>
      <c r="E47" s="2"/>
      <c r="F47" s="2"/>
      <c r="G47" s="690"/>
      <c r="H47" s="690"/>
      <c r="I47" s="172"/>
      <c r="J47" s="172"/>
      <c r="K47" s="2"/>
      <c r="L47" s="689"/>
      <c r="M47" s="681"/>
      <c r="N47" s="681"/>
      <c r="O47" s="682"/>
    </row>
    <row r="48" spans="1:15" ht="16.5" customHeight="1">
      <c r="A48" s="684"/>
      <c r="B48" s="685" t="s">
        <v>79</v>
      </c>
      <c r="C48" s="422">
        <v>43</v>
      </c>
      <c r="D48" s="27" t="s">
        <v>571</v>
      </c>
      <c r="E48" s="2"/>
      <c r="F48" s="2"/>
      <c r="G48" s="690"/>
      <c r="H48" s="690"/>
      <c r="I48" s="172"/>
      <c r="J48" s="172"/>
      <c r="K48" s="2"/>
      <c r="L48" s="689"/>
      <c r="M48" s="681"/>
      <c r="N48" s="681"/>
      <c r="O48" s="682"/>
    </row>
    <row r="49" spans="1:15" ht="16.5" customHeight="1">
      <c r="A49" s="684"/>
      <c r="B49" s="685"/>
      <c r="C49" s="422">
        <v>44</v>
      </c>
      <c r="D49" s="327" t="s">
        <v>595</v>
      </c>
      <c r="E49" s="2"/>
      <c r="F49" s="2"/>
      <c r="G49" s="690"/>
      <c r="H49" s="690"/>
      <c r="I49" s="172"/>
      <c r="J49" s="172"/>
      <c r="K49" s="2"/>
      <c r="L49" s="689"/>
      <c r="M49" s="681"/>
      <c r="N49" s="681"/>
      <c r="O49" s="682"/>
    </row>
    <row r="50" spans="1:15" ht="16.5" customHeight="1">
      <c r="A50" s="684"/>
      <c r="B50" s="685"/>
      <c r="C50" s="422">
        <v>45</v>
      </c>
      <c r="D50" s="26" t="s">
        <v>80</v>
      </c>
      <c r="E50" s="2"/>
      <c r="F50" s="2"/>
      <c r="G50" s="690"/>
      <c r="H50" s="690"/>
      <c r="I50" s="172"/>
      <c r="J50" s="172"/>
      <c r="K50" s="2"/>
      <c r="L50" s="689"/>
      <c r="M50" s="681"/>
      <c r="N50" s="681"/>
      <c r="O50" s="682"/>
    </row>
    <row r="51" spans="1:15" ht="16.5" customHeight="1">
      <c r="A51" s="684"/>
      <c r="B51" s="685"/>
      <c r="C51" s="422">
        <v>46</v>
      </c>
      <c r="D51" s="24" t="s">
        <v>81</v>
      </c>
      <c r="E51" s="2"/>
      <c r="F51" s="2"/>
      <c r="G51" s="690"/>
      <c r="H51" s="690"/>
      <c r="I51" s="172"/>
      <c r="J51" s="172"/>
      <c r="K51" s="2"/>
      <c r="L51" s="689"/>
      <c r="M51" s="681"/>
      <c r="N51" s="681"/>
      <c r="O51" s="682"/>
    </row>
    <row r="52" spans="1:15" ht="16.5" customHeight="1">
      <c r="A52" s="684"/>
      <c r="B52" s="685"/>
      <c r="C52" s="422">
        <v>47</v>
      </c>
      <c r="D52" s="24" t="s">
        <v>229</v>
      </c>
      <c r="E52" s="2"/>
      <c r="F52" s="2"/>
      <c r="G52" s="690"/>
      <c r="H52" s="690"/>
      <c r="I52" s="172"/>
      <c r="J52" s="172"/>
      <c r="K52" s="2"/>
      <c r="L52" s="689"/>
      <c r="M52" s="681"/>
      <c r="N52" s="681"/>
      <c r="O52" s="682"/>
    </row>
    <row r="53" spans="1:15" ht="16.5" customHeight="1">
      <c r="A53" s="684"/>
      <c r="B53" s="685"/>
      <c r="C53" s="422">
        <v>48</v>
      </c>
      <c r="D53" s="24" t="s">
        <v>82</v>
      </c>
      <c r="E53" s="2"/>
      <c r="F53" s="2"/>
      <c r="G53" s="690"/>
      <c r="H53" s="690"/>
      <c r="I53" s="172"/>
      <c r="J53" s="172"/>
      <c r="K53" s="2"/>
      <c r="L53" s="689"/>
      <c r="M53" s="681"/>
      <c r="N53" s="681"/>
      <c r="O53" s="682"/>
    </row>
    <row r="54" spans="1:15" ht="16.5" customHeight="1">
      <c r="A54" s="684"/>
      <c r="B54" s="685"/>
      <c r="C54" s="422">
        <v>49</v>
      </c>
      <c r="D54" s="24" t="s">
        <v>83</v>
      </c>
      <c r="E54" s="2"/>
      <c r="F54" s="2"/>
      <c r="G54" s="690"/>
      <c r="H54" s="690"/>
      <c r="I54" s="172"/>
      <c r="J54" s="172"/>
      <c r="K54" s="2"/>
      <c r="L54" s="689"/>
      <c r="M54" s="681"/>
      <c r="N54" s="681"/>
      <c r="O54" s="682"/>
    </row>
    <row r="55" spans="1:15" ht="16.5" customHeight="1">
      <c r="A55" s="684"/>
      <c r="B55" s="685"/>
      <c r="C55" s="422">
        <v>50</v>
      </c>
      <c r="D55" s="24" t="s">
        <v>84</v>
      </c>
      <c r="E55" s="2"/>
      <c r="F55" s="2"/>
      <c r="G55" s="690"/>
      <c r="H55" s="690"/>
      <c r="I55" s="172"/>
      <c r="J55" s="172"/>
      <c r="K55" s="2"/>
      <c r="L55" s="689"/>
      <c r="M55" s="681"/>
      <c r="N55" s="681"/>
      <c r="O55" s="682"/>
    </row>
    <row r="56" spans="1:15" ht="16.5" customHeight="1">
      <c r="A56" s="684"/>
      <c r="B56" s="685"/>
      <c r="C56" s="422">
        <v>51</v>
      </c>
      <c r="D56" s="24" t="s">
        <v>112</v>
      </c>
      <c r="E56" s="2"/>
      <c r="F56" s="2"/>
      <c r="G56" s="690"/>
      <c r="H56" s="690"/>
      <c r="I56" s="172"/>
      <c r="J56" s="172"/>
      <c r="K56" s="2"/>
      <c r="L56" s="689"/>
      <c r="M56" s="681"/>
      <c r="N56" s="681"/>
      <c r="O56" s="682"/>
    </row>
    <row r="57" spans="1:15" ht="16.5" customHeight="1">
      <c r="A57" s="684"/>
      <c r="B57" s="685"/>
      <c r="C57" s="422">
        <v>52</v>
      </c>
      <c r="D57" s="24" t="s">
        <v>85</v>
      </c>
      <c r="E57" s="2"/>
      <c r="F57" s="2"/>
      <c r="G57" s="690"/>
      <c r="H57" s="690"/>
      <c r="I57" s="172"/>
      <c r="J57" s="172"/>
      <c r="K57" s="2"/>
      <c r="L57" s="689"/>
      <c r="M57" s="681"/>
      <c r="N57" s="681"/>
      <c r="O57" s="682"/>
    </row>
    <row r="58" spans="1:15" ht="16.5" customHeight="1">
      <c r="A58" s="684"/>
      <c r="B58" s="685"/>
      <c r="C58" s="422">
        <v>53</v>
      </c>
      <c r="D58" s="24" t="s">
        <v>86</v>
      </c>
      <c r="E58" s="2"/>
      <c r="F58" s="2"/>
      <c r="G58" s="690"/>
      <c r="H58" s="690"/>
      <c r="I58" s="172"/>
      <c r="J58" s="172"/>
      <c r="K58" s="2"/>
      <c r="L58" s="689"/>
      <c r="M58" s="681"/>
      <c r="N58" s="681"/>
      <c r="O58" s="682"/>
    </row>
    <row r="59" spans="1:15" ht="16.5" customHeight="1">
      <c r="A59" s="684"/>
      <c r="B59" s="685"/>
      <c r="C59" s="422">
        <v>54</v>
      </c>
      <c r="D59" s="24" t="s">
        <v>87</v>
      </c>
      <c r="E59" s="2"/>
      <c r="F59" s="2"/>
      <c r="G59" s="690"/>
      <c r="H59" s="690"/>
      <c r="I59" s="172"/>
      <c r="J59" s="172"/>
      <c r="K59" s="2"/>
      <c r="L59" s="689"/>
      <c r="M59" s="681"/>
      <c r="N59" s="681"/>
      <c r="O59" s="682"/>
    </row>
    <row r="60" spans="1:15" ht="16.5" customHeight="1">
      <c r="A60" s="684"/>
      <c r="B60" s="685"/>
      <c r="C60" s="422">
        <v>55</v>
      </c>
      <c r="D60" s="24" t="s">
        <v>88</v>
      </c>
      <c r="E60" s="2"/>
      <c r="F60" s="2"/>
      <c r="G60" s="690"/>
      <c r="H60" s="690"/>
      <c r="I60" s="172"/>
      <c r="J60" s="172"/>
      <c r="K60" s="2"/>
      <c r="L60" s="689"/>
      <c r="M60" s="681"/>
      <c r="N60" s="681"/>
      <c r="O60" s="682"/>
    </row>
    <row r="61" spans="1:15" ht="16.5" customHeight="1">
      <c r="A61" s="684"/>
      <c r="B61" s="685"/>
      <c r="C61" s="422">
        <v>56</v>
      </c>
      <c r="D61" s="24" t="s">
        <v>113</v>
      </c>
      <c r="E61" s="2"/>
      <c r="F61" s="2"/>
      <c r="G61" s="690"/>
      <c r="H61" s="690"/>
      <c r="I61" s="172"/>
      <c r="J61" s="172"/>
      <c r="K61" s="2"/>
      <c r="L61" s="689"/>
      <c r="M61" s="681"/>
      <c r="N61" s="681"/>
      <c r="O61" s="682"/>
    </row>
    <row r="62" spans="1:15" ht="16.5" customHeight="1">
      <c r="A62" s="684"/>
      <c r="B62" s="685"/>
      <c r="C62" s="422">
        <v>57</v>
      </c>
      <c r="D62" s="24" t="s">
        <v>89</v>
      </c>
      <c r="E62" s="2"/>
      <c r="F62" s="2"/>
      <c r="G62" s="690"/>
      <c r="H62" s="690"/>
      <c r="I62" s="172"/>
      <c r="J62" s="172"/>
      <c r="K62" s="2"/>
      <c r="L62" s="689"/>
      <c r="M62" s="681"/>
      <c r="N62" s="681"/>
      <c r="O62" s="682"/>
    </row>
    <row r="63" spans="1:15" ht="16.5" customHeight="1">
      <c r="A63" s="684"/>
      <c r="B63" s="685"/>
      <c r="C63" s="422">
        <v>58</v>
      </c>
      <c r="D63" s="24" t="s">
        <v>90</v>
      </c>
      <c r="E63" s="2"/>
      <c r="F63" s="2"/>
      <c r="G63" s="690"/>
      <c r="H63" s="690"/>
      <c r="I63" s="172"/>
      <c r="J63" s="172"/>
      <c r="K63" s="2"/>
      <c r="L63" s="689"/>
      <c r="M63" s="681"/>
      <c r="N63" s="681"/>
      <c r="O63" s="682"/>
    </row>
    <row r="64" spans="1:15" ht="16.5" customHeight="1">
      <c r="A64" s="684"/>
      <c r="B64" s="685"/>
      <c r="C64" s="422">
        <v>59</v>
      </c>
      <c r="D64" s="24" t="s">
        <v>91</v>
      </c>
      <c r="E64" s="2"/>
      <c r="F64" s="2"/>
      <c r="G64" s="690"/>
      <c r="H64" s="690"/>
      <c r="I64" s="172"/>
      <c r="J64" s="172"/>
      <c r="K64" s="2"/>
      <c r="L64" s="689"/>
      <c r="M64" s="681"/>
      <c r="N64" s="681"/>
      <c r="O64" s="682"/>
    </row>
    <row r="65" spans="1:15" ht="16.5" customHeight="1">
      <c r="A65" s="684"/>
      <c r="B65" s="685"/>
      <c r="C65" s="422">
        <v>60</v>
      </c>
      <c r="D65" s="24" t="s">
        <v>230</v>
      </c>
      <c r="E65" s="2"/>
      <c r="F65" s="2"/>
      <c r="G65" s="690"/>
      <c r="H65" s="690"/>
      <c r="I65" s="172"/>
      <c r="J65" s="172"/>
      <c r="K65" s="2"/>
      <c r="L65" s="689"/>
      <c r="M65" s="681"/>
      <c r="N65" s="681"/>
      <c r="O65" s="682"/>
    </row>
    <row r="66" spans="1:15" ht="16.5" customHeight="1">
      <c r="A66" s="684"/>
      <c r="B66" s="685"/>
      <c r="C66" s="422">
        <v>61</v>
      </c>
      <c r="D66" s="24" t="s">
        <v>92</v>
      </c>
      <c r="E66" s="2"/>
      <c r="F66" s="2"/>
      <c r="G66" s="690"/>
      <c r="H66" s="690"/>
      <c r="I66" s="172"/>
      <c r="J66" s="172"/>
      <c r="K66" s="2"/>
      <c r="L66" s="689"/>
      <c r="M66" s="681"/>
      <c r="N66" s="681"/>
      <c r="O66" s="682"/>
    </row>
    <row r="67" spans="1:15" ht="16.5" customHeight="1">
      <c r="A67" s="684"/>
      <c r="B67" s="685"/>
      <c r="C67" s="422">
        <v>62</v>
      </c>
      <c r="D67" s="333" t="s">
        <v>602</v>
      </c>
      <c r="E67" s="2"/>
      <c r="F67" s="2"/>
      <c r="G67" s="690"/>
      <c r="H67" s="690"/>
      <c r="I67" s="172"/>
      <c r="J67" s="172"/>
      <c r="K67" s="2"/>
      <c r="L67" s="689"/>
      <c r="M67" s="681"/>
      <c r="N67" s="681"/>
      <c r="O67" s="682"/>
    </row>
    <row r="68" spans="1:15" ht="16.5" customHeight="1">
      <c r="A68" s="684"/>
      <c r="B68" s="685"/>
      <c r="C68" s="422">
        <v>63</v>
      </c>
      <c r="D68" s="333" t="s">
        <v>479</v>
      </c>
      <c r="E68" s="2"/>
      <c r="F68" s="2"/>
      <c r="G68" s="690"/>
      <c r="H68" s="690"/>
      <c r="I68" s="172"/>
      <c r="J68" s="172"/>
      <c r="K68" s="2"/>
      <c r="L68" s="689"/>
      <c r="M68" s="681"/>
      <c r="N68" s="681"/>
      <c r="O68" s="682"/>
    </row>
    <row r="69" spans="1:15" ht="16.5" customHeight="1">
      <c r="A69" s="684"/>
      <c r="B69" s="685"/>
      <c r="C69" s="422">
        <v>64</v>
      </c>
      <c r="D69" s="333" t="s">
        <v>471</v>
      </c>
      <c r="E69" s="2"/>
      <c r="F69" s="2"/>
      <c r="G69" s="690"/>
      <c r="H69" s="690"/>
      <c r="I69" s="172"/>
      <c r="J69" s="172"/>
      <c r="K69" s="2"/>
      <c r="L69" s="689"/>
      <c r="M69" s="681"/>
      <c r="N69" s="681"/>
      <c r="O69" s="682"/>
    </row>
    <row r="70" spans="1:15" ht="16.5" customHeight="1">
      <c r="A70" s="684"/>
      <c r="B70" s="685"/>
      <c r="C70" s="422">
        <v>65</v>
      </c>
      <c r="D70" s="24" t="s">
        <v>93</v>
      </c>
      <c r="E70" s="2"/>
      <c r="F70" s="2"/>
      <c r="G70" s="690"/>
      <c r="H70" s="690"/>
      <c r="I70" s="172"/>
      <c r="J70" s="172"/>
      <c r="K70" s="2"/>
      <c r="L70" s="689"/>
      <c r="M70" s="681"/>
      <c r="N70" s="681"/>
      <c r="O70" s="682"/>
    </row>
    <row r="71" spans="1:15" ht="16.5" customHeight="1">
      <c r="A71" s="684"/>
      <c r="B71" s="685"/>
      <c r="C71" s="422">
        <v>66</v>
      </c>
      <c r="D71" s="85" t="s">
        <v>94</v>
      </c>
      <c r="E71" s="2"/>
      <c r="F71" s="2"/>
      <c r="G71" s="690"/>
      <c r="H71" s="690"/>
      <c r="I71" s="172"/>
      <c r="J71" s="172"/>
      <c r="K71" s="2"/>
      <c r="L71" s="689"/>
      <c r="M71" s="681"/>
      <c r="N71" s="681"/>
      <c r="O71" s="682"/>
    </row>
    <row r="72" spans="1:15" ht="16.5" customHeight="1">
      <c r="A72" s="684"/>
      <c r="B72" s="685"/>
      <c r="C72" s="422">
        <v>67</v>
      </c>
      <c r="D72" s="24" t="s">
        <v>95</v>
      </c>
      <c r="E72" s="2"/>
      <c r="F72" s="2"/>
      <c r="G72" s="690"/>
      <c r="H72" s="690"/>
      <c r="I72" s="172"/>
      <c r="J72" s="172"/>
      <c r="K72" s="2"/>
      <c r="L72" s="689"/>
      <c r="M72" s="681"/>
      <c r="N72" s="681"/>
      <c r="O72" s="682"/>
    </row>
    <row r="73" spans="1:15" ht="16.5" customHeight="1">
      <c r="A73" s="684"/>
      <c r="B73" s="685"/>
      <c r="C73" s="422">
        <v>68</v>
      </c>
      <c r="D73" s="24" t="s">
        <v>96</v>
      </c>
      <c r="E73" s="2"/>
      <c r="F73" s="2"/>
      <c r="G73" s="690"/>
      <c r="H73" s="690"/>
      <c r="I73" s="172"/>
      <c r="J73" s="172"/>
      <c r="K73" s="2"/>
      <c r="L73" s="689"/>
      <c r="M73" s="681"/>
      <c r="N73" s="681"/>
      <c r="O73" s="682"/>
    </row>
    <row r="74" spans="1:15" ht="16.5" customHeight="1">
      <c r="A74" s="684"/>
      <c r="B74" s="685"/>
      <c r="C74" s="422">
        <v>69</v>
      </c>
      <c r="D74" s="24" t="s">
        <v>97</v>
      </c>
      <c r="E74" s="2"/>
      <c r="F74" s="2"/>
      <c r="G74" s="690"/>
      <c r="H74" s="690"/>
      <c r="I74" s="172"/>
      <c r="J74" s="172"/>
      <c r="K74" s="2"/>
      <c r="L74" s="689"/>
      <c r="M74" s="681"/>
      <c r="N74" s="681"/>
      <c r="O74" s="682"/>
    </row>
    <row r="75" spans="1:15" ht="16.5" customHeight="1">
      <c r="A75" s="684"/>
      <c r="B75" s="685"/>
      <c r="C75" s="422">
        <v>70</v>
      </c>
      <c r="D75" s="24" t="s">
        <v>98</v>
      </c>
      <c r="E75" s="2"/>
      <c r="F75" s="2"/>
      <c r="G75" s="690"/>
      <c r="H75" s="690"/>
      <c r="I75" s="172"/>
      <c r="J75" s="172"/>
      <c r="K75" s="2"/>
      <c r="L75" s="689"/>
      <c r="M75" s="681"/>
      <c r="N75" s="681"/>
      <c r="O75" s="682"/>
    </row>
    <row r="76" spans="1:15" ht="16.5" customHeight="1">
      <c r="A76" s="684"/>
      <c r="B76" s="685"/>
      <c r="C76" s="422">
        <v>71</v>
      </c>
      <c r="D76" s="24" t="s">
        <v>114</v>
      </c>
      <c r="E76" s="2"/>
      <c r="F76" s="2"/>
      <c r="G76" s="690"/>
      <c r="H76" s="690"/>
      <c r="I76" s="172"/>
      <c r="J76" s="172"/>
      <c r="K76" s="2"/>
      <c r="L76" s="689"/>
      <c r="M76" s="681"/>
      <c r="N76" s="681"/>
      <c r="O76" s="682"/>
    </row>
    <row r="77" spans="1:15" ht="16.5" customHeight="1">
      <c r="A77" s="684"/>
      <c r="B77" s="685"/>
      <c r="C77" s="422">
        <v>72</v>
      </c>
      <c r="D77" s="24" t="s">
        <v>99</v>
      </c>
      <c r="E77" s="2"/>
      <c r="F77" s="2"/>
      <c r="G77" s="690"/>
      <c r="H77" s="690"/>
      <c r="I77" s="172"/>
      <c r="J77" s="172"/>
      <c r="K77" s="2"/>
      <c r="L77" s="689"/>
      <c r="M77" s="681"/>
      <c r="N77" s="681"/>
      <c r="O77" s="682"/>
    </row>
    <row r="78" spans="1:15" ht="16.5" customHeight="1">
      <c r="A78" s="450" t="s">
        <v>703</v>
      </c>
      <c r="B78" s="451"/>
      <c r="C78" s="451"/>
      <c r="D78" s="452"/>
      <c r="E78" s="5">
        <f>SUM(E6:E77)</f>
        <v>29</v>
      </c>
      <c r="F78" s="5">
        <f>SUM(F6:F77)</f>
        <v>29</v>
      </c>
      <c r="G78" s="5">
        <f>SUM(G6:G40)+2</f>
        <v>28</v>
      </c>
      <c r="H78" s="5">
        <f>SUM(H6:H40)+2</f>
        <v>28</v>
      </c>
      <c r="I78" s="5">
        <f>SUM(I6:I40)</f>
        <v>18</v>
      </c>
      <c r="J78" s="5"/>
      <c r="K78" s="5"/>
      <c r="L78" s="5"/>
      <c r="M78" s="5">
        <f>SUM(M6:M77)</f>
        <v>1940</v>
      </c>
      <c r="N78" s="5">
        <v>139</v>
      </c>
      <c r="O78" s="280">
        <f>SUM(O6:O77)</f>
        <v>1</v>
      </c>
    </row>
  </sheetData>
  <mergeCells count="31">
    <mergeCell ref="A78:D78"/>
    <mergeCell ref="A41:A77"/>
    <mergeCell ref="B41:B47"/>
    <mergeCell ref="M41:M77"/>
    <mergeCell ref="L41:L77"/>
    <mergeCell ref="G41:H77"/>
    <mergeCell ref="N41:N77"/>
    <mergeCell ref="O41:O77"/>
    <mergeCell ref="A6:A40"/>
    <mergeCell ref="B6:B14"/>
    <mergeCell ref="O6:O14"/>
    <mergeCell ref="B15:B32"/>
    <mergeCell ref="O15:O32"/>
    <mergeCell ref="B33:B40"/>
    <mergeCell ref="O33:O40"/>
    <mergeCell ref="N12:N14"/>
    <mergeCell ref="B48:B77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O3:O5"/>
    <mergeCell ref="K4:K5"/>
    <mergeCell ref="L4:L5"/>
    <mergeCell ref="N3:N5"/>
  </mergeCells>
  <phoneticPr fontId="2" type="noConversion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>
    <oddFooter>&amp;C&amp;10学前教育专业  314级  第 &amp;P 页，共 &amp;N 页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95" customWidth="1"/>
    <col min="4" max="4" width="20.375" style="195" customWidth="1"/>
    <col min="5" max="10" width="4.5" style="195" customWidth="1"/>
    <col min="11" max="12" width="3.875" style="195" customWidth="1"/>
    <col min="13" max="14" width="4.625" style="195" customWidth="1"/>
    <col min="15" max="15" width="5.625" style="195" customWidth="1"/>
    <col min="16" max="16384" width="9" style="195"/>
  </cols>
  <sheetData>
    <row r="1" spans="1:15" ht="30" customHeight="1">
      <c r="A1" s="670" t="s">
        <v>719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</row>
    <row r="2" spans="1:15" ht="15" customHeight="1">
      <c r="A2" s="196"/>
      <c r="B2" s="196"/>
      <c r="C2" s="196"/>
      <c r="D2" s="197"/>
      <c r="E2" s="196"/>
      <c r="F2" s="196"/>
      <c r="G2" s="196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71" t="s">
        <v>28</v>
      </c>
      <c r="B3" s="672"/>
      <c r="C3" s="675" t="s">
        <v>29</v>
      </c>
      <c r="D3" s="677" t="s">
        <v>30</v>
      </c>
      <c r="E3" s="672" t="s">
        <v>31</v>
      </c>
      <c r="F3" s="672"/>
      <c r="G3" s="672" t="s">
        <v>32</v>
      </c>
      <c r="H3" s="672"/>
      <c r="I3" s="672" t="s">
        <v>33</v>
      </c>
      <c r="J3" s="672"/>
      <c r="K3" s="672" t="s">
        <v>34</v>
      </c>
      <c r="L3" s="672"/>
      <c r="M3" s="675" t="s">
        <v>35</v>
      </c>
      <c r="N3" s="675" t="s">
        <v>435</v>
      </c>
      <c r="O3" s="679" t="s">
        <v>36</v>
      </c>
    </row>
    <row r="4" spans="1:15" ht="18" customHeight="1">
      <c r="A4" s="673"/>
      <c r="B4" s="674"/>
      <c r="C4" s="676"/>
      <c r="D4" s="678"/>
      <c r="E4" s="192">
        <v>1</v>
      </c>
      <c r="F4" s="192">
        <v>2</v>
      </c>
      <c r="G4" s="192">
        <v>3</v>
      </c>
      <c r="H4" s="192">
        <v>4</v>
      </c>
      <c r="I4" s="192">
        <v>5</v>
      </c>
      <c r="J4" s="192">
        <v>6</v>
      </c>
      <c r="K4" s="678" t="s">
        <v>37</v>
      </c>
      <c r="L4" s="678" t="s">
        <v>38</v>
      </c>
      <c r="M4" s="676"/>
      <c r="N4" s="496"/>
      <c r="O4" s="680"/>
    </row>
    <row r="5" spans="1:15" ht="18" customHeight="1">
      <c r="A5" s="673"/>
      <c r="B5" s="674"/>
      <c r="C5" s="676"/>
      <c r="D5" s="678"/>
      <c r="E5" s="193" t="s">
        <v>0</v>
      </c>
      <c r="F5" s="193" t="s">
        <v>1</v>
      </c>
      <c r="G5" s="193" t="s">
        <v>2</v>
      </c>
      <c r="H5" s="193" t="s">
        <v>1</v>
      </c>
      <c r="I5" s="193" t="s">
        <v>2</v>
      </c>
      <c r="J5" s="193" t="s">
        <v>39</v>
      </c>
      <c r="K5" s="678"/>
      <c r="L5" s="678"/>
      <c r="M5" s="676"/>
      <c r="N5" s="496"/>
      <c r="O5" s="680"/>
    </row>
    <row r="6" spans="1:15" ht="15.95" customHeight="1">
      <c r="A6" s="683" t="s">
        <v>40</v>
      </c>
      <c r="B6" s="685" t="s">
        <v>41</v>
      </c>
      <c r="C6" s="2">
        <v>1</v>
      </c>
      <c r="D6" s="1" t="s">
        <v>42</v>
      </c>
      <c r="E6" s="22">
        <v>2</v>
      </c>
      <c r="F6" s="22">
        <v>2</v>
      </c>
      <c r="G6" s="2"/>
      <c r="H6" s="2"/>
      <c r="I6" s="2"/>
      <c r="J6" s="2"/>
      <c r="K6" s="2"/>
      <c r="L6" s="2"/>
      <c r="M6" s="2">
        <f t="shared" ref="M6:M11" si="0">E6*14+F6*14+G6*16+H6*14+I6*16+J6*14</f>
        <v>56</v>
      </c>
      <c r="N6" s="2">
        <v>3</v>
      </c>
      <c r="O6" s="682">
        <f>SUM(M6:M14)/(SUM(M6:M78))</f>
        <v>0.20129870129870131</v>
      </c>
    </row>
    <row r="7" spans="1:15" ht="15.95" customHeight="1">
      <c r="A7" s="684"/>
      <c r="B7" s="686"/>
      <c r="C7" s="2">
        <v>2</v>
      </c>
      <c r="D7" s="3" t="s">
        <v>43</v>
      </c>
      <c r="E7" s="2"/>
      <c r="F7" s="2"/>
      <c r="G7" s="22">
        <v>2</v>
      </c>
      <c r="H7" s="22">
        <v>2</v>
      </c>
      <c r="I7" s="2"/>
      <c r="J7" s="2"/>
      <c r="K7" s="2"/>
      <c r="L7" s="2"/>
      <c r="M7" s="2">
        <f t="shared" si="0"/>
        <v>60</v>
      </c>
      <c r="N7" s="2">
        <v>4</v>
      </c>
      <c r="O7" s="682"/>
    </row>
    <row r="8" spans="1:15" ht="15.95" customHeight="1">
      <c r="A8" s="684"/>
      <c r="B8" s="686"/>
      <c r="C8" s="2">
        <v>3</v>
      </c>
      <c r="D8" s="37" t="s">
        <v>44</v>
      </c>
      <c r="E8" s="22">
        <v>2</v>
      </c>
      <c r="F8" s="22">
        <v>2</v>
      </c>
      <c r="G8" s="331">
        <v>0</v>
      </c>
      <c r="H8" s="331">
        <v>0</v>
      </c>
      <c r="I8" s="2"/>
      <c r="J8" s="2"/>
      <c r="K8" s="2"/>
      <c r="L8" s="2"/>
      <c r="M8" s="2">
        <f t="shared" si="0"/>
        <v>56</v>
      </c>
      <c r="N8" s="352">
        <v>3</v>
      </c>
      <c r="O8" s="682"/>
    </row>
    <row r="9" spans="1:15" ht="15.95" customHeight="1">
      <c r="A9" s="684"/>
      <c r="B9" s="686"/>
      <c r="C9" s="2">
        <v>4</v>
      </c>
      <c r="D9" s="170" t="s">
        <v>45</v>
      </c>
      <c r="E9" s="22">
        <v>2</v>
      </c>
      <c r="F9" s="22">
        <v>2</v>
      </c>
      <c r="G9" s="22">
        <v>2</v>
      </c>
      <c r="H9" s="22">
        <v>2</v>
      </c>
      <c r="I9" s="2"/>
      <c r="J9" s="2"/>
      <c r="K9" s="2"/>
      <c r="L9" s="2"/>
      <c r="M9" s="2">
        <f t="shared" si="0"/>
        <v>116</v>
      </c>
      <c r="N9" s="2">
        <v>7</v>
      </c>
      <c r="O9" s="682"/>
    </row>
    <row r="10" spans="1:15" ht="15.95" customHeight="1">
      <c r="A10" s="684"/>
      <c r="B10" s="686"/>
      <c r="C10" s="2">
        <v>5</v>
      </c>
      <c r="D10" s="170" t="s">
        <v>46</v>
      </c>
      <c r="E10" s="22">
        <v>2</v>
      </c>
      <c r="F10" s="22">
        <v>2</v>
      </c>
      <c r="G10" s="2"/>
      <c r="H10" s="2"/>
      <c r="I10" s="2"/>
      <c r="J10" s="2"/>
      <c r="K10" s="2"/>
      <c r="L10" s="2"/>
      <c r="M10" s="2">
        <f t="shared" si="0"/>
        <v>56</v>
      </c>
      <c r="N10" s="2">
        <v>3</v>
      </c>
      <c r="O10" s="682"/>
    </row>
    <row r="11" spans="1:15" ht="15.95" customHeight="1">
      <c r="A11" s="684"/>
      <c r="B11" s="686"/>
      <c r="C11" s="2">
        <v>6</v>
      </c>
      <c r="D11" s="37" t="s">
        <v>47</v>
      </c>
      <c r="E11" s="2"/>
      <c r="F11" s="2"/>
      <c r="G11" s="2"/>
      <c r="H11" s="352">
        <v>2</v>
      </c>
      <c r="I11" s="352">
        <v>0</v>
      </c>
      <c r="J11" s="2"/>
      <c r="K11" s="2"/>
      <c r="L11" s="2"/>
      <c r="M11" s="2">
        <f t="shared" si="0"/>
        <v>28</v>
      </c>
      <c r="N11" s="2">
        <v>2</v>
      </c>
      <c r="O11" s="682"/>
    </row>
    <row r="12" spans="1:15" ht="15.95" customHeight="1">
      <c r="A12" s="684"/>
      <c r="B12" s="686"/>
      <c r="C12" s="2">
        <v>7</v>
      </c>
      <c r="D12" s="37" t="s">
        <v>49</v>
      </c>
      <c r="E12" s="22" t="s">
        <v>50</v>
      </c>
      <c r="F12" s="22" t="s">
        <v>50</v>
      </c>
      <c r="G12" s="2" t="s">
        <v>50</v>
      </c>
      <c r="H12" s="2" t="s">
        <v>50</v>
      </c>
      <c r="I12" s="2" t="s">
        <v>50</v>
      </c>
      <c r="J12" s="2"/>
      <c r="K12" s="2"/>
      <c r="L12" s="2"/>
      <c r="M12" s="169" t="s">
        <v>51</v>
      </c>
      <c r="N12" s="681">
        <v>1</v>
      </c>
      <c r="O12" s="682"/>
    </row>
    <row r="13" spans="1:15" ht="15.95" customHeight="1">
      <c r="A13" s="684"/>
      <c r="B13" s="686"/>
      <c r="C13" s="2">
        <v>8</v>
      </c>
      <c r="D13" s="37" t="s">
        <v>52</v>
      </c>
      <c r="E13" s="2" t="s">
        <v>53</v>
      </c>
      <c r="F13" s="2" t="s">
        <v>53</v>
      </c>
      <c r="G13" s="2" t="s">
        <v>53</v>
      </c>
      <c r="H13" s="2" t="s">
        <v>53</v>
      </c>
      <c r="I13" s="2"/>
      <c r="J13" s="2"/>
      <c r="K13" s="2"/>
      <c r="L13" s="2"/>
      <c r="M13" s="169" t="s">
        <v>51</v>
      </c>
      <c r="N13" s="681"/>
      <c r="O13" s="682"/>
    </row>
    <row r="14" spans="1:15" ht="15.95" customHeight="1">
      <c r="A14" s="684"/>
      <c r="B14" s="686"/>
      <c r="C14" s="2">
        <v>9</v>
      </c>
      <c r="D14" s="194" t="s">
        <v>54</v>
      </c>
      <c r="E14" s="2" t="s">
        <v>55</v>
      </c>
      <c r="F14" s="2"/>
      <c r="G14" s="2"/>
      <c r="H14" s="2"/>
      <c r="I14" s="2" t="s">
        <v>50</v>
      </c>
      <c r="J14" s="2"/>
      <c r="K14" s="2"/>
      <c r="L14" s="2"/>
      <c r="M14" s="169" t="s">
        <v>51</v>
      </c>
      <c r="N14" s="681"/>
      <c r="O14" s="682"/>
    </row>
    <row r="15" spans="1:15" ht="15.95" customHeight="1">
      <c r="A15" s="684"/>
      <c r="B15" s="685" t="s">
        <v>433</v>
      </c>
      <c r="C15" s="2">
        <v>10</v>
      </c>
      <c r="D15" s="37" t="s">
        <v>434</v>
      </c>
      <c r="E15" s="2">
        <v>2</v>
      </c>
      <c r="F15" s="2">
        <v>2</v>
      </c>
      <c r="G15" s="2"/>
      <c r="H15" s="2"/>
      <c r="I15" s="2"/>
      <c r="J15" s="2"/>
      <c r="K15" s="2"/>
      <c r="L15" s="2"/>
      <c r="M15" s="2">
        <f t="shared" ref="M15:M34" si="1">E15*14+F15*14+G15*16+H15*14+I15*16+J15*14</f>
        <v>56</v>
      </c>
      <c r="N15" s="2">
        <v>3</v>
      </c>
      <c r="O15" s="682">
        <f>SUM(M15:M34)/(SUM(M6:M78))</f>
        <v>0.75108225108225113</v>
      </c>
    </row>
    <row r="16" spans="1:15" ht="15.95" customHeight="1">
      <c r="A16" s="684"/>
      <c r="B16" s="687"/>
      <c r="C16" s="2">
        <v>11</v>
      </c>
      <c r="D16" s="37" t="s">
        <v>3</v>
      </c>
      <c r="E16" s="2">
        <v>2</v>
      </c>
      <c r="F16" s="2">
        <v>2</v>
      </c>
      <c r="G16" s="169"/>
      <c r="H16" s="2"/>
      <c r="I16" s="2"/>
      <c r="J16" s="2"/>
      <c r="K16" s="2"/>
      <c r="L16" s="2"/>
      <c r="M16" s="2">
        <f t="shared" si="1"/>
        <v>56</v>
      </c>
      <c r="N16" s="2">
        <v>3</v>
      </c>
      <c r="O16" s="682"/>
    </row>
    <row r="17" spans="1:15" ht="15.95" customHeight="1">
      <c r="A17" s="684"/>
      <c r="B17" s="687"/>
      <c r="C17" s="2">
        <v>12</v>
      </c>
      <c r="D17" s="351" t="s">
        <v>247</v>
      </c>
      <c r="E17" s="279"/>
      <c r="F17" s="279"/>
      <c r="G17" s="279"/>
      <c r="H17" s="279"/>
      <c r="I17" s="352">
        <v>2</v>
      </c>
      <c r="J17" s="279"/>
      <c r="K17" s="279"/>
      <c r="L17" s="279"/>
      <c r="M17" s="352">
        <f t="shared" si="1"/>
        <v>32</v>
      </c>
      <c r="N17" s="352">
        <v>2</v>
      </c>
      <c r="O17" s="682"/>
    </row>
    <row r="18" spans="1:15" ht="15.95" customHeight="1">
      <c r="A18" s="684"/>
      <c r="B18" s="687"/>
      <c r="C18" s="2">
        <v>13</v>
      </c>
      <c r="D18" s="351" t="s">
        <v>248</v>
      </c>
      <c r="E18" s="279"/>
      <c r="F18" s="279"/>
      <c r="G18" s="279"/>
      <c r="H18" s="279"/>
      <c r="I18" s="352">
        <v>2</v>
      </c>
      <c r="J18" s="279"/>
      <c r="K18" s="279"/>
      <c r="L18" s="279"/>
      <c r="M18" s="352">
        <f t="shared" si="1"/>
        <v>32</v>
      </c>
      <c r="N18" s="352">
        <v>2</v>
      </c>
      <c r="O18" s="682"/>
    </row>
    <row r="19" spans="1:15" ht="15.95" customHeight="1">
      <c r="A19" s="684"/>
      <c r="B19" s="687"/>
      <c r="C19" s="2">
        <v>14</v>
      </c>
      <c r="D19" s="37" t="s">
        <v>4</v>
      </c>
      <c r="E19" s="169"/>
      <c r="F19" s="2"/>
      <c r="G19" s="2">
        <v>2</v>
      </c>
      <c r="H19" s="2">
        <v>2</v>
      </c>
      <c r="I19" s="2"/>
      <c r="J19" s="2"/>
      <c r="K19" s="169"/>
      <c r="L19" s="2"/>
      <c r="M19" s="2">
        <f t="shared" si="1"/>
        <v>60</v>
      </c>
      <c r="N19" s="2">
        <v>4</v>
      </c>
      <c r="O19" s="682"/>
    </row>
    <row r="20" spans="1:15" ht="15.95" customHeight="1">
      <c r="A20" s="684"/>
      <c r="B20" s="687"/>
      <c r="C20" s="2">
        <v>15</v>
      </c>
      <c r="D20" s="171" t="s">
        <v>5</v>
      </c>
      <c r="E20" s="2"/>
      <c r="F20" s="2"/>
      <c r="G20" s="2"/>
      <c r="H20" s="2"/>
      <c r="I20" s="2">
        <v>2</v>
      </c>
      <c r="J20" s="2"/>
      <c r="K20" s="2"/>
      <c r="L20" s="2"/>
      <c r="M20" s="2">
        <f t="shared" si="1"/>
        <v>32</v>
      </c>
      <c r="N20" s="2">
        <v>2</v>
      </c>
      <c r="O20" s="682"/>
    </row>
    <row r="21" spans="1:15" ht="15.95" customHeight="1">
      <c r="A21" s="684"/>
      <c r="B21" s="687"/>
      <c r="C21" s="2">
        <v>16</v>
      </c>
      <c r="D21" s="37" t="s">
        <v>6</v>
      </c>
      <c r="E21" s="2">
        <v>2</v>
      </c>
      <c r="F21" s="2">
        <v>2</v>
      </c>
      <c r="G21" s="2"/>
      <c r="H21" s="2"/>
      <c r="I21" s="169"/>
      <c r="J21" s="169"/>
      <c r="K21" s="2"/>
      <c r="L21" s="2"/>
      <c r="M21" s="2">
        <f t="shared" si="1"/>
        <v>56</v>
      </c>
      <c r="N21" s="2">
        <v>3</v>
      </c>
      <c r="O21" s="682"/>
    </row>
    <row r="22" spans="1:15" ht="15.95" customHeight="1">
      <c r="A22" s="684"/>
      <c r="B22" s="687"/>
      <c r="C22" s="2">
        <v>17</v>
      </c>
      <c r="D22" s="37" t="s">
        <v>7</v>
      </c>
      <c r="E22" s="2"/>
      <c r="F22" s="2"/>
      <c r="G22" s="2">
        <v>2</v>
      </c>
      <c r="H22" s="2">
        <v>2</v>
      </c>
      <c r="I22" s="2"/>
      <c r="J22" s="2"/>
      <c r="K22" s="2"/>
      <c r="L22" s="2"/>
      <c r="M22" s="2">
        <f t="shared" si="1"/>
        <v>60</v>
      </c>
      <c r="N22" s="2">
        <v>4</v>
      </c>
      <c r="O22" s="682"/>
    </row>
    <row r="23" spans="1:15" ht="15.95" customHeight="1">
      <c r="A23" s="684"/>
      <c r="B23" s="687"/>
      <c r="C23" s="2">
        <v>18</v>
      </c>
      <c r="D23" s="37" t="s">
        <v>8</v>
      </c>
      <c r="E23" s="2"/>
      <c r="F23" s="2"/>
      <c r="G23" s="2"/>
      <c r="H23" s="2"/>
      <c r="I23" s="2">
        <v>2</v>
      </c>
      <c r="J23" s="2"/>
      <c r="K23" s="2"/>
      <c r="L23" s="2"/>
      <c r="M23" s="2">
        <f t="shared" si="1"/>
        <v>32</v>
      </c>
      <c r="N23" s="2">
        <v>2</v>
      </c>
      <c r="O23" s="682"/>
    </row>
    <row r="24" spans="1:15" ht="15.95" customHeight="1">
      <c r="A24" s="684"/>
      <c r="B24" s="687"/>
      <c r="C24" s="2">
        <v>19</v>
      </c>
      <c r="D24" s="37" t="s">
        <v>9</v>
      </c>
      <c r="E24" s="2"/>
      <c r="F24" s="2"/>
      <c r="G24" s="2">
        <v>4</v>
      </c>
      <c r="H24" s="2">
        <v>4</v>
      </c>
      <c r="I24" s="352">
        <v>0</v>
      </c>
      <c r="J24" s="2"/>
      <c r="K24" s="2"/>
      <c r="L24" s="2"/>
      <c r="M24" s="2">
        <f t="shared" si="1"/>
        <v>120</v>
      </c>
      <c r="N24" s="352">
        <v>8</v>
      </c>
      <c r="O24" s="682"/>
    </row>
    <row r="25" spans="1:15" ht="15.95" customHeight="1">
      <c r="A25" s="684"/>
      <c r="B25" s="687"/>
      <c r="C25" s="2">
        <v>20</v>
      </c>
      <c r="D25" s="37" t="s">
        <v>10</v>
      </c>
      <c r="E25" s="2"/>
      <c r="F25" s="2"/>
      <c r="G25" s="2"/>
      <c r="H25" s="2"/>
      <c r="I25" s="2">
        <v>2</v>
      </c>
      <c r="J25" s="2"/>
      <c r="K25" s="2"/>
      <c r="L25" s="2"/>
      <c r="M25" s="2">
        <f t="shared" si="1"/>
        <v>32</v>
      </c>
      <c r="N25" s="2">
        <v>2</v>
      </c>
      <c r="O25" s="682"/>
    </row>
    <row r="26" spans="1:15" ht="15.95" customHeight="1">
      <c r="A26" s="684"/>
      <c r="B26" s="687"/>
      <c r="C26" s="2">
        <v>21</v>
      </c>
      <c r="D26" s="37" t="s">
        <v>11</v>
      </c>
      <c r="E26" s="2"/>
      <c r="F26" s="2"/>
      <c r="G26" s="2"/>
      <c r="H26" s="2"/>
      <c r="I26" s="2">
        <v>4</v>
      </c>
      <c r="J26" s="2"/>
      <c r="K26" s="2"/>
      <c r="L26" s="2"/>
      <c r="M26" s="2">
        <f t="shared" si="1"/>
        <v>64</v>
      </c>
      <c r="N26" s="2">
        <v>4</v>
      </c>
      <c r="O26" s="682"/>
    </row>
    <row r="27" spans="1:15" ht="15.95" customHeight="1">
      <c r="A27" s="684"/>
      <c r="B27" s="687"/>
      <c r="C27" s="2">
        <v>22</v>
      </c>
      <c r="D27" s="4" t="s">
        <v>60</v>
      </c>
      <c r="E27" s="6">
        <v>2</v>
      </c>
      <c r="F27" s="6">
        <v>2</v>
      </c>
      <c r="G27" s="6"/>
      <c r="H27" s="6"/>
      <c r="I27" s="6"/>
      <c r="J27" s="6"/>
      <c r="K27" s="6"/>
      <c r="L27" s="6"/>
      <c r="M27" s="6">
        <f t="shared" si="1"/>
        <v>56</v>
      </c>
      <c r="N27" s="6">
        <v>3</v>
      </c>
      <c r="O27" s="682"/>
    </row>
    <row r="28" spans="1:15" ht="15.95" customHeight="1">
      <c r="A28" s="684"/>
      <c r="B28" s="687"/>
      <c r="C28" s="2">
        <v>23</v>
      </c>
      <c r="D28" s="37" t="s">
        <v>12</v>
      </c>
      <c r="E28" s="2">
        <v>2</v>
      </c>
      <c r="F28" s="2">
        <v>2</v>
      </c>
      <c r="G28" s="352">
        <v>0</v>
      </c>
      <c r="H28" s="352">
        <v>0</v>
      </c>
      <c r="I28" s="2"/>
      <c r="J28" s="2"/>
      <c r="K28" s="2"/>
      <c r="L28" s="2"/>
      <c r="M28" s="2">
        <f t="shared" si="1"/>
        <v>56</v>
      </c>
      <c r="N28" s="2">
        <v>3</v>
      </c>
      <c r="O28" s="682"/>
    </row>
    <row r="29" spans="1:15" ht="15.95" customHeight="1">
      <c r="A29" s="684"/>
      <c r="B29" s="687"/>
      <c r="C29" s="2">
        <v>24</v>
      </c>
      <c r="D29" s="37" t="s">
        <v>13</v>
      </c>
      <c r="E29" s="2">
        <v>2</v>
      </c>
      <c r="F29" s="2">
        <v>2</v>
      </c>
      <c r="G29" s="352">
        <v>0</v>
      </c>
      <c r="H29" s="352">
        <v>0</v>
      </c>
      <c r="I29" s="352">
        <v>0</v>
      </c>
      <c r="J29" s="2"/>
      <c r="K29" s="2"/>
      <c r="L29" s="2"/>
      <c r="M29" s="2">
        <f t="shared" si="1"/>
        <v>56</v>
      </c>
      <c r="N29" s="2">
        <v>3</v>
      </c>
      <c r="O29" s="682"/>
    </row>
    <row r="30" spans="1:15" ht="15.95" customHeight="1">
      <c r="A30" s="684"/>
      <c r="B30" s="687"/>
      <c r="C30" s="2">
        <v>25</v>
      </c>
      <c r="D30" s="37" t="s">
        <v>14</v>
      </c>
      <c r="E30" s="2">
        <v>2</v>
      </c>
      <c r="F30" s="2">
        <v>2</v>
      </c>
      <c r="G30" s="352">
        <v>0</v>
      </c>
      <c r="H30" s="352">
        <v>0</v>
      </c>
      <c r="I30" s="352">
        <v>0</v>
      </c>
      <c r="J30" s="2"/>
      <c r="K30" s="2"/>
      <c r="L30" s="2"/>
      <c r="M30" s="2">
        <f t="shared" si="1"/>
        <v>56</v>
      </c>
      <c r="N30" s="2">
        <v>3</v>
      </c>
      <c r="O30" s="682"/>
    </row>
    <row r="31" spans="1:15" ht="15.95" customHeight="1">
      <c r="A31" s="684"/>
      <c r="B31" s="687"/>
      <c r="C31" s="2">
        <v>26</v>
      </c>
      <c r="D31" s="37" t="s">
        <v>754</v>
      </c>
      <c r="E31" s="2">
        <v>2</v>
      </c>
      <c r="F31" s="2">
        <v>2</v>
      </c>
      <c r="G31" s="2">
        <v>2</v>
      </c>
      <c r="H31" s="2">
        <v>2</v>
      </c>
      <c r="I31" s="2"/>
      <c r="J31" s="2"/>
      <c r="K31" s="2"/>
      <c r="L31" s="2"/>
      <c r="M31" s="2">
        <f t="shared" si="1"/>
        <v>116</v>
      </c>
      <c r="N31" s="2">
        <v>7</v>
      </c>
      <c r="O31" s="682"/>
    </row>
    <row r="32" spans="1:15" ht="15.95" customHeight="1">
      <c r="A32" s="684"/>
      <c r="B32" s="687"/>
      <c r="C32" s="2">
        <v>27</v>
      </c>
      <c r="D32" s="420" t="s">
        <v>757</v>
      </c>
      <c r="E32" s="2"/>
      <c r="F32" s="2"/>
      <c r="G32" s="352">
        <v>4</v>
      </c>
      <c r="H32" s="352">
        <v>4</v>
      </c>
      <c r="I32" s="352">
        <v>2</v>
      </c>
      <c r="J32" s="2"/>
      <c r="K32" s="2"/>
      <c r="L32" s="2"/>
      <c r="M32" s="352">
        <f t="shared" si="1"/>
        <v>152</v>
      </c>
      <c r="N32" s="352">
        <v>10</v>
      </c>
      <c r="O32" s="682"/>
    </row>
    <row r="33" spans="1:15" ht="15.95" customHeight="1">
      <c r="A33" s="684"/>
      <c r="B33" s="687"/>
      <c r="C33" s="2">
        <v>28</v>
      </c>
      <c r="D33" s="421" t="s">
        <v>746</v>
      </c>
      <c r="E33" s="2">
        <v>4</v>
      </c>
      <c r="F33" s="2">
        <v>4</v>
      </c>
      <c r="G33" s="2">
        <v>4</v>
      </c>
      <c r="H33" s="2">
        <v>4</v>
      </c>
      <c r="I33" s="352">
        <v>0</v>
      </c>
      <c r="J33" s="2"/>
      <c r="K33" s="2"/>
      <c r="L33" s="2"/>
      <c r="M33" s="2">
        <f t="shared" si="1"/>
        <v>232</v>
      </c>
      <c r="N33" s="352">
        <v>15</v>
      </c>
      <c r="O33" s="682"/>
    </row>
    <row r="34" spans="1:15" ht="15.95" customHeight="1">
      <c r="A34" s="684"/>
      <c r="B34" s="687"/>
      <c r="C34" s="2">
        <v>29</v>
      </c>
      <c r="D34" s="351" t="s">
        <v>607</v>
      </c>
      <c r="E34" s="2"/>
      <c r="F34" s="2"/>
      <c r="G34" s="2"/>
      <c r="H34" s="2"/>
      <c r="I34" s="352">
        <v>2</v>
      </c>
      <c r="J34" s="2"/>
      <c r="K34" s="2"/>
      <c r="L34" s="2"/>
      <c r="M34" s="2">
        <f t="shared" si="1"/>
        <v>32</v>
      </c>
      <c r="N34" s="352">
        <v>2</v>
      </c>
      <c r="O34" s="682"/>
    </row>
    <row r="35" spans="1:15" ht="15.95" customHeight="1">
      <c r="A35" s="684"/>
      <c r="B35" s="685" t="s">
        <v>17</v>
      </c>
      <c r="C35" s="2">
        <v>30</v>
      </c>
      <c r="D35" s="170" t="s">
        <v>72</v>
      </c>
      <c r="E35" s="2">
        <v>1</v>
      </c>
      <c r="F35" s="2">
        <v>1</v>
      </c>
      <c r="G35" s="2"/>
      <c r="H35" s="2"/>
      <c r="I35" s="2"/>
      <c r="J35" s="2"/>
      <c r="K35" s="2"/>
      <c r="L35" s="2"/>
      <c r="M35" s="2">
        <v>28</v>
      </c>
      <c r="N35" s="2">
        <v>2</v>
      </c>
      <c r="O35" s="682">
        <f>SUM(M35:M41)/(SUM(M6:M78))</f>
        <v>1.5151515151515152E-2</v>
      </c>
    </row>
    <row r="36" spans="1:15" ht="15.95" customHeight="1">
      <c r="A36" s="684"/>
      <c r="B36" s="685"/>
      <c r="C36" s="2">
        <v>31</v>
      </c>
      <c r="D36" s="24" t="s">
        <v>495</v>
      </c>
      <c r="E36" s="2" t="s">
        <v>75</v>
      </c>
      <c r="F36" s="2"/>
      <c r="G36" s="2"/>
      <c r="H36" s="169"/>
      <c r="I36" s="2"/>
      <c r="J36" s="2"/>
      <c r="K36" s="2"/>
      <c r="L36" s="2"/>
      <c r="M36" s="2"/>
      <c r="N36" s="2">
        <v>1</v>
      </c>
      <c r="O36" s="682"/>
    </row>
    <row r="37" spans="1:15" ht="15.95" customHeight="1">
      <c r="A37" s="684"/>
      <c r="B37" s="685"/>
      <c r="C37" s="2">
        <v>32</v>
      </c>
      <c r="D37" s="170" t="s">
        <v>18</v>
      </c>
      <c r="E37" s="2"/>
      <c r="F37" s="2"/>
      <c r="G37" s="2"/>
      <c r="H37" s="169"/>
      <c r="I37" s="2"/>
      <c r="J37" s="2"/>
      <c r="K37" s="2"/>
      <c r="L37" s="2"/>
      <c r="M37" s="169" t="s">
        <v>19</v>
      </c>
      <c r="N37" s="169"/>
      <c r="O37" s="682"/>
    </row>
    <row r="38" spans="1:15" ht="15.95" customHeight="1">
      <c r="A38" s="684"/>
      <c r="B38" s="685"/>
      <c r="C38" s="2">
        <v>33</v>
      </c>
      <c r="D38" s="170" t="s">
        <v>20</v>
      </c>
      <c r="E38" s="2"/>
      <c r="F38" s="2"/>
      <c r="G38" s="2"/>
      <c r="H38" s="2" t="s">
        <v>75</v>
      </c>
      <c r="I38" s="2"/>
      <c r="J38" s="2"/>
      <c r="K38" s="2"/>
      <c r="L38" s="2"/>
      <c r="M38" s="2"/>
      <c r="N38" s="2">
        <v>1</v>
      </c>
      <c r="O38" s="682"/>
    </row>
    <row r="39" spans="1:15" ht="15.95" customHeight="1">
      <c r="A39" s="684"/>
      <c r="B39" s="685"/>
      <c r="C39" s="2">
        <v>34</v>
      </c>
      <c r="D39" s="170" t="s">
        <v>21</v>
      </c>
      <c r="E39" s="2"/>
      <c r="F39" s="2"/>
      <c r="G39" s="2"/>
      <c r="H39" s="169"/>
      <c r="I39" s="2"/>
      <c r="J39" s="2" t="s">
        <v>477</v>
      </c>
      <c r="K39" s="2"/>
      <c r="L39" s="2"/>
      <c r="M39" s="2"/>
      <c r="N39" s="2">
        <v>7</v>
      </c>
      <c r="O39" s="682"/>
    </row>
    <row r="40" spans="1:15" ht="15.95" customHeight="1">
      <c r="A40" s="684"/>
      <c r="B40" s="685"/>
      <c r="C40" s="2">
        <v>35</v>
      </c>
      <c r="D40" s="387" t="s">
        <v>730</v>
      </c>
      <c r="E40" s="169"/>
      <c r="F40" s="169"/>
      <c r="G40" s="169"/>
      <c r="H40" s="169"/>
      <c r="I40" s="169"/>
      <c r="J40" s="2" t="s">
        <v>77</v>
      </c>
      <c r="K40" s="2"/>
      <c r="L40" s="2"/>
      <c r="M40" s="2"/>
      <c r="N40" s="2">
        <v>2</v>
      </c>
      <c r="O40" s="682"/>
    </row>
    <row r="41" spans="1:15" ht="15.95" customHeight="1">
      <c r="A41" s="684"/>
      <c r="B41" s="685"/>
      <c r="C41" s="2">
        <v>36</v>
      </c>
      <c r="D41" s="170" t="s">
        <v>78</v>
      </c>
      <c r="E41" s="169"/>
      <c r="F41" s="169"/>
      <c r="G41" s="169"/>
      <c r="H41" s="169"/>
      <c r="I41" s="169"/>
      <c r="J41" s="2" t="s">
        <v>73</v>
      </c>
      <c r="K41" s="2"/>
      <c r="L41" s="2"/>
      <c r="M41" s="2"/>
      <c r="N41" s="2">
        <v>1</v>
      </c>
      <c r="O41" s="682"/>
    </row>
    <row r="42" spans="1:15" ht="16.5" customHeight="1">
      <c r="A42" s="683" t="s">
        <v>107</v>
      </c>
      <c r="B42" s="688" t="s">
        <v>108</v>
      </c>
      <c r="C42" s="2">
        <v>37</v>
      </c>
      <c r="D42" s="37" t="s">
        <v>22</v>
      </c>
      <c r="E42" s="2"/>
      <c r="F42" s="2"/>
      <c r="G42" s="690" t="s">
        <v>609</v>
      </c>
      <c r="H42" s="690"/>
      <c r="I42" s="172"/>
      <c r="J42" s="172"/>
      <c r="K42" s="2"/>
      <c r="L42" s="689" t="s">
        <v>38</v>
      </c>
      <c r="M42" s="681">
        <f>2*16+2*14</f>
        <v>60</v>
      </c>
      <c r="N42" s="681">
        <v>2</v>
      </c>
      <c r="O42" s="682">
        <f>M42/(SUM(M6:M78))</f>
        <v>3.2467532467532464E-2</v>
      </c>
    </row>
    <row r="43" spans="1:15" ht="16.5" customHeight="1">
      <c r="A43" s="683"/>
      <c r="B43" s="688"/>
      <c r="C43" s="2">
        <v>38</v>
      </c>
      <c r="D43" s="37" t="s">
        <v>23</v>
      </c>
      <c r="E43" s="2"/>
      <c r="F43" s="2"/>
      <c r="G43" s="690"/>
      <c r="H43" s="690"/>
      <c r="I43" s="172"/>
      <c r="J43" s="172"/>
      <c r="K43" s="2"/>
      <c r="L43" s="689"/>
      <c r="M43" s="681"/>
      <c r="N43" s="681"/>
      <c r="O43" s="682"/>
    </row>
    <row r="44" spans="1:15" ht="16.5" customHeight="1">
      <c r="A44" s="683"/>
      <c r="B44" s="688"/>
      <c r="C44" s="2">
        <v>39</v>
      </c>
      <c r="D44" s="37" t="s">
        <v>24</v>
      </c>
      <c r="E44" s="2"/>
      <c r="F44" s="2"/>
      <c r="G44" s="690"/>
      <c r="H44" s="690"/>
      <c r="I44" s="172"/>
      <c r="J44" s="172"/>
      <c r="K44" s="2"/>
      <c r="L44" s="689"/>
      <c r="M44" s="681"/>
      <c r="N44" s="681"/>
      <c r="O44" s="682"/>
    </row>
    <row r="45" spans="1:15" ht="16.5" customHeight="1">
      <c r="A45" s="683"/>
      <c r="B45" s="688"/>
      <c r="C45" s="417">
        <v>40</v>
      </c>
      <c r="D45" s="420" t="s">
        <v>750</v>
      </c>
      <c r="E45" s="417"/>
      <c r="F45" s="417"/>
      <c r="G45" s="690"/>
      <c r="H45" s="690"/>
      <c r="I45" s="172"/>
      <c r="J45" s="172"/>
      <c r="K45" s="417"/>
      <c r="L45" s="689"/>
      <c r="M45" s="681"/>
      <c r="N45" s="681"/>
      <c r="O45" s="682"/>
    </row>
    <row r="46" spans="1:15" ht="16.5" customHeight="1">
      <c r="A46" s="683"/>
      <c r="B46" s="688"/>
      <c r="C46" s="417">
        <v>41</v>
      </c>
      <c r="D46" s="37" t="s">
        <v>25</v>
      </c>
      <c r="E46" s="2"/>
      <c r="F46" s="2"/>
      <c r="G46" s="690"/>
      <c r="H46" s="690"/>
      <c r="I46" s="172"/>
      <c r="J46" s="172"/>
      <c r="K46" s="2"/>
      <c r="L46" s="689"/>
      <c r="M46" s="681"/>
      <c r="N46" s="681"/>
      <c r="O46" s="682"/>
    </row>
    <row r="47" spans="1:15" ht="16.5" customHeight="1">
      <c r="A47" s="683"/>
      <c r="B47" s="688"/>
      <c r="C47" s="417">
        <v>42</v>
      </c>
      <c r="D47" s="37" t="s">
        <v>26</v>
      </c>
      <c r="E47" s="2"/>
      <c r="F47" s="2"/>
      <c r="G47" s="690"/>
      <c r="H47" s="690"/>
      <c r="I47" s="172"/>
      <c r="J47" s="172"/>
      <c r="K47" s="2"/>
      <c r="L47" s="689"/>
      <c r="M47" s="681"/>
      <c r="N47" s="681"/>
      <c r="O47" s="682"/>
    </row>
    <row r="48" spans="1:15" ht="16.5" customHeight="1">
      <c r="A48" s="684"/>
      <c r="B48" s="688"/>
      <c r="C48" s="417">
        <v>43</v>
      </c>
      <c r="D48" s="37" t="s">
        <v>27</v>
      </c>
      <c r="E48" s="2"/>
      <c r="F48" s="2"/>
      <c r="G48" s="690"/>
      <c r="H48" s="690"/>
      <c r="I48" s="172"/>
      <c r="J48" s="172"/>
      <c r="K48" s="2"/>
      <c r="L48" s="689"/>
      <c r="M48" s="681"/>
      <c r="N48" s="681"/>
      <c r="O48" s="682"/>
    </row>
    <row r="49" spans="1:15" ht="16.5" customHeight="1">
      <c r="A49" s="684"/>
      <c r="B49" s="685" t="s">
        <v>79</v>
      </c>
      <c r="C49" s="417">
        <v>44</v>
      </c>
      <c r="D49" s="27" t="s">
        <v>571</v>
      </c>
      <c r="E49" s="2"/>
      <c r="F49" s="2"/>
      <c r="G49" s="690"/>
      <c r="H49" s="690"/>
      <c r="I49" s="172"/>
      <c r="J49" s="172"/>
      <c r="K49" s="2"/>
      <c r="L49" s="689"/>
      <c r="M49" s="681"/>
      <c r="N49" s="681"/>
      <c r="O49" s="682"/>
    </row>
    <row r="50" spans="1:15" ht="16.5" customHeight="1">
      <c r="A50" s="684"/>
      <c r="B50" s="685"/>
      <c r="C50" s="417">
        <v>45</v>
      </c>
      <c r="D50" s="327" t="s">
        <v>595</v>
      </c>
      <c r="E50" s="2"/>
      <c r="F50" s="2"/>
      <c r="G50" s="690"/>
      <c r="H50" s="690"/>
      <c r="I50" s="172"/>
      <c r="J50" s="172"/>
      <c r="K50" s="2"/>
      <c r="L50" s="689"/>
      <c r="M50" s="681"/>
      <c r="N50" s="681"/>
      <c r="O50" s="682"/>
    </row>
    <row r="51" spans="1:15" ht="16.5" customHeight="1">
      <c r="A51" s="684"/>
      <c r="B51" s="685"/>
      <c r="C51" s="417">
        <v>46</v>
      </c>
      <c r="D51" s="26" t="s">
        <v>80</v>
      </c>
      <c r="E51" s="2"/>
      <c r="F51" s="2"/>
      <c r="G51" s="690"/>
      <c r="H51" s="690"/>
      <c r="I51" s="172"/>
      <c r="J51" s="172"/>
      <c r="K51" s="2"/>
      <c r="L51" s="689"/>
      <c r="M51" s="681"/>
      <c r="N51" s="681"/>
      <c r="O51" s="682"/>
    </row>
    <row r="52" spans="1:15" ht="16.5" customHeight="1">
      <c r="A52" s="684"/>
      <c r="B52" s="685"/>
      <c r="C52" s="417">
        <v>47</v>
      </c>
      <c r="D52" s="24" t="s">
        <v>81</v>
      </c>
      <c r="E52" s="2"/>
      <c r="F52" s="2"/>
      <c r="G52" s="690"/>
      <c r="H52" s="690"/>
      <c r="I52" s="172"/>
      <c r="J52" s="172"/>
      <c r="K52" s="2"/>
      <c r="L52" s="689"/>
      <c r="M52" s="681"/>
      <c r="N52" s="681"/>
      <c r="O52" s="682"/>
    </row>
    <row r="53" spans="1:15" ht="16.5" customHeight="1">
      <c r="A53" s="684"/>
      <c r="B53" s="685"/>
      <c r="C53" s="417">
        <v>48</v>
      </c>
      <c r="D53" s="24" t="s">
        <v>229</v>
      </c>
      <c r="E53" s="2"/>
      <c r="F53" s="2"/>
      <c r="G53" s="690"/>
      <c r="H53" s="690"/>
      <c r="I53" s="172"/>
      <c r="J53" s="172"/>
      <c r="K53" s="2"/>
      <c r="L53" s="689"/>
      <c r="M53" s="681"/>
      <c r="N53" s="681"/>
      <c r="O53" s="682"/>
    </row>
    <row r="54" spans="1:15" ht="16.5" customHeight="1">
      <c r="A54" s="684"/>
      <c r="B54" s="685"/>
      <c r="C54" s="417">
        <v>49</v>
      </c>
      <c r="D54" s="24" t="s">
        <v>82</v>
      </c>
      <c r="E54" s="2"/>
      <c r="F54" s="2"/>
      <c r="G54" s="690"/>
      <c r="H54" s="690"/>
      <c r="I54" s="172"/>
      <c r="J54" s="172"/>
      <c r="K54" s="2"/>
      <c r="L54" s="689"/>
      <c r="M54" s="681"/>
      <c r="N54" s="681"/>
      <c r="O54" s="682"/>
    </row>
    <row r="55" spans="1:15" ht="16.5" customHeight="1">
      <c r="A55" s="684"/>
      <c r="B55" s="685"/>
      <c r="C55" s="417">
        <v>50</v>
      </c>
      <c r="D55" s="24" t="s">
        <v>83</v>
      </c>
      <c r="E55" s="2"/>
      <c r="F55" s="2"/>
      <c r="G55" s="690"/>
      <c r="H55" s="690"/>
      <c r="I55" s="172"/>
      <c r="J55" s="172"/>
      <c r="K55" s="2"/>
      <c r="L55" s="689"/>
      <c r="M55" s="681"/>
      <c r="N55" s="681"/>
      <c r="O55" s="682"/>
    </row>
    <row r="56" spans="1:15" ht="16.5" customHeight="1">
      <c r="A56" s="684"/>
      <c r="B56" s="685"/>
      <c r="C56" s="417">
        <v>51</v>
      </c>
      <c r="D56" s="24" t="s">
        <v>84</v>
      </c>
      <c r="E56" s="2"/>
      <c r="F56" s="2"/>
      <c r="G56" s="690"/>
      <c r="H56" s="690"/>
      <c r="I56" s="172"/>
      <c r="J56" s="172"/>
      <c r="K56" s="2"/>
      <c r="L56" s="689"/>
      <c r="M56" s="681"/>
      <c r="N56" s="681"/>
      <c r="O56" s="682"/>
    </row>
    <row r="57" spans="1:15" ht="16.5" customHeight="1">
      <c r="A57" s="684"/>
      <c r="B57" s="685"/>
      <c r="C57" s="417">
        <v>52</v>
      </c>
      <c r="D57" s="24" t="s">
        <v>112</v>
      </c>
      <c r="E57" s="2"/>
      <c r="F57" s="2"/>
      <c r="G57" s="690"/>
      <c r="H57" s="690"/>
      <c r="I57" s="172"/>
      <c r="J57" s="172"/>
      <c r="K57" s="2"/>
      <c r="L57" s="689"/>
      <c r="M57" s="681"/>
      <c r="N57" s="681"/>
      <c r="O57" s="682"/>
    </row>
    <row r="58" spans="1:15" ht="16.5" customHeight="1">
      <c r="A58" s="684"/>
      <c r="B58" s="685"/>
      <c r="C58" s="417">
        <v>53</v>
      </c>
      <c r="D58" s="24" t="s">
        <v>85</v>
      </c>
      <c r="E58" s="2"/>
      <c r="F58" s="2"/>
      <c r="G58" s="690"/>
      <c r="H58" s="690"/>
      <c r="I58" s="172"/>
      <c r="J58" s="172"/>
      <c r="K58" s="2"/>
      <c r="L58" s="689"/>
      <c r="M58" s="681"/>
      <c r="N58" s="681"/>
      <c r="O58" s="682"/>
    </row>
    <row r="59" spans="1:15" ht="16.5" customHeight="1">
      <c r="A59" s="684"/>
      <c r="B59" s="685"/>
      <c r="C59" s="417">
        <v>54</v>
      </c>
      <c r="D59" s="24" t="s">
        <v>86</v>
      </c>
      <c r="E59" s="2"/>
      <c r="F59" s="2"/>
      <c r="G59" s="690"/>
      <c r="H59" s="690"/>
      <c r="I59" s="172"/>
      <c r="J59" s="172"/>
      <c r="K59" s="2"/>
      <c r="L59" s="689"/>
      <c r="M59" s="681"/>
      <c r="N59" s="681"/>
      <c r="O59" s="682"/>
    </row>
    <row r="60" spans="1:15" ht="16.5" customHeight="1">
      <c r="A60" s="684"/>
      <c r="B60" s="685"/>
      <c r="C60" s="417">
        <v>55</v>
      </c>
      <c r="D60" s="24" t="s">
        <v>87</v>
      </c>
      <c r="E60" s="2"/>
      <c r="F60" s="2"/>
      <c r="G60" s="690"/>
      <c r="H60" s="690"/>
      <c r="I60" s="172"/>
      <c r="J60" s="172"/>
      <c r="K60" s="2"/>
      <c r="L60" s="689"/>
      <c r="M60" s="681"/>
      <c r="N60" s="681"/>
      <c r="O60" s="682"/>
    </row>
    <row r="61" spans="1:15" ht="16.5" customHeight="1">
      <c r="A61" s="684"/>
      <c r="B61" s="685"/>
      <c r="C61" s="417">
        <v>56</v>
      </c>
      <c r="D61" s="24" t="s">
        <v>88</v>
      </c>
      <c r="E61" s="2"/>
      <c r="F61" s="2"/>
      <c r="G61" s="690"/>
      <c r="H61" s="690"/>
      <c r="I61" s="172"/>
      <c r="J61" s="172"/>
      <c r="K61" s="2"/>
      <c r="L61" s="689"/>
      <c r="M61" s="681"/>
      <c r="N61" s="681"/>
      <c r="O61" s="682"/>
    </row>
    <row r="62" spans="1:15" ht="16.5" customHeight="1">
      <c r="A62" s="684"/>
      <c r="B62" s="685"/>
      <c r="C62" s="417">
        <v>57</v>
      </c>
      <c r="D62" s="24" t="s">
        <v>113</v>
      </c>
      <c r="E62" s="2"/>
      <c r="F62" s="2"/>
      <c r="G62" s="690"/>
      <c r="H62" s="690"/>
      <c r="I62" s="172"/>
      <c r="J62" s="172"/>
      <c r="K62" s="2"/>
      <c r="L62" s="689"/>
      <c r="M62" s="681"/>
      <c r="N62" s="681"/>
      <c r="O62" s="682"/>
    </row>
    <row r="63" spans="1:15" ht="16.5" customHeight="1">
      <c r="A63" s="684"/>
      <c r="B63" s="685"/>
      <c r="C63" s="417">
        <v>58</v>
      </c>
      <c r="D63" s="24" t="s">
        <v>89</v>
      </c>
      <c r="E63" s="2"/>
      <c r="F63" s="2"/>
      <c r="G63" s="690"/>
      <c r="H63" s="690"/>
      <c r="I63" s="172"/>
      <c r="J63" s="172"/>
      <c r="K63" s="2"/>
      <c r="L63" s="689"/>
      <c r="M63" s="681"/>
      <c r="N63" s="681"/>
      <c r="O63" s="682"/>
    </row>
    <row r="64" spans="1:15" ht="16.5" customHeight="1">
      <c r="A64" s="684"/>
      <c r="B64" s="685"/>
      <c r="C64" s="417">
        <v>59</v>
      </c>
      <c r="D64" s="24" t="s">
        <v>90</v>
      </c>
      <c r="E64" s="2"/>
      <c r="F64" s="2"/>
      <c r="G64" s="690"/>
      <c r="H64" s="690"/>
      <c r="I64" s="172"/>
      <c r="J64" s="172"/>
      <c r="K64" s="2"/>
      <c r="L64" s="689"/>
      <c r="M64" s="681"/>
      <c r="N64" s="681"/>
      <c r="O64" s="682"/>
    </row>
    <row r="65" spans="1:15" ht="16.5" customHeight="1">
      <c r="A65" s="684"/>
      <c r="B65" s="685"/>
      <c r="C65" s="417">
        <v>60</v>
      </c>
      <c r="D65" s="24" t="s">
        <v>91</v>
      </c>
      <c r="E65" s="2"/>
      <c r="F65" s="2"/>
      <c r="G65" s="690"/>
      <c r="H65" s="690"/>
      <c r="I65" s="172"/>
      <c r="J65" s="172"/>
      <c r="K65" s="2"/>
      <c r="L65" s="689"/>
      <c r="M65" s="681"/>
      <c r="N65" s="681"/>
      <c r="O65" s="682"/>
    </row>
    <row r="66" spans="1:15" ht="16.5" customHeight="1">
      <c r="A66" s="684"/>
      <c r="B66" s="685"/>
      <c r="C66" s="417">
        <v>61</v>
      </c>
      <c r="D66" s="24" t="s">
        <v>230</v>
      </c>
      <c r="E66" s="2"/>
      <c r="F66" s="2"/>
      <c r="G66" s="690"/>
      <c r="H66" s="690"/>
      <c r="I66" s="172"/>
      <c r="J66" s="172"/>
      <c r="K66" s="2"/>
      <c r="L66" s="689"/>
      <c r="M66" s="681"/>
      <c r="N66" s="681"/>
      <c r="O66" s="682"/>
    </row>
    <row r="67" spans="1:15" ht="16.5" customHeight="1">
      <c r="A67" s="684"/>
      <c r="B67" s="685"/>
      <c r="C67" s="417">
        <v>62</v>
      </c>
      <c r="D67" s="24" t="s">
        <v>92</v>
      </c>
      <c r="E67" s="2"/>
      <c r="F67" s="2"/>
      <c r="G67" s="690"/>
      <c r="H67" s="690"/>
      <c r="I67" s="172"/>
      <c r="J67" s="172"/>
      <c r="K67" s="2"/>
      <c r="L67" s="689"/>
      <c r="M67" s="681"/>
      <c r="N67" s="681"/>
      <c r="O67" s="682"/>
    </row>
    <row r="68" spans="1:15" ht="16.5" customHeight="1">
      <c r="A68" s="684"/>
      <c r="B68" s="685"/>
      <c r="C68" s="417">
        <v>63</v>
      </c>
      <c r="D68" s="333" t="s">
        <v>602</v>
      </c>
      <c r="E68" s="2"/>
      <c r="F68" s="2"/>
      <c r="G68" s="690"/>
      <c r="H68" s="690"/>
      <c r="I68" s="172"/>
      <c r="J68" s="172"/>
      <c r="K68" s="2"/>
      <c r="L68" s="689"/>
      <c r="M68" s="681"/>
      <c r="N68" s="681"/>
      <c r="O68" s="682"/>
    </row>
    <row r="69" spans="1:15" ht="16.5" customHeight="1">
      <c r="A69" s="684"/>
      <c r="B69" s="685"/>
      <c r="C69" s="417">
        <v>64</v>
      </c>
      <c r="D69" s="333" t="s">
        <v>479</v>
      </c>
      <c r="E69" s="2"/>
      <c r="F69" s="2"/>
      <c r="G69" s="690"/>
      <c r="H69" s="690"/>
      <c r="I69" s="172"/>
      <c r="J69" s="172"/>
      <c r="K69" s="2"/>
      <c r="L69" s="689"/>
      <c r="M69" s="681"/>
      <c r="N69" s="681"/>
      <c r="O69" s="682"/>
    </row>
    <row r="70" spans="1:15" ht="16.5" customHeight="1">
      <c r="A70" s="684"/>
      <c r="B70" s="685"/>
      <c r="C70" s="417">
        <v>65</v>
      </c>
      <c r="D70" s="333" t="s">
        <v>471</v>
      </c>
      <c r="E70" s="2"/>
      <c r="F70" s="2"/>
      <c r="G70" s="690"/>
      <c r="H70" s="690"/>
      <c r="I70" s="172"/>
      <c r="J70" s="172"/>
      <c r="K70" s="2"/>
      <c r="L70" s="689"/>
      <c r="M70" s="681"/>
      <c r="N70" s="681"/>
      <c r="O70" s="682"/>
    </row>
    <row r="71" spans="1:15" ht="16.5" customHeight="1">
      <c r="A71" s="684"/>
      <c r="B71" s="685"/>
      <c r="C71" s="417">
        <v>66</v>
      </c>
      <c r="D71" s="24" t="s">
        <v>93</v>
      </c>
      <c r="E71" s="2"/>
      <c r="F71" s="2"/>
      <c r="G71" s="690"/>
      <c r="H71" s="690"/>
      <c r="I71" s="172"/>
      <c r="J71" s="172"/>
      <c r="K71" s="2"/>
      <c r="L71" s="689"/>
      <c r="M71" s="681"/>
      <c r="N71" s="681"/>
      <c r="O71" s="682"/>
    </row>
    <row r="72" spans="1:15" ht="16.5" customHeight="1">
      <c r="A72" s="684"/>
      <c r="B72" s="685"/>
      <c r="C72" s="417">
        <v>67</v>
      </c>
      <c r="D72" s="85" t="s">
        <v>94</v>
      </c>
      <c r="E72" s="2"/>
      <c r="F72" s="2"/>
      <c r="G72" s="690"/>
      <c r="H72" s="690"/>
      <c r="I72" s="172"/>
      <c r="J72" s="172"/>
      <c r="K72" s="2"/>
      <c r="L72" s="689"/>
      <c r="M72" s="681"/>
      <c r="N72" s="681"/>
      <c r="O72" s="682"/>
    </row>
    <row r="73" spans="1:15" ht="16.5" customHeight="1">
      <c r="A73" s="684"/>
      <c r="B73" s="685"/>
      <c r="C73" s="417">
        <v>68</v>
      </c>
      <c r="D73" s="24" t="s">
        <v>95</v>
      </c>
      <c r="E73" s="2"/>
      <c r="F73" s="2"/>
      <c r="G73" s="690"/>
      <c r="H73" s="690"/>
      <c r="I73" s="172"/>
      <c r="J73" s="172"/>
      <c r="K73" s="2"/>
      <c r="L73" s="689"/>
      <c r="M73" s="681"/>
      <c r="N73" s="681"/>
      <c r="O73" s="682"/>
    </row>
    <row r="74" spans="1:15" ht="16.5" customHeight="1">
      <c r="A74" s="684"/>
      <c r="B74" s="685"/>
      <c r="C74" s="417">
        <v>69</v>
      </c>
      <c r="D74" s="24" t="s">
        <v>96</v>
      </c>
      <c r="E74" s="2"/>
      <c r="F74" s="2"/>
      <c r="G74" s="690"/>
      <c r="H74" s="690"/>
      <c r="I74" s="172"/>
      <c r="J74" s="172"/>
      <c r="K74" s="2"/>
      <c r="L74" s="689"/>
      <c r="M74" s="681"/>
      <c r="N74" s="681"/>
      <c r="O74" s="682"/>
    </row>
    <row r="75" spans="1:15" ht="16.5" customHeight="1">
      <c r="A75" s="684"/>
      <c r="B75" s="685"/>
      <c r="C75" s="417">
        <v>70</v>
      </c>
      <c r="D75" s="24" t="s">
        <v>97</v>
      </c>
      <c r="E75" s="2"/>
      <c r="F75" s="2"/>
      <c r="G75" s="690"/>
      <c r="H75" s="690"/>
      <c r="I75" s="172"/>
      <c r="J75" s="172"/>
      <c r="K75" s="2"/>
      <c r="L75" s="689"/>
      <c r="M75" s="681"/>
      <c r="N75" s="681"/>
      <c r="O75" s="682"/>
    </row>
    <row r="76" spans="1:15" ht="16.5" customHeight="1">
      <c r="A76" s="684"/>
      <c r="B76" s="685"/>
      <c r="C76" s="417">
        <v>71</v>
      </c>
      <c r="D76" s="24" t="s">
        <v>98</v>
      </c>
      <c r="E76" s="2"/>
      <c r="F76" s="2"/>
      <c r="G76" s="690"/>
      <c r="H76" s="690"/>
      <c r="I76" s="172"/>
      <c r="J76" s="172"/>
      <c r="K76" s="2"/>
      <c r="L76" s="689"/>
      <c r="M76" s="681"/>
      <c r="N76" s="681"/>
      <c r="O76" s="682"/>
    </row>
    <row r="77" spans="1:15" ht="16.5" customHeight="1">
      <c r="A77" s="684"/>
      <c r="B77" s="685"/>
      <c r="C77" s="417">
        <v>72</v>
      </c>
      <c r="D77" s="24" t="s">
        <v>114</v>
      </c>
      <c r="E77" s="2"/>
      <c r="F77" s="2"/>
      <c r="G77" s="690"/>
      <c r="H77" s="690"/>
      <c r="I77" s="172"/>
      <c r="J77" s="172"/>
      <c r="K77" s="2"/>
      <c r="L77" s="689"/>
      <c r="M77" s="681"/>
      <c r="N77" s="681"/>
      <c r="O77" s="682"/>
    </row>
    <row r="78" spans="1:15" ht="16.5" customHeight="1">
      <c r="A78" s="684"/>
      <c r="B78" s="685"/>
      <c r="C78" s="417">
        <v>73</v>
      </c>
      <c r="D78" s="24" t="s">
        <v>99</v>
      </c>
      <c r="E78" s="2"/>
      <c r="F78" s="2"/>
      <c r="G78" s="690"/>
      <c r="H78" s="690"/>
      <c r="I78" s="172"/>
      <c r="J78" s="172"/>
      <c r="K78" s="2"/>
      <c r="L78" s="689"/>
      <c r="M78" s="681"/>
      <c r="N78" s="681"/>
      <c r="O78" s="682"/>
    </row>
    <row r="79" spans="1:15" ht="16.5" customHeight="1">
      <c r="A79" s="450" t="s">
        <v>703</v>
      </c>
      <c r="B79" s="451"/>
      <c r="C79" s="451"/>
      <c r="D79" s="452"/>
      <c r="E79" s="5">
        <f>SUM(E6:E78)</f>
        <v>29</v>
      </c>
      <c r="F79" s="5">
        <f>SUM(F6:F78)</f>
        <v>29</v>
      </c>
      <c r="G79" s="5">
        <f>SUM(G6:G41)+2</f>
        <v>24</v>
      </c>
      <c r="H79" s="5">
        <f>SUM(H6:H41)+2</f>
        <v>26</v>
      </c>
      <c r="I79" s="5">
        <f>SUM(I6:I41)</f>
        <v>18</v>
      </c>
      <c r="J79" s="5"/>
      <c r="K79" s="5"/>
      <c r="L79" s="5"/>
      <c r="M79" s="5">
        <f>SUM(M6:M78)</f>
        <v>1848</v>
      </c>
      <c r="N79" s="5">
        <v>139</v>
      </c>
      <c r="O79" s="280">
        <f>SUM(O6:O78)</f>
        <v>1</v>
      </c>
    </row>
  </sheetData>
  <mergeCells count="31">
    <mergeCell ref="O35:O41"/>
    <mergeCell ref="B42:B48"/>
    <mergeCell ref="N42:N78"/>
    <mergeCell ref="O6:O14"/>
    <mergeCell ref="N12:N14"/>
    <mergeCell ref="O15:O34"/>
    <mergeCell ref="M42:M78"/>
    <mergeCell ref="O42:O78"/>
    <mergeCell ref="G42:H78"/>
    <mergeCell ref="L42:L78"/>
    <mergeCell ref="A79:D79"/>
    <mergeCell ref="B35:B41"/>
    <mergeCell ref="B6:B14"/>
    <mergeCell ref="B49:B78"/>
    <mergeCell ref="B15:B34"/>
    <mergeCell ref="A6:A41"/>
    <mergeCell ref="A42:A78"/>
    <mergeCell ref="A1:O1"/>
    <mergeCell ref="H2:O2"/>
    <mergeCell ref="A3:B5"/>
    <mergeCell ref="C3:C5"/>
    <mergeCell ref="D3:D5"/>
    <mergeCell ref="E3:F3"/>
    <mergeCell ref="N3:N5"/>
    <mergeCell ref="O3:O5"/>
    <mergeCell ref="K4:K5"/>
    <mergeCell ref="G3:H3"/>
    <mergeCell ref="I3:J3"/>
    <mergeCell ref="L4:L5"/>
    <mergeCell ref="M3:M5"/>
    <mergeCell ref="K3:L3"/>
  </mergeCells>
  <phoneticPr fontId="46" type="noConversion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>
    <oddFooter>&amp;C&amp;10学前教育专业  314级  第 &amp;P 页，共 &amp;N 页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95" customWidth="1"/>
    <col min="4" max="4" width="20.375" style="195" customWidth="1"/>
    <col min="5" max="10" width="4.5" style="195" customWidth="1"/>
    <col min="11" max="12" width="3.875" style="195" customWidth="1"/>
    <col min="13" max="14" width="4.625" style="195" customWidth="1"/>
    <col min="15" max="15" width="5.625" style="195" customWidth="1"/>
    <col min="16" max="16384" width="9" style="195"/>
  </cols>
  <sheetData>
    <row r="1" spans="1:15" ht="30" customHeight="1">
      <c r="A1" s="670" t="s">
        <v>719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</row>
    <row r="2" spans="1:15" ht="15" customHeight="1">
      <c r="A2" s="196"/>
      <c r="B2" s="196"/>
      <c r="C2" s="196"/>
      <c r="D2" s="197"/>
      <c r="E2" s="196"/>
      <c r="F2" s="196"/>
      <c r="G2" s="196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671" t="s">
        <v>28</v>
      </c>
      <c r="B3" s="672"/>
      <c r="C3" s="675" t="s">
        <v>29</v>
      </c>
      <c r="D3" s="677" t="s">
        <v>30</v>
      </c>
      <c r="E3" s="672" t="s">
        <v>31</v>
      </c>
      <c r="F3" s="672"/>
      <c r="G3" s="672" t="s">
        <v>32</v>
      </c>
      <c r="H3" s="672"/>
      <c r="I3" s="672" t="s">
        <v>33</v>
      </c>
      <c r="J3" s="672"/>
      <c r="K3" s="672" t="s">
        <v>34</v>
      </c>
      <c r="L3" s="672"/>
      <c r="M3" s="675" t="s">
        <v>35</v>
      </c>
      <c r="N3" s="675" t="s">
        <v>435</v>
      </c>
      <c r="O3" s="679" t="s">
        <v>36</v>
      </c>
    </row>
    <row r="4" spans="1:15" ht="18" customHeight="1">
      <c r="A4" s="673"/>
      <c r="B4" s="674"/>
      <c r="C4" s="676"/>
      <c r="D4" s="678"/>
      <c r="E4" s="192">
        <v>1</v>
      </c>
      <c r="F4" s="192">
        <v>2</v>
      </c>
      <c r="G4" s="192">
        <v>3</v>
      </c>
      <c r="H4" s="192">
        <v>4</v>
      </c>
      <c r="I4" s="192">
        <v>5</v>
      </c>
      <c r="J4" s="192">
        <v>6</v>
      </c>
      <c r="K4" s="678" t="s">
        <v>37</v>
      </c>
      <c r="L4" s="678" t="s">
        <v>38</v>
      </c>
      <c r="M4" s="676"/>
      <c r="N4" s="496"/>
      <c r="O4" s="680"/>
    </row>
    <row r="5" spans="1:15" ht="18" customHeight="1">
      <c r="A5" s="673"/>
      <c r="B5" s="674"/>
      <c r="C5" s="676"/>
      <c r="D5" s="678"/>
      <c r="E5" s="193" t="s">
        <v>0</v>
      </c>
      <c r="F5" s="193" t="s">
        <v>1</v>
      </c>
      <c r="G5" s="193" t="s">
        <v>2</v>
      </c>
      <c r="H5" s="193" t="s">
        <v>1</v>
      </c>
      <c r="I5" s="193" t="s">
        <v>2</v>
      </c>
      <c r="J5" s="193" t="s">
        <v>39</v>
      </c>
      <c r="K5" s="678"/>
      <c r="L5" s="678"/>
      <c r="M5" s="676"/>
      <c r="N5" s="496"/>
      <c r="O5" s="680"/>
    </row>
    <row r="6" spans="1:15" ht="15.75" customHeight="1">
      <c r="A6" s="683" t="s">
        <v>40</v>
      </c>
      <c r="B6" s="685" t="s">
        <v>41</v>
      </c>
      <c r="C6" s="2">
        <v>1</v>
      </c>
      <c r="D6" s="1" t="s">
        <v>42</v>
      </c>
      <c r="E6" s="22">
        <v>2</v>
      </c>
      <c r="F6" s="22">
        <v>2</v>
      </c>
      <c r="G6" s="2"/>
      <c r="H6" s="2"/>
      <c r="I6" s="2"/>
      <c r="J6" s="2"/>
      <c r="K6" s="2"/>
      <c r="L6" s="2"/>
      <c r="M6" s="2">
        <f t="shared" ref="M6:M11" si="0">E6*14+F6*14+G6*16+H6*14+I6*16+J6*14</f>
        <v>56</v>
      </c>
      <c r="N6" s="2">
        <v>3</v>
      </c>
      <c r="O6" s="682">
        <f>SUM(M6:M14)/(SUM(M6:M79))</f>
        <v>0.20805369127516779</v>
      </c>
    </row>
    <row r="7" spans="1:15" ht="15.75" customHeight="1">
      <c r="A7" s="684"/>
      <c r="B7" s="686"/>
      <c r="C7" s="2">
        <v>2</v>
      </c>
      <c r="D7" s="3" t="s">
        <v>43</v>
      </c>
      <c r="E7" s="2"/>
      <c r="F7" s="2"/>
      <c r="G7" s="22">
        <v>2</v>
      </c>
      <c r="H7" s="22">
        <v>2</v>
      </c>
      <c r="I7" s="2"/>
      <c r="J7" s="2"/>
      <c r="K7" s="2"/>
      <c r="L7" s="2"/>
      <c r="M7" s="2">
        <f t="shared" si="0"/>
        <v>60</v>
      </c>
      <c r="N7" s="2">
        <v>4</v>
      </c>
      <c r="O7" s="682"/>
    </row>
    <row r="8" spans="1:15" ht="15.75" customHeight="1">
      <c r="A8" s="684"/>
      <c r="B8" s="686"/>
      <c r="C8" s="2">
        <v>3</v>
      </c>
      <c r="D8" s="37" t="s">
        <v>44</v>
      </c>
      <c r="E8" s="22">
        <v>2</v>
      </c>
      <c r="F8" s="22">
        <v>2</v>
      </c>
      <c r="G8" s="331">
        <v>0</v>
      </c>
      <c r="H8" s="331">
        <v>0</v>
      </c>
      <c r="I8" s="2"/>
      <c r="J8" s="2"/>
      <c r="K8" s="2"/>
      <c r="L8" s="2"/>
      <c r="M8" s="2">
        <f t="shared" si="0"/>
        <v>56</v>
      </c>
      <c r="N8" s="352">
        <v>3</v>
      </c>
      <c r="O8" s="682"/>
    </row>
    <row r="9" spans="1:15" ht="15.75" customHeight="1">
      <c r="A9" s="684"/>
      <c r="B9" s="686"/>
      <c r="C9" s="2">
        <v>4</v>
      </c>
      <c r="D9" s="170" t="s">
        <v>45</v>
      </c>
      <c r="E9" s="22">
        <v>2</v>
      </c>
      <c r="F9" s="22">
        <v>2</v>
      </c>
      <c r="G9" s="22">
        <v>2</v>
      </c>
      <c r="H9" s="22">
        <v>2</v>
      </c>
      <c r="I9" s="2"/>
      <c r="J9" s="2"/>
      <c r="K9" s="2"/>
      <c r="L9" s="2"/>
      <c r="M9" s="2">
        <f t="shared" si="0"/>
        <v>116</v>
      </c>
      <c r="N9" s="2">
        <v>7</v>
      </c>
      <c r="O9" s="682"/>
    </row>
    <row r="10" spans="1:15" ht="15.75" customHeight="1">
      <c r="A10" s="684"/>
      <c r="B10" s="686"/>
      <c r="C10" s="2">
        <v>5</v>
      </c>
      <c r="D10" s="170" t="s">
        <v>46</v>
      </c>
      <c r="E10" s="22">
        <v>2</v>
      </c>
      <c r="F10" s="22">
        <v>2</v>
      </c>
      <c r="G10" s="2"/>
      <c r="H10" s="2"/>
      <c r="I10" s="2"/>
      <c r="J10" s="2"/>
      <c r="K10" s="2"/>
      <c r="L10" s="2"/>
      <c r="M10" s="2">
        <f t="shared" si="0"/>
        <v>56</v>
      </c>
      <c r="N10" s="2">
        <v>3</v>
      </c>
      <c r="O10" s="682"/>
    </row>
    <row r="11" spans="1:15" ht="15.75" customHeight="1">
      <c r="A11" s="684"/>
      <c r="B11" s="686"/>
      <c r="C11" s="2">
        <v>6</v>
      </c>
      <c r="D11" s="37" t="s">
        <v>47</v>
      </c>
      <c r="E11" s="2"/>
      <c r="F11" s="2"/>
      <c r="G11" s="2"/>
      <c r="H11" s="352">
        <v>2</v>
      </c>
      <c r="I11" s="352">
        <v>0</v>
      </c>
      <c r="J11" s="2"/>
      <c r="K11" s="2"/>
      <c r="L11" s="2"/>
      <c r="M11" s="2">
        <f t="shared" si="0"/>
        <v>28</v>
      </c>
      <c r="N11" s="2">
        <v>2</v>
      </c>
      <c r="O11" s="682"/>
    </row>
    <row r="12" spans="1:15" ht="15.75" customHeight="1">
      <c r="A12" s="684"/>
      <c r="B12" s="686"/>
      <c r="C12" s="2">
        <v>7</v>
      </c>
      <c r="D12" s="37" t="s">
        <v>49</v>
      </c>
      <c r="E12" s="22" t="s">
        <v>50</v>
      </c>
      <c r="F12" s="22" t="s">
        <v>50</v>
      </c>
      <c r="G12" s="2" t="s">
        <v>50</v>
      </c>
      <c r="H12" s="2" t="s">
        <v>50</v>
      </c>
      <c r="I12" s="2" t="s">
        <v>50</v>
      </c>
      <c r="J12" s="2"/>
      <c r="K12" s="2"/>
      <c r="L12" s="2"/>
      <c r="M12" s="169" t="s">
        <v>51</v>
      </c>
      <c r="N12" s="681">
        <v>1</v>
      </c>
      <c r="O12" s="682"/>
    </row>
    <row r="13" spans="1:15" ht="15.75" customHeight="1">
      <c r="A13" s="684"/>
      <c r="B13" s="686"/>
      <c r="C13" s="2">
        <v>8</v>
      </c>
      <c r="D13" s="37" t="s">
        <v>52</v>
      </c>
      <c r="E13" s="2" t="s">
        <v>53</v>
      </c>
      <c r="F13" s="2" t="s">
        <v>53</v>
      </c>
      <c r="G13" s="2" t="s">
        <v>53</v>
      </c>
      <c r="H13" s="2" t="s">
        <v>53</v>
      </c>
      <c r="I13" s="2"/>
      <c r="J13" s="2"/>
      <c r="K13" s="2"/>
      <c r="L13" s="2"/>
      <c r="M13" s="169" t="s">
        <v>51</v>
      </c>
      <c r="N13" s="681"/>
      <c r="O13" s="682"/>
    </row>
    <row r="14" spans="1:15" ht="15.75" customHeight="1">
      <c r="A14" s="684"/>
      <c r="B14" s="686"/>
      <c r="C14" s="2">
        <v>9</v>
      </c>
      <c r="D14" s="194" t="s">
        <v>54</v>
      </c>
      <c r="E14" s="2" t="s">
        <v>55</v>
      </c>
      <c r="F14" s="2"/>
      <c r="G14" s="2"/>
      <c r="H14" s="2"/>
      <c r="I14" s="2" t="s">
        <v>50</v>
      </c>
      <c r="J14" s="2"/>
      <c r="K14" s="2"/>
      <c r="L14" s="2"/>
      <c r="M14" s="169" t="s">
        <v>51</v>
      </c>
      <c r="N14" s="681"/>
      <c r="O14" s="682"/>
    </row>
    <row r="15" spans="1:15" ht="15.75" customHeight="1">
      <c r="A15" s="684"/>
      <c r="B15" s="685" t="s">
        <v>433</v>
      </c>
      <c r="C15" s="2">
        <v>10</v>
      </c>
      <c r="D15" s="351" t="s">
        <v>698</v>
      </c>
      <c r="E15" s="2">
        <v>2</v>
      </c>
      <c r="F15" s="2">
        <v>2</v>
      </c>
      <c r="G15" s="2"/>
      <c r="H15" s="2"/>
      <c r="I15" s="2"/>
      <c r="J15" s="2"/>
      <c r="K15" s="2"/>
      <c r="L15" s="2"/>
      <c r="M15" s="2">
        <f t="shared" ref="M15:M35" si="1">E15*14+F15*14+G15*16+H15*14+I15*16+J15*14</f>
        <v>56</v>
      </c>
      <c r="N15" s="2">
        <v>3</v>
      </c>
      <c r="O15" s="682">
        <f>SUM(M15:M35)/(SUM(M6:M79))</f>
        <v>0.74272930648769575</v>
      </c>
    </row>
    <row r="16" spans="1:15" ht="15.75" customHeight="1">
      <c r="A16" s="684"/>
      <c r="B16" s="687"/>
      <c r="C16" s="2">
        <v>11</v>
      </c>
      <c r="D16" s="37" t="s">
        <v>3</v>
      </c>
      <c r="E16" s="2">
        <v>2</v>
      </c>
      <c r="F16" s="2">
        <v>2</v>
      </c>
      <c r="G16" s="169"/>
      <c r="H16" s="2"/>
      <c r="I16" s="2"/>
      <c r="J16" s="2"/>
      <c r="K16" s="2"/>
      <c r="L16" s="2"/>
      <c r="M16" s="2">
        <f t="shared" si="1"/>
        <v>56</v>
      </c>
      <c r="N16" s="2">
        <v>3</v>
      </c>
      <c r="O16" s="682"/>
    </row>
    <row r="17" spans="1:15" ht="15.75" customHeight="1">
      <c r="A17" s="684"/>
      <c r="B17" s="687"/>
      <c r="C17" s="2">
        <v>12</v>
      </c>
      <c r="D17" s="351" t="s">
        <v>247</v>
      </c>
      <c r="E17" s="279"/>
      <c r="F17" s="279"/>
      <c r="G17" s="279"/>
      <c r="H17" s="279"/>
      <c r="I17" s="352">
        <v>2</v>
      </c>
      <c r="J17" s="279"/>
      <c r="K17" s="279"/>
      <c r="L17" s="279"/>
      <c r="M17" s="352">
        <f t="shared" si="1"/>
        <v>32</v>
      </c>
      <c r="N17" s="352">
        <v>2</v>
      </c>
      <c r="O17" s="682"/>
    </row>
    <row r="18" spans="1:15" ht="15.75" customHeight="1">
      <c r="A18" s="684"/>
      <c r="B18" s="687"/>
      <c r="C18" s="2">
        <v>13</v>
      </c>
      <c r="D18" s="351" t="s">
        <v>248</v>
      </c>
      <c r="E18" s="279"/>
      <c r="F18" s="279"/>
      <c r="G18" s="279"/>
      <c r="H18" s="279"/>
      <c r="I18" s="352">
        <v>2</v>
      </c>
      <c r="J18" s="279"/>
      <c r="K18" s="279"/>
      <c r="L18" s="279"/>
      <c r="M18" s="352">
        <f t="shared" si="1"/>
        <v>32</v>
      </c>
      <c r="N18" s="352">
        <v>2</v>
      </c>
      <c r="O18" s="682"/>
    </row>
    <row r="19" spans="1:15" ht="15.75" customHeight="1">
      <c r="A19" s="684"/>
      <c r="B19" s="687"/>
      <c r="C19" s="2">
        <v>14</v>
      </c>
      <c r="D19" s="37" t="s">
        <v>4</v>
      </c>
      <c r="E19" s="169"/>
      <c r="F19" s="2"/>
      <c r="G19" s="2">
        <v>2</v>
      </c>
      <c r="H19" s="2">
        <v>2</v>
      </c>
      <c r="I19" s="2"/>
      <c r="J19" s="2"/>
      <c r="K19" s="169"/>
      <c r="L19" s="2"/>
      <c r="M19" s="2">
        <f t="shared" si="1"/>
        <v>60</v>
      </c>
      <c r="N19" s="2">
        <v>4</v>
      </c>
      <c r="O19" s="682"/>
    </row>
    <row r="20" spans="1:15" ht="15.75" customHeight="1">
      <c r="A20" s="684"/>
      <c r="B20" s="687"/>
      <c r="C20" s="2">
        <v>15</v>
      </c>
      <c r="D20" s="171" t="s">
        <v>5</v>
      </c>
      <c r="E20" s="2"/>
      <c r="F20" s="2"/>
      <c r="G20" s="2"/>
      <c r="H20" s="2"/>
      <c r="I20" s="2">
        <v>2</v>
      </c>
      <c r="J20" s="2"/>
      <c r="K20" s="2"/>
      <c r="L20" s="2"/>
      <c r="M20" s="2">
        <f t="shared" si="1"/>
        <v>32</v>
      </c>
      <c r="N20" s="2">
        <v>2</v>
      </c>
      <c r="O20" s="682"/>
    </row>
    <row r="21" spans="1:15" ht="15.75" customHeight="1">
      <c r="A21" s="684"/>
      <c r="B21" s="687"/>
      <c r="C21" s="2">
        <v>16</v>
      </c>
      <c r="D21" s="37" t="s">
        <v>6</v>
      </c>
      <c r="E21" s="2">
        <v>2</v>
      </c>
      <c r="F21" s="2">
        <v>2</v>
      </c>
      <c r="G21" s="2"/>
      <c r="H21" s="2"/>
      <c r="I21" s="169"/>
      <c r="J21" s="169"/>
      <c r="K21" s="2"/>
      <c r="L21" s="2"/>
      <c r="M21" s="2">
        <f t="shared" si="1"/>
        <v>56</v>
      </c>
      <c r="N21" s="2">
        <v>3</v>
      </c>
      <c r="O21" s="682"/>
    </row>
    <row r="22" spans="1:15" ht="15.75" customHeight="1">
      <c r="A22" s="684"/>
      <c r="B22" s="687"/>
      <c r="C22" s="2">
        <v>17</v>
      </c>
      <c r="D22" s="37" t="s">
        <v>7</v>
      </c>
      <c r="E22" s="2"/>
      <c r="F22" s="2"/>
      <c r="G22" s="2">
        <v>2</v>
      </c>
      <c r="H22" s="2">
        <v>2</v>
      </c>
      <c r="I22" s="2"/>
      <c r="J22" s="2"/>
      <c r="K22" s="2"/>
      <c r="L22" s="2"/>
      <c r="M22" s="2">
        <f t="shared" si="1"/>
        <v>60</v>
      </c>
      <c r="N22" s="2">
        <v>4</v>
      </c>
      <c r="O22" s="682"/>
    </row>
    <row r="23" spans="1:15" ht="15.75" customHeight="1">
      <c r="A23" s="684"/>
      <c r="B23" s="687"/>
      <c r="C23" s="2">
        <v>18</v>
      </c>
      <c r="D23" s="37" t="s">
        <v>8</v>
      </c>
      <c r="E23" s="2"/>
      <c r="F23" s="2"/>
      <c r="G23" s="2"/>
      <c r="H23" s="2"/>
      <c r="I23" s="2">
        <v>2</v>
      </c>
      <c r="J23" s="2"/>
      <c r="K23" s="2"/>
      <c r="L23" s="2"/>
      <c r="M23" s="2">
        <f t="shared" si="1"/>
        <v>32</v>
      </c>
      <c r="N23" s="2">
        <v>2</v>
      </c>
      <c r="O23" s="682"/>
    </row>
    <row r="24" spans="1:15" ht="15.75" customHeight="1">
      <c r="A24" s="684"/>
      <c r="B24" s="687"/>
      <c r="C24" s="2">
        <v>19</v>
      </c>
      <c r="D24" s="37" t="s">
        <v>9</v>
      </c>
      <c r="E24" s="2"/>
      <c r="F24" s="2"/>
      <c r="G24" s="2">
        <v>4</v>
      </c>
      <c r="H24" s="2">
        <v>4</v>
      </c>
      <c r="I24" s="352">
        <v>0</v>
      </c>
      <c r="J24" s="2"/>
      <c r="K24" s="2"/>
      <c r="L24" s="2"/>
      <c r="M24" s="2">
        <f t="shared" si="1"/>
        <v>120</v>
      </c>
      <c r="N24" s="352">
        <v>8</v>
      </c>
      <c r="O24" s="682"/>
    </row>
    <row r="25" spans="1:15" ht="15.75" customHeight="1">
      <c r="A25" s="684"/>
      <c r="B25" s="687"/>
      <c r="C25" s="2">
        <v>20</v>
      </c>
      <c r="D25" s="37" t="s">
        <v>10</v>
      </c>
      <c r="E25" s="2"/>
      <c r="F25" s="2"/>
      <c r="G25" s="2"/>
      <c r="H25" s="2"/>
      <c r="I25" s="2">
        <v>2</v>
      </c>
      <c r="J25" s="2"/>
      <c r="K25" s="2"/>
      <c r="L25" s="2"/>
      <c r="M25" s="2">
        <f t="shared" si="1"/>
        <v>32</v>
      </c>
      <c r="N25" s="2">
        <v>2</v>
      </c>
      <c r="O25" s="682"/>
    </row>
    <row r="26" spans="1:15" ht="15.75" customHeight="1">
      <c r="A26" s="684"/>
      <c r="B26" s="687"/>
      <c r="C26" s="2">
        <v>21</v>
      </c>
      <c r="D26" s="37" t="s">
        <v>11</v>
      </c>
      <c r="E26" s="2"/>
      <c r="F26" s="2"/>
      <c r="G26" s="2"/>
      <c r="H26" s="2"/>
      <c r="I26" s="2">
        <v>4</v>
      </c>
      <c r="J26" s="2"/>
      <c r="K26" s="2"/>
      <c r="L26" s="2"/>
      <c r="M26" s="2">
        <f t="shared" si="1"/>
        <v>64</v>
      </c>
      <c r="N26" s="2">
        <v>4</v>
      </c>
      <c r="O26" s="682"/>
    </row>
    <row r="27" spans="1:15" ht="15.75" customHeight="1">
      <c r="A27" s="684"/>
      <c r="B27" s="687"/>
      <c r="C27" s="2">
        <v>22</v>
      </c>
      <c r="D27" s="4" t="s">
        <v>60</v>
      </c>
      <c r="E27" s="6">
        <v>2</v>
      </c>
      <c r="F27" s="6">
        <v>2</v>
      </c>
      <c r="G27" s="6"/>
      <c r="H27" s="6"/>
      <c r="I27" s="6"/>
      <c r="J27" s="6"/>
      <c r="K27" s="6"/>
      <c r="L27" s="6"/>
      <c r="M27" s="6">
        <f t="shared" si="1"/>
        <v>56</v>
      </c>
      <c r="N27" s="6">
        <v>3</v>
      </c>
      <c r="O27" s="682"/>
    </row>
    <row r="28" spans="1:15" ht="15.75" customHeight="1">
      <c r="A28" s="684"/>
      <c r="B28" s="687"/>
      <c r="C28" s="2">
        <v>23</v>
      </c>
      <c r="D28" s="37" t="s">
        <v>12</v>
      </c>
      <c r="E28" s="2">
        <v>2</v>
      </c>
      <c r="F28" s="2">
        <v>2</v>
      </c>
      <c r="G28" s="352">
        <v>0</v>
      </c>
      <c r="H28" s="352">
        <v>0</v>
      </c>
      <c r="I28" s="2"/>
      <c r="J28" s="2"/>
      <c r="K28" s="2"/>
      <c r="L28" s="2"/>
      <c r="M28" s="2">
        <f t="shared" si="1"/>
        <v>56</v>
      </c>
      <c r="N28" s="352">
        <v>3</v>
      </c>
      <c r="O28" s="682"/>
    </row>
    <row r="29" spans="1:15" ht="15.75" customHeight="1">
      <c r="A29" s="684"/>
      <c r="B29" s="687"/>
      <c r="C29" s="2">
        <v>24</v>
      </c>
      <c r="D29" s="37" t="s">
        <v>13</v>
      </c>
      <c r="E29" s="2">
        <v>2</v>
      </c>
      <c r="F29" s="2">
        <v>2</v>
      </c>
      <c r="G29" s="352">
        <v>0</v>
      </c>
      <c r="H29" s="352">
        <v>0</v>
      </c>
      <c r="I29" s="352">
        <v>0</v>
      </c>
      <c r="J29" s="2"/>
      <c r="K29" s="2"/>
      <c r="L29" s="2"/>
      <c r="M29" s="2">
        <f t="shared" si="1"/>
        <v>56</v>
      </c>
      <c r="N29" s="352">
        <v>3</v>
      </c>
      <c r="O29" s="682"/>
    </row>
    <row r="30" spans="1:15" ht="15.75" customHeight="1">
      <c r="A30" s="684"/>
      <c r="B30" s="687"/>
      <c r="C30" s="2">
        <v>25</v>
      </c>
      <c r="D30" s="37" t="s">
        <v>14</v>
      </c>
      <c r="E30" s="2">
        <v>2</v>
      </c>
      <c r="F30" s="2">
        <v>2</v>
      </c>
      <c r="G30" s="352">
        <v>0</v>
      </c>
      <c r="H30" s="352">
        <v>0</v>
      </c>
      <c r="I30" s="352">
        <v>0</v>
      </c>
      <c r="J30" s="2"/>
      <c r="K30" s="2"/>
      <c r="L30" s="2"/>
      <c r="M30" s="2">
        <f t="shared" si="1"/>
        <v>56</v>
      </c>
      <c r="N30" s="352">
        <v>3</v>
      </c>
      <c r="O30" s="682"/>
    </row>
    <row r="31" spans="1:15" ht="15.75" customHeight="1">
      <c r="A31" s="684"/>
      <c r="B31" s="687"/>
      <c r="C31" s="2">
        <v>26</v>
      </c>
      <c r="D31" s="37" t="s">
        <v>754</v>
      </c>
      <c r="E31" s="2">
        <v>2</v>
      </c>
      <c r="F31" s="2">
        <v>2</v>
      </c>
      <c r="G31" s="352">
        <v>0</v>
      </c>
      <c r="H31" s="352">
        <v>0</v>
      </c>
      <c r="I31" s="2"/>
      <c r="J31" s="2"/>
      <c r="K31" s="2"/>
      <c r="L31" s="2"/>
      <c r="M31" s="2">
        <f t="shared" si="1"/>
        <v>56</v>
      </c>
      <c r="N31" s="352">
        <v>3</v>
      </c>
      <c r="O31" s="682"/>
    </row>
    <row r="32" spans="1:15" ht="15.75" customHeight="1">
      <c r="A32" s="684"/>
      <c r="B32" s="687"/>
      <c r="C32" s="2">
        <v>27</v>
      </c>
      <c r="D32" s="420" t="s">
        <v>757</v>
      </c>
      <c r="E32" s="2"/>
      <c r="F32" s="2"/>
      <c r="G32" s="352">
        <v>4</v>
      </c>
      <c r="H32" s="352">
        <v>4</v>
      </c>
      <c r="I32" s="352">
        <v>2</v>
      </c>
      <c r="J32" s="2"/>
      <c r="K32" s="2"/>
      <c r="L32" s="2"/>
      <c r="M32" s="352">
        <f t="shared" si="1"/>
        <v>152</v>
      </c>
      <c r="N32" s="352">
        <v>10</v>
      </c>
      <c r="O32" s="682"/>
    </row>
    <row r="33" spans="1:15" ht="15.75" customHeight="1">
      <c r="A33" s="684"/>
      <c r="B33" s="687"/>
      <c r="C33" s="2">
        <v>28</v>
      </c>
      <c r="D33" s="420" t="s">
        <v>747</v>
      </c>
      <c r="E33" s="2">
        <v>4</v>
      </c>
      <c r="F33" s="2">
        <v>4</v>
      </c>
      <c r="G33" s="352">
        <v>0</v>
      </c>
      <c r="H33" s="352">
        <v>0</v>
      </c>
      <c r="I33" s="352">
        <v>0</v>
      </c>
      <c r="J33" s="2"/>
      <c r="K33" s="2"/>
      <c r="L33" s="2"/>
      <c r="M33" s="2">
        <f t="shared" si="1"/>
        <v>112</v>
      </c>
      <c r="N33" s="352">
        <v>7</v>
      </c>
      <c r="O33" s="682"/>
    </row>
    <row r="34" spans="1:15" ht="15.75" customHeight="1">
      <c r="A34" s="684"/>
      <c r="B34" s="687"/>
      <c r="C34" s="2"/>
      <c r="D34" s="351" t="s">
        <v>610</v>
      </c>
      <c r="E34" s="2"/>
      <c r="F34" s="2"/>
      <c r="G34" s="352">
        <v>4</v>
      </c>
      <c r="H34" s="352">
        <v>4</v>
      </c>
      <c r="I34" s="279"/>
      <c r="J34" s="2"/>
      <c r="K34" s="2"/>
      <c r="L34" s="2"/>
      <c r="M34" s="2">
        <f t="shared" si="1"/>
        <v>120</v>
      </c>
      <c r="N34" s="352">
        <v>8</v>
      </c>
      <c r="O34" s="682"/>
    </row>
    <row r="35" spans="1:15" ht="15.75" customHeight="1">
      <c r="A35" s="684"/>
      <c r="B35" s="687"/>
      <c r="C35" s="2">
        <v>29</v>
      </c>
      <c r="D35" s="351" t="s">
        <v>607</v>
      </c>
      <c r="E35" s="2"/>
      <c r="F35" s="2"/>
      <c r="G35" s="2"/>
      <c r="H35" s="2"/>
      <c r="I35" s="352">
        <v>2</v>
      </c>
      <c r="J35" s="2"/>
      <c r="K35" s="2"/>
      <c r="L35" s="2"/>
      <c r="M35" s="2">
        <f t="shared" si="1"/>
        <v>32</v>
      </c>
      <c r="N35" s="352">
        <v>2</v>
      </c>
      <c r="O35" s="682"/>
    </row>
    <row r="36" spans="1:15" ht="15.75" customHeight="1">
      <c r="A36" s="684"/>
      <c r="B36" s="685" t="s">
        <v>17</v>
      </c>
      <c r="C36" s="2">
        <v>30</v>
      </c>
      <c r="D36" s="170" t="s">
        <v>72</v>
      </c>
      <c r="E36" s="2">
        <v>1</v>
      </c>
      <c r="F36" s="2">
        <v>1</v>
      </c>
      <c r="G36" s="2"/>
      <c r="H36" s="2"/>
      <c r="I36" s="2"/>
      <c r="J36" s="2"/>
      <c r="K36" s="2"/>
      <c r="L36" s="2"/>
      <c r="M36" s="2">
        <v>28</v>
      </c>
      <c r="N36" s="2">
        <v>2</v>
      </c>
      <c r="O36" s="682">
        <f>SUM(M36:M42)/(SUM(M6:M79))</f>
        <v>1.5659955257270694E-2</v>
      </c>
    </row>
    <row r="37" spans="1:15" ht="15.75" customHeight="1">
      <c r="A37" s="684"/>
      <c r="B37" s="685"/>
      <c r="C37" s="2">
        <v>31</v>
      </c>
      <c r="D37" s="24" t="s">
        <v>495</v>
      </c>
      <c r="E37" s="2" t="s">
        <v>75</v>
      </c>
      <c r="F37" s="2"/>
      <c r="G37" s="2"/>
      <c r="H37" s="169"/>
      <c r="I37" s="2"/>
      <c r="J37" s="2"/>
      <c r="K37" s="2"/>
      <c r="L37" s="2"/>
      <c r="M37" s="2"/>
      <c r="N37" s="2">
        <v>1</v>
      </c>
      <c r="O37" s="682"/>
    </row>
    <row r="38" spans="1:15" ht="15.75" customHeight="1">
      <c r="A38" s="684"/>
      <c r="B38" s="685"/>
      <c r="C38" s="2">
        <v>32</v>
      </c>
      <c r="D38" s="170" t="s">
        <v>18</v>
      </c>
      <c r="E38" s="2"/>
      <c r="F38" s="2"/>
      <c r="G38" s="2"/>
      <c r="H38" s="169"/>
      <c r="I38" s="2"/>
      <c r="J38" s="2"/>
      <c r="K38" s="2"/>
      <c r="L38" s="2"/>
      <c r="M38" s="169" t="s">
        <v>19</v>
      </c>
      <c r="N38" s="169"/>
      <c r="O38" s="682"/>
    </row>
    <row r="39" spans="1:15" ht="15.75" customHeight="1">
      <c r="A39" s="684"/>
      <c r="B39" s="685"/>
      <c r="C39" s="2">
        <v>33</v>
      </c>
      <c r="D39" s="170" t="s">
        <v>20</v>
      </c>
      <c r="E39" s="2"/>
      <c r="F39" s="2"/>
      <c r="G39" s="2"/>
      <c r="H39" s="2" t="s">
        <v>75</v>
      </c>
      <c r="I39" s="2"/>
      <c r="J39" s="2"/>
      <c r="K39" s="2"/>
      <c r="L39" s="2"/>
      <c r="M39" s="2"/>
      <c r="N39" s="2">
        <v>1</v>
      </c>
      <c r="O39" s="682"/>
    </row>
    <row r="40" spans="1:15" ht="15.75" customHeight="1">
      <c r="A40" s="684"/>
      <c r="B40" s="685"/>
      <c r="C40" s="2">
        <v>34</v>
      </c>
      <c r="D40" s="170" t="s">
        <v>21</v>
      </c>
      <c r="E40" s="2"/>
      <c r="F40" s="2"/>
      <c r="G40" s="2"/>
      <c r="H40" s="169"/>
      <c r="I40" s="2"/>
      <c r="J40" s="2" t="s">
        <v>477</v>
      </c>
      <c r="K40" s="2"/>
      <c r="L40" s="2"/>
      <c r="M40" s="2"/>
      <c r="N40" s="2">
        <v>7</v>
      </c>
      <c r="O40" s="682"/>
    </row>
    <row r="41" spans="1:15" ht="15.75" customHeight="1">
      <c r="A41" s="684"/>
      <c r="B41" s="685"/>
      <c r="C41" s="2">
        <v>35</v>
      </c>
      <c r="D41" s="387" t="s">
        <v>730</v>
      </c>
      <c r="E41" s="169"/>
      <c r="F41" s="169"/>
      <c r="G41" s="169"/>
      <c r="H41" s="169"/>
      <c r="I41" s="169"/>
      <c r="J41" s="2" t="s">
        <v>77</v>
      </c>
      <c r="K41" s="2"/>
      <c r="L41" s="2"/>
      <c r="M41" s="2"/>
      <c r="N41" s="2">
        <v>2</v>
      </c>
      <c r="O41" s="682"/>
    </row>
    <row r="42" spans="1:15" ht="15.75" customHeight="1">
      <c r="A42" s="684"/>
      <c r="B42" s="685"/>
      <c r="C42" s="2">
        <v>36</v>
      </c>
      <c r="D42" s="170" t="s">
        <v>78</v>
      </c>
      <c r="E42" s="169"/>
      <c r="F42" s="169"/>
      <c r="G42" s="169"/>
      <c r="H42" s="169"/>
      <c r="I42" s="169"/>
      <c r="J42" s="2" t="s">
        <v>73</v>
      </c>
      <c r="K42" s="2"/>
      <c r="L42" s="2"/>
      <c r="M42" s="2"/>
      <c r="N42" s="2">
        <v>1</v>
      </c>
      <c r="O42" s="682"/>
    </row>
    <row r="43" spans="1:15" ht="16.5" customHeight="1">
      <c r="A43" s="683" t="s">
        <v>107</v>
      </c>
      <c r="B43" s="688" t="s">
        <v>108</v>
      </c>
      <c r="C43" s="2">
        <v>37</v>
      </c>
      <c r="D43" s="37" t="s">
        <v>22</v>
      </c>
      <c r="E43" s="2"/>
      <c r="F43" s="2"/>
      <c r="G43" s="690" t="s">
        <v>609</v>
      </c>
      <c r="H43" s="690"/>
      <c r="I43" s="172"/>
      <c r="J43" s="172"/>
      <c r="K43" s="2"/>
      <c r="L43" s="689" t="s">
        <v>38</v>
      </c>
      <c r="M43" s="681">
        <f>2*16+2*14</f>
        <v>60</v>
      </c>
      <c r="N43" s="681">
        <v>2</v>
      </c>
      <c r="O43" s="682">
        <f>M43/(SUM(M6:M79))</f>
        <v>3.3557046979865772E-2</v>
      </c>
    </row>
    <row r="44" spans="1:15" ht="16.5" customHeight="1">
      <c r="A44" s="683"/>
      <c r="B44" s="688"/>
      <c r="C44" s="2">
        <v>38</v>
      </c>
      <c r="D44" s="37" t="s">
        <v>23</v>
      </c>
      <c r="E44" s="2"/>
      <c r="F44" s="2"/>
      <c r="G44" s="690"/>
      <c r="H44" s="690"/>
      <c r="I44" s="172"/>
      <c r="J44" s="172"/>
      <c r="K44" s="2"/>
      <c r="L44" s="689"/>
      <c r="M44" s="681"/>
      <c r="N44" s="681"/>
      <c r="O44" s="682"/>
    </row>
    <row r="45" spans="1:15" ht="16.5" customHeight="1">
      <c r="A45" s="683"/>
      <c r="B45" s="688"/>
      <c r="C45" s="2">
        <v>39</v>
      </c>
      <c r="D45" s="37" t="s">
        <v>24</v>
      </c>
      <c r="E45" s="2"/>
      <c r="F45" s="2"/>
      <c r="G45" s="690"/>
      <c r="H45" s="690"/>
      <c r="I45" s="172"/>
      <c r="J45" s="172"/>
      <c r="K45" s="2"/>
      <c r="L45" s="689"/>
      <c r="M45" s="681"/>
      <c r="N45" s="681"/>
      <c r="O45" s="682"/>
    </row>
    <row r="46" spans="1:15" ht="16.5" customHeight="1">
      <c r="A46" s="683"/>
      <c r="B46" s="688"/>
      <c r="C46" s="417">
        <v>40</v>
      </c>
      <c r="D46" s="420" t="s">
        <v>750</v>
      </c>
      <c r="E46" s="417"/>
      <c r="F46" s="417"/>
      <c r="G46" s="690"/>
      <c r="H46" s="690"/>
      <c r="I46" s="172"/>
      <c r="J46" s="172"/>
      <c r="K46" s="417"/>
      <c r="L46" s="689"/>
      <c r="M46" s="681"/>
      <c r="N46" s="681"/>
      <c r="O46" s="682"/>
    </row>
    <row r="47" spans="1:15" ht="16.5" customHeight="1">
      <c r="A47" s="683"/>
      <c r="B47" s="688"/>
      <c r="C47" s="417">
        <v>41</v>
      </c>
      <c r="D47" s="37" t="s">
        <v>25</v>
      </c>
      <c r="E47" s="2"/>
      <c r="F47" s="2"/>
      <c r="G47" s="690"/>
      <c r="H47" s="690"/>
      <c r="I47" s="172"/>
      <c r="J47" s="172"/>
      <c r="K47" s="2"/>
      <c r="L47" s="689"/>
      <c r="M47" s="681"/>
      <c r="N47" s="681"/>
      <c r="O47" s="682"/>
    </row>
    <row r="48" spans="1:15" ht="16.5" customHeight="1">
      <c r="A48" s="683"/>
      <c r="B48" s="688"/>
      <c r="C48" s="417">
        <v>42</v>
      </c>
      <c r="D48" s="37" t="s">
        <v>26</v>
      </c>
      <c r="E48" s="2"/>
      <c r="F48" s="2"/>
      <c r="G48" s="690"/>
      <c r="H48" s="690"/>
      <c r="I48" s="172"/>
      <c r="J48" s="172"/>
      <c r="K48" s="2"/>
      <c r="L48" s="689"/>
      <c r="M48" s="681"/>
      <c r="N48" s="681"/>
      <c r="O48" s="682"/>
    </row>
    <row r="49" spans="1:15" ht="16.5" customHeight="1">
      <c r="A49" s="684"/>
      <c r="B49" s="688"/>
      <c r="C49" s="417">
        <v>43</v>
      </c>
      <c r="D49" s="37" t="s">
        <v>27</v>
      </c>
      <c r="E49" s="2"/>
      <c r="F49" s="2"/>
      <c r="G49" s="690"/>
      <c r="H49" s="690"/>
      <c r="I49" s="172"/>
      <c r="J49" s="172"/>
      <c r="K49" s="2"/>
      <c r="L49" s="689"/>
      <c r="M49" s="681"/>
      <c r="N49" s="681"/>
      <c r="O49" s="682"/>
    </row>
    <row r="50" spans="1:15" ht="16.5" customHeight="1">
      <c r="A50" s="684"/>
      <c r="B50" s="685" t="s">
        <v>79</v>
      </c>
      <c r="C50" s="417">
        <v>44</v>
      </c>
      <c r="D50" s="27" t="s">
        <v>571</v>
      </c>
      <c r="E50" s="2"/>
      <c r="F50" s="2"/>
      <c r="G50" s="690"/>
      <c r="H50" s="690"/>
      <c r="I50" s="172"/>
      <c r="J50" s="172"/>
      <c r="K50" s="2"/>
      <c r="L50" s="689"/>
      <c r="M50" s="681"/>
      <c r="N50" s="681"/>
      <c r="O50" s="682"/>
    </row>
    <row r="51" spans="1:15" ht="16.5" customHeight="1">
      <c r="A51" s="684"/>
      <c r="B51" s="685"/>
      <c r="C51" s="417">
        <v>45</v>
      </c>
      <c r="D51" s="327" t="s">
        <v>595</v>
      </c>
      <c r="E51" s="2"/>
      <c r="F51" s="2"/>
      <c r="G51" s="690"/>
      <c r="H51" s="690"/>
      <c r="I51" s="172"/>
      <c r="J51" s="172"/>
      <c r="K51" s="2"/>
      <c r="L51" s="689"/>
      <c r="M51" s="681"/>
      <c r="N51" s="681"/>
      <c r="O51" s="682"/>
    </row>
    <row r="52" spans="1:15" ht="16.5" customHeight="1">
      <c r="A52" s="684"/>
      <c r="B52" s="685"/>
      <c r="C52" s="417">
        <v>46</v>
      </c>
      <c r="D52" s="26" t="s">
        <v>80</v>
      </c>
      <c r="E52" s="2"/>
      <c r="F52" s="2"/>
      <c r="G52" s="690"/>
      <c r="H52" s="690"/>
      <c r="I52" s="172"/>
      <c r="J52" s="172"/>
      <c r="K52" s="2"/>
      <c r="L52" s="689"/>
      <c r="M52" s="681"/>
      <c r="N52" s="681"/>
      <c r="O52" s="682"/>
    </row>
    <row r="53" spans="1:15" ht="16.5" customHeight="1">
      <c r="A53" s="684"/>
      <c r="B53" s="685"/>
      <c r="C53" s="417">
        <v>47</v>
      </c>
      <c r="D53" s="24" t="s">
        <v>81</v>
      </c>
      <c r="E53" s="2"/>
      <c r="F53" s="2"/>
      <c r="G53" s="690"/>
      <c r="H53" s="690"/>
      <c r="I53" s="172"/>
      <c r="J53" s="172"/>
      <c r="K53" s="2"/>
      <c r="L53" s="689"/>
      <c r="M53" s="681"/>
      <c r="N53" s="681"/>
      <c r="O53" s="682"/>
    </row>
    <row r="54" spans="1:15" ht="16.5" customHeight="1">
      <c r="A54" s="684"/>
      <c r="B54" s="685"/>
      <c r="C54" s="417">
        <v>48</v>
      </c>
      <c r="D54" s="24" t="s">
        <v>229</v>
      </c>
      <c r="E54" s="2"/>
      <c r="F54" s="2"/>
      <c r="G54" s="690"/>
      <c r="H54" s="690"/>
      <c r="I54" s="172"/>
      <c r="J54" s="172"/>
      <c r="K54" s="2"/>
      <c r="L54" s="689"/>
      <c r="M54" s="681"/>
      <c r="N54" s="681"/>
      <c r="O54" s="682"/>
    </row>
    <row r="55" spans="1:15" ht="16.5" customHeight="1">
      <c r="A55" s="684"/>
      <c r="B55" s="685"/>
      <c r="C55" s="417">
        <v>49</v>
      </c>
      <c r="D55" s="24" t="s">
        <v>82</v>
      </c>
      <c r="E55" s="2"/>
      <c r="F55" s="2"/>
      <c r="G55" s="690"/>
      <c r="H55" s="690"/>
      <c r="I55" s="172"/>
      <c r="J55" s="172"/>
      <c r="K55" s="2"/>
      <c r="L55" s="689"/>
      <c r="M55" s="681"/>
      <c r="N55" s="681"/>
      <c r="O55" s="682"/>
    </row>
    <row r="56" spans="1:15" ht="16.5" customHeight="1">
      <c r="A56" s="684"/>
      <c r="B56" s="685"/>
      <c r="C56" s="417">
        <v>50</v>
      </c>
      <c r="D56" s="24" t="s">
        <v>83</v>
      </c>
      <c r="E56" s="2"/>
      <c r="F56" s="2"/>
      <c r="G56" s="690"/>
      <c r="H56" s="690"/>
      <c r="I56" s="172"/>
      <c r="J56" s="172"/>
      <c r="K56" s="2"/>
      <c r="L56" s="689"/>
      <c r="M56" s="681"/>
      <c r="N56" s="681"/>
      <c r="O56" s="682"/>
    </row>
    <row r="57" spans="1:15" ht="16.5" customHeight="1">
      <c r="A57" s="684"/>
      <c r="B57" s="685"/>
      <c r="C57" s="417">
        <v>51</v>
      </c>
      <c r="D57" s="24" t="s">
        <v>84</v>
      </c>
      <c r="E57" s="2"/>
      <c r="F57" s="2"/>
      <c r="G57" s="690"/>
      <c r="H57" s="690"/>
      <c r="I57" s="172"/>
      <c r="J57" s="172"/>
      <c r="K57" s="2"/>
      <c r="L57" s="689"/>
      <c r="M57" s="681"/>
      <c r="N57" s="681"/>
      <c r="O57" s="682"/>
    </row>
    <row r="58" spans="1:15" ht="16.5" customHeight="1">
      <c r="A58" s="684"/>
      <c r="B58" s="685"/>
      <c r="C58" s="417">
        <v>52</v>
      </c>
      <c r="D58" s="24" t="s">
        <v>112</v>
      </c>
      <c r="E58" s="2"/>
      <c r="F58" s="2"/>
      <c r="G58" s="690"/>
      <c r="H58" s="690"/>
      <c r="I58" s="172"/>
      <c r="J58" s="172"/>
      <c r="K58" s="2"/>
      <c r="L58" s="689"/>
      <c r="M58" s="681"/>
      <c r="N58" s="681"/>
      <c r="O58" s="682"/>
    </row>
    <row r="59" spans="1:15" ht="16.5" customHeight="1">
      <c r="A59" s="684"/>
      <c r="B59" s="685"/>
      <c r="C59" s="417">
        <v>53</v>
      </c>
      <c r="D59" s="24" t="s">
        <v>85</v>
      </c>
      <c r="E59" s="2"/>
      <c r="F59" s="2"/>
      <c r="G59" s="690"/>
      <c r="H59" s="690"/>
      <c r="I59" s="172"/>
      <c r="J59" s="172"/>
      <c r="K59" s="2"/>
      <c r="L59" s="689"/>
      <c r="M59" s="681"/>
      <c r="N59" s="681"/>
      <c r="O59" s="682"/>
    </row>
    <row r="60" spans="1:15" ht="16.5" customHeight="1">
      <c r="A60" s="684"/>
      <c r="B60" s="685"/>
      <c r="C60" s="417">
        <v>54</v>
      </c>
      <c r="D60" s="24" t="s">
        <v>86</v>
      </c>
      <c r="E60" s="2"/>
      <c r="F60" s="2"/>
      <c r="G60" s="690"/>
      <c r="H60" s="690"/>
      <c r="I60" s="172"/>
      <c r="J60" s="172"/>
      <c r="K60" s="2"/>
      <c r="L60" s="689"/>
      <c r="M60" s="681"/>
      <c r="N60" s="681"/>
      <c r="O60" s="682"/>
    </row>
    <row r="61" spans="1:15" ht="16.5" customHeight="1">
      <c r="A61" s="684"/>
      <c r="B61" s="685"/>
      <c r="C61" s="417">
        <v>55</v>
      </c>
      <c r="D61" s="24" t="s">
        <v>87</v>
      </c>
      <c r="E61" s="2"/>
      <c r="F61" s="2"/>
      <c r="G61" s="690"/>
      <c r="H61" s="690"/>
      <c r="I61" s="172"/>
      <c r="J61" s="172"/>
      <c r="K61" s="2"/>
      <c r="L61" s="689"/>
      <c r="M61" s="681"/>
      <c r="N61" s="681"/>
      <c r="O61" s="682"/>
    </row>
    <row r="62" spans="1:15" ht="16.5" customHeight="1">
      <c r="A62" s="684"/>
      <c r="B62" s="685"/>
      <c r="C62" s="417">
        <v>56</v>
      </c>
      <c r="D62" s="24" t="s">
        <v>88</v>
      </c>
      <c r="E62" s="2"/>
      <c r="F62" s="2"/>
      <c r="G62" s="690"/>
      <c r="H62" s="690"/>
      <c r="I62" s="172"/>
      <c r="J62" s="172"/>
      <c r="K62" s="2"/>
      <c r="L62" s="689"/>
      <c r="M62" s="681"/>
      <c r="N62" s="681"/>
      <c r="O62" s="682"/>
    </row>
    <row r="63" spans="1:15" ht="16.5" customHeight="1">
      <c r="A63" s="684"/>
      <c r="B63" s="685"/>
      <c r="C63" s="417">
        <v>57</v>
      </c>
      <c r="D63" s="24" t="s">
        <v>113</v>
      </c>
      <c r="E63" s="2"/>
      <c r="F63" s="2"/>
      <c r="G63" s="690"/>
      <c r="H63" s="690"/>
      <c r="I63" s="172"/>
      <c r="J63" s="172"/>
      <c r="K63" s="2"/>
      <c r="L63" s="689"/>
      <c r="M63" s="681"/>
      <c r="N63" s="681"/>
      <c r="O63" s="682"/>
    </row>
    <row r="64" spans="1:15" ht="16.5" customHeight="1">
      <c r="A64" s="684"/>
      <c r="B64" s="685"/>
      <c r="C64" s="417">
        <v>58</v>
      </c>
      <c r="D64" s="24" t="s">
        <v>89</v>
      </c>
      <c r="E64" s="2"/>
      <c r="F64" s="2"/>
      <c r="G64" s="690"/>
      <c r="H64" s="690"/>
      <c r="I64" s="172"/>
      <c r="J64" s="172"/>
      <c r="K64" s="2"/>
      <c r="L64" s="689"/>
      <c r="M64" s="681"/>
      <c r="N64" s="681"/>
      <c r="O64" s="682"/>
    </row>
    <row r="65" spans="1:15" ht="16.5" customHeight="1">
      <c r="A65" s="684"/>
      <c r="B65" s="685"/>
      <c r="C65" s="417">
        <v>59</v>
      </c>
      <c r="D65" s="24" t="s">
        <v>90</v>
      </c>
      <c r="E65" s="2"/>
      <c r="F65" s="2"/>
      <c r="G65" s="690"/>
      <c r="H65" s="690"/>
      <c r="I65" s="172"/>
      <c r="J65" s="172"/>
      <c r="K65" s="2"/>
      <c r="L65" s="689"/>
      <c r="M65" s="681"/>
      <c r="N65" s="681"/>
      <c r="O65" s="682"/>
    </row>
    <row r="66" spans="1:15" ht="16.5" customHeight="1">
      <c r="A66" s="684"/>
      <c r="B66" s="685"/>
      <c r="C66" s="417">
        <v>60</v>
      </c>
      <c r="D66" s="24" t="s">
        <v>91</v>
      </c>
      <c r="E66" s="2"/>
      <c r="F66" s="2"/>
      <c r="G66" s="690"/>
      <c r="H66" s="690"/>
      <c r="I66" s="172"/>
      <c r="J66" s="172"/>
      <c r="K66" s="2"/>
      <c r="L66" s="689"/>
      <c r="M66" s="681"/>
      <c r="N66" s="681"/>
      <c r="O66" s="682"/>
    </row>
    <row r="67" spans="1:15" ht="16.5" customHeight="1">
      <c r="A67" s="684"/>
      <c r="B67" s="685"/>
      <c r="C67" s="417">
        <v>61</v>
      </c>
      <c r="D67" s="24" t="s">
        <v>230</v>
      </c>
      <c r="E67" s="2"/>
      <c r="F67" s="2"/>
      <c r="G67" s="690"/>
      <c r="H67" s="690"/>
      <c r="I67" s="172"/>
      <c r="J67" s="172"/>
      <c r="K67" s="2"/>
      <c r="L67" s="689"/>
      <c r="M67" s="681"/>
      <c r="N67" s="681"/>
      <c r="O67" s="682"/>
    </row>
    <row r="68" spans="1:15" ht="16.5" customHeight="1">
      <c r="A68" s="684"/>
      <c r="B68" s="685"/>
      <c r="C68" s="417">
        <v>62</v>
      </c>
      <c r="D68" s="24" t="s">
        <v>92</v>
      </c>
      <c r="E68" s="2"/>
      <c r="F68" s="2"/>
      <c r="G68" s="690"/>
      <c r="H68" s="690"/>
      <c r="I68" s="172"/>
      <c r="J68" s="172"/>
      <c r="K68" s="2"/>
      <c r="L68" s="689"/>
      <c r="M68" s="681"/>
      <c r="N68" s="681"/>
      <c r="O68" s="682"/>
    </row>
    <row r="69" spans="1:15" ht="16.5" customHeight="1">
      <c r="A69" s="684"/>
      <c r="B69" s="685"/>
      <c r="C69" s="417">
        <v>63</v>
      </c>
      <c r="D69" s="333" t="s">
        <v>602</v>
      </c>
      <c r="E69" s="2"/>
      <c r="F69" s="2"/>
      <c r="G69" s="690"/>
      <c r="H69" s="690"/>
      <c r="I69" s="172"/>
      <c r="J69" s="172"/>
      <c r="K69" s="2"/>
      <c r="L69" s="689"/>
      <c r="M69" s="681"/>
      <c r="N69" s="681"/>
      <c r="O69" s="682"/>
    </row>
    <row r="70" spans="1:15" ht="16.5" customHeight="1">
      <c r="A70" s="684"/>
      <c r="B70" s="685"/>
      <c r="C70" s="417">
        <v>64</v>
      </c>
      <c r="D70" s="333" t="s">
        <v>479</v>
      </c>
      <c r="E70" s="2"/>
      <c r="F70" s="2"/>
      <c r="G70" s="690"/>
      <c r="H70" s="690"/>
      <c r="I70" s="172"/>
      <c r="J70" s="172"/>
      <c r="K70" s="2"/>
      <c r="L70" s="689"/>
      <c r="M70" s="681"/>
      <c r="N70" s="681"/>
      <c r="O70" s="682"/>
    </row>
    <row r="71" spans="1:15" ht="16.5" customHeight="1">
      <c r="A71" s="684"/>
      <c r="B71" s="685"/>
      <c r="C71" s="417">
        <v>65</v>
      </c>
      <c r="D71" s="333" t="s">
        <v>471</v>
      </c>
      <c r="E71" s="2"/>
      <c r="F71" s="2"/>
      <c r="G71" s="690"/>
      <c r="H71" s="690"/>
      <c r="I71" s="172"/>
      <c r="J71" s="172"/>
      <c r="K71" s="2"/>
      <c r="L71" s="689"/>
      <c r="M71" s="681"/>
      <c r="N71" s="681"/>
      <c r="O71" s="682"/>
    </row>
    <row r="72" spans="1:15" ht="16.5" customHeight="1">
      <c r="A72" s="684"/>
      <c r="B72" s="685"/>
      <c r="C72" s="417">
        <v>66</v>
      </c>
      <c r="D72" s="24" t="s">
        <v>93</v>
      </c>
      <c r="E72" s="2"/>
      <c r="F72" s="2"/>
      <c r="G72" s="690"/>
      <c r="H72" s="690"/>
      <c r="I72" s="172"/>
      <c r="J72" s="172"/>
      <c r="K72" s="2"/>
      <c r="L72" s="689"/>
      <c r="M72" s="681"/>
      <c r="N72" s="681"/>
      <c r="O72" s="682"/>
    </row>
    <row r="73" spans="1:15" ht="16.5" customHeight="1">
      <c r="A73" s="684"/>
      <c r="B73" s="685"/>
      <c r="C73" s="417">
        <v>67</v>
      </c>
      <c r="D73" s="85" t="s">
        <v>94</v>
      </c>
      <c r="E73" s="2"/>
      <c r="F73" s="2"/>
      <c r="G73" s="690"/>
      <c r="H73" s="690"/>
      <c r="I73" s="172"/>
      <c r="J73" s="172"/>
      <c r="K73" s="2"/>
      <c r="L73" s="689"/>
      <c r="M73" s="681"/>
      <c r="N73" s="681"/>
      <c r="O73" s="682"/>
    </row>
    <row r="74" spans="1:15" ht="16.5" customHeight="1">
      <c r="A74" s="684"/>
      <c r="B74" s="685"/>
      <c r="C74" s="417">
        <v>68</v>
      </c>
      <c r="D74" s="24" t="s">
        <v>95</v>
      </c>
      <c r="E74" s="2"/>
      <c r="F74" s="2"/>
      <c r="G74" s="690"/>
      <c r="H74" s="690"/>
      <c r="I74" s="172"/>
      <c r="J74" s="172"/>
      <c r="K74" s="2"/>
      <c r="L74" s="689"/>
      <c r="M74" s="681"/>
      <c r="N74" s="681"/>
      <c r="O74" s="682"/>
    </row>
    <row r="75" spans="1:15" ht="16.5" customHeight="1">
      <c r="A75" s="684"/>
      <c r="B75" s="685"/>
      <c r="C75" s="417">
        <v>69</v>
      </c>
      <c r="D75" s="24" t="s">
        <v>96</v>
      </c>
      <c r="E75" s="2"/>
      <c r="F75" s="2"/>
      <c r="G75" s="690"/>
      <c r="H75" s="690"/>
      <c r="I75" s="172"/>
      <c r="J75" s="172"/>
      <c r="K75" s="2"/>
      <c r="L75" s="689"/>
      <c r="M75" s="681"/>
      <c r="N75" s="681"/>
      <c r="O75" s="682"/>
    </row>
    <row r="76" spans="1:15" ht="16.5" customHeight="1">
      <c r="A76" s="684"/>
      <c r="B76" s="685"/>
      <c r="C76" s="417">
        <v>70</v>
      </c>
      <c r="D76" s="24" t="s">
        <v>97</v>
      </c>
      <c r="E76" s="2"/>
      <c r="F76" s="2"/>
      <c r="G76" s="690"/>
      <c r="H76" s="690"/>
      <c r="I76" s="172"/>
      <c r="J76" s="172"/>
      <c r="K76" s="2"/>
      <c r="L76" s="689"/>
      <c r="M76" s="681"/>
      <c r="N76" s="681"/>
      <c r="O76" s="682"/>
    </row>
    <row r="77" spans="1:15" ht="16.5" customHeight="1">
      <c r="A77" s="684"/>
      <c r="B77" s="685"/>
      <c r="C77" s="417">
        <v>71</v>
      </c>
      <c r="D77" s="24" t="s">
        <v>98</v>
      </c>
      <c r="E77" s="2"/>
      <c r="F77" s="2"/>
      <c r="G77" s="690"/>
      <c r="H77" s="690"/>
      <c r="I77" s="172"/>
      <c r="J77" s="172"/>
      <c r="K77" s="2"/>
      <c r="L77" s="689"/>
      <c r="M77" s="681"/>
      <c r="N77" s="681"/>
      <c r="O77" s="682"/>
    </row>
    <row r="78" spans="1:15" ht="16.5" customHeight="1">
      <c r="A78" s="684"/>
      <c r="B78" s="685"/>
      <c r="C78" s="417">
        <v>72</v>
      </c>
      <c r="D78" s="24" t="s">
        <v>114</v>
      </c>
      <c r="E78" s="2"/>
      <c r="F78" s="2"/>
      <c r="G78" s="690"/>
      <c r="H78" s="690"/>
      <c r="I78" s="172"/>
      <c r="J78" s="172"/>
      <c r="K78" s="2"/>
      <c r="L78" s="689"/>
      <c r="M78" s="681"/>
      <c r="N78" s="681"/>
      <c r="O78" s="682"/>
    </row>
    <row r="79" spans="1:15" ht="16.5" customHeight="1">
      <c r="A79" s="684"/>
      <c r="B79" s="685"/>
      <c r="C79" s="417">
        <v>73</v>
      </c>
      <c r="D79" s="24" t="s">
        <v>99</v>
      </c>
      <c r="E79" s="2"/>
      <c r="F79" s="2"/>
      <c r="G79" s="690"/>
      <c r="H79" s="690"/>
      <c r="I79" s="172"/>
      <c r="J79" s="172"/>
      <c r="K79" s="2"/>
      <c r="L79" s="689"/>
      <c r="M79" s="681"/>
      <c r="N79" s="681"/>
      <c r="O79" s="682"/>
    </row>
    <row r="80" spans="1:15" ht="16.5" customHeight="1">
      <c r="A80" s="450" t="s">
        <v>703</v>
      </c>
      <c r="B80" s="451"/>
      <c r="C80" s="451"/>
      <c r="D80" s="452"/>
      <c r="E80" s="5">
        <f>SUM(E6:E79)</f>
        <v>29</v>
      </c>
      <c r="F80" s="5">
        <f>SUM(F6:F79)</f>
        <v>29</v>
      </c>
      <c r="G80" s="5">
        <f>SUM(G6:G42)+2</f>
        <v>22</v>
      </c>
      <c r="H80" s="5">
        <f>SUM(H6:H42)+2</f>
        <v>24</v>
      </c>
      <c r="I80" s="5">
        <f>SUM(I6:I42)</f>
        <v>18</v>
      </c>
      <c r="J80" s="5"/>
      <c r="K80" s="5"/>
      <c r="L80" s="5"/>
      <c r="M80" s="5">
        <f>SUM(M6:M79)</f>
        <v>1788</v>
      </c>
      <c r="N80" s="5">
        <v>139</v>
      </c>
      <c r="O80" s="280">
        <f>SUM(O6:O79)</f>
        <v>1</v>
      </c>
    </row>
  </sheetData>
  <mergeCells count="31">
    <mergeCell ref="O36:O42"/>
    <mergeCell ref="B43:B49"/>
    <mergeCell ref="N43:N79"/>
    <mergeCell ref="O6:O14"/>
    <mergeCell ref="N12:N14"/>
    <mergeCell ref="O15:O35"/>
    <mergeCell ref="M43:M79"/>
    <mergeCell ref="O43:O79"/>
    <mergeCell ref="G43:H79"/>
    <mergeCell ref="L43:L79"/>
    <mergeCell ref="A80:D80"/>
    <mergeCell ref="B36:B42"/>
    <mergeCell ref="B6:B14"/>
    <mergeCell ref="B50:B79"/>
    <mergeCell ref="B15:B35"/>
    <mergeCell ref="A6:A42"/>
    <mergeCell ref="A43:A79"/>
    <mergeCell ref="A1:O1"/>
    <mergeCell ref="H2:O2"/>
    <mergeCell ref="A3:B5"/>
    <mergeCell ref="C3:C5"/>
    <mergeCell ref="D3:D5"/>
    <mergeCell ref="E3:F3"/>
    <mergeCell ref="N3:N5"/>
    <mergeCell ref="O3:O5"/>
    <mergeCell ref="K4:K5"/>
    <mergeCell ref="G3:H3"/>
    <mergeCell ref="I3:J3"/>
    <mergeCell ref="L4:L5"/>
    <mergeCell ref="M3:M5"/>
    <mergeCell ref="K3:L3"/>
  </mergeCells>
  <phoneticPr fontId="46" type="noConversion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>
    <oddFooter>&amp;C&amp;10学前教育专业  316级  第 &amp;P 页，共 &amp;N 页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workbookViewId="0">
      <pane xSplit="4" ySplit="5" topLeftCell="E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125" customWidth="1"/>
    <col min="4" max="4" width="19.25" customWidth="1"/>
    <col min="5" max="17" width="3.625" customWidth="1"/>
    <col min="18" max="18" width="4.625" customWidth="1"/>
    <col min="19" max="19" width="5.25" customWidth="1"/>
  </cols>
  <sheetData>
    <row r="1" spans="1:19" ht="30" customHeight="1">
      <c r="A1" s="691" t="s">
        <v>719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</row>
    <row r="2" spans="1:19" ht="1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ht="18" customHeight="1">
      <c r="A3" s="692" t="s">
        <v>28</v>
      </c>
      <c r="B3" s="693"/>
      <c r="C3" s="696" t="s">
        <v>29</v>
      </c>
      <c r="D3" s="698" t="s">
        <v>30</v>
      </c>
      <c r="E3" s="702" t="s">
        <v>31</v>
      </c>
      <c r="F3" s="702"/>
      <c r="G3" s="702" t="s">
        <v>32</v>
      </c>
      <c r="H3" s="702"/>
      <c r="I3" s="702" t="s">
        <v>33</v>
      </c>
      <c r="J3" s="702"/>
      <c r="K3" s="702" t="s">
        <v>457</v>
      </c>
      <c r="L3" s="702"/>
      <c r="M3" s="702" t="s">
        <v>458</v>
      </c>
      <c r="N3" s="702"/>
      <c r="O3" s="698" t="s">
        <v>34</v>
      </c>
      <c r="P3" s="698"/>
      <c r="Q3" s="696" t="s">
        <v>35</v>
      </c>
      <c r="R3" s="696" t="s">
        <v>435</v>
      </c>
      <c r="S3" s="700" t="s">
        <v>36</v>
      </c>
    </row>
    <row r="4" spans="1:19" ht="18" customHeight="1">
      <c r="A4" s="694"/>
      <c r="B4" s="695"/>
      <c r="C4" s="697"/>
      <c r="D4" s="699"/>
      <c r="E4" s="244">
        <v>1</v>
      </c>
      <c r="F4" s="244">
        <v>2</v>
      </c>
      <c r="G4" s="245">
        <v>3</v>
      </c>
      <c r="H4" s="244">
        <v>4</v>
      </c>
      <c r="I4" s="244">
        <v>5</v>
      </c>
      <c r="J4" s="244">
        <v>6</v>
      </c>
      <c r="K4" s="244">
        <v>7</v>
      </c>
      <c r="L4" s="244">
        <v>8</v>
      </c>
      <c r="M4" s="244">
        <v>9</v>
      </c>
      <c r="N4" s="244">
        <v>10</v>
      </c>
      <c r="O4" s="695" t="s">
        <v>37</v>
      </c>
      <c r="P4" s="695" t="s">
        <v>38</v>
      </c>
      <c r="Q4" s="697"/>
      <c r="R4" s="496"/>
      <c r="S4" s="701"/>
    </row>
    <row r="5" spans="1:19" ht="18" customHeight="1">
      <c r="A5" s="694"/>
      <c r="B5" s="695"/>
      <c r="C5" s="697"/>
      <c r="D5" s="699"/>
      <c r="E5" s="207" t="s">
        <v>459</v>
      </c>
      <c r="F5" s="207" t="s">
        <v>459</v>
      </c>
      <c r="G5" s="207" t="s">
        <v>460</v>
      </c>
      <c r="H5" s="207" t="s">
        <v>459</v>
      </c>
      <c r="I5" s="207" t="s">
        <v>460</v>
      </c>
      <c r="J5" s="207" t="s">
        <v>459</v>
      </c>
      <c r="K5" s="207" t="s">
        <v>460</v>
      </c>
      <c r="L5" s="246" t="s">
        <v>461</v>
      </c>
      <c r="M5" s="207" t="s">
        <v>460</v>
      </c>
      <c r="N5" s="207" t="s">
        <v>462</v>
      </c>
      <c r="O5" s="695"/>
      <c r="P5" s="695"/>
      <c r="Q5" s="697"/>
      <c r="R5" s="496"/>
      <c r="S5" s="701"/>
    </row>
    <row r="6" spans="1:19" ht="15.6" customHeight="1">
      <c r="A6" s="703" t="s">
        <v>40</v>
      </c>
      <c r="B6" s="704" t="s">
        <v>41</v>
      </c>
      <c r="C6" s="207">
        <v>1</v>
      </c>
      <c r="D6" s="1" t="s">
        <v>463</v>
      </c>
      <c r="E6" s="2">
        <v>2</v>
      </c>
      <c r="F6" s="2">
        <v>2</v>
      </c>
      <c r="G6" s="36"/>
      <c r="H6" s="36"/>
      <c r="I6" s="36"/>
      <c r="J6" s="2"/>
      <c r="K6" s="2"/>
      <c r="L6" s="2"/>
      <c r="M6" s="2"/>
      <c r="N6" s="2"/>
      <c r="O6" s="247"/>
      <c r="P6" s="247"/>
      <c r="Q6" s="207">
        <f>E6*14+F6*14+G6*16+H6*14+I6*16+J6*14+K6*16+L6*14+M6*16+N6*19</f>
        <v>56</v>
      </c>
      <c r="R6" s="207">
        <v>3</v>
      </c>
      <c r="S6" s="711">
        <f>SUM(Q6:Q22)/(SUM(Q6:Q92))</f>
        <v>0.34090909090909088</v>
      </c>
    </row>
    <row r="7" spans="1:19" ht="15.6" customHeight="1">
      <c r="A7" s="703"/>
      <c r="B7" s="704"/>
      <c r="C7" s="207">
        <v>2</v>
      </c>
      <c r="D7" s="1" t="s">
        <v>464</v>
      </c>
      <c r="E7" s="36"/>
      <c r="F7" s="36"/>
      <c r="G7" s="36">
        <v>2</v>
      </c>
      <c r="H7" s="36"/>
      <c r="I7" s="36"/>
      <c r="J7" s="2"/>
      <c r="K7" s="2"/>
      <c r="L7" s="2"/>
      <c r="M7" s="2"/>
      <c r="N7" s="2"/>
      <c r="O7" s="247"/>
      <c r="P7" s="247"/>
      <c r="Q7" s="207">
        <f t="shared" ref="Q7:Q19" si="0">E7*14+F7*14+G7*16+H7*14+I7*16+J7*14+K7*16+L7*14+M7*16+N7*19</f>
        <v>32</v>
      </c>
      <c r="R7" s="207">
        <v>2</v>
      </c>
      <c r="S7" s="711"/>
    </row>
    <row r="8" spans="1:19" ht="15.6" customHeight="1">
      <c r="A8" s="703"/>
      <c r="B8" s="704"/>
      <c r="C8" s="207">
        <v>3</v>
      </c>
      <c r="D8" s="1" t="s">
        <v>465</v>
      </c>
      <c r="E8" s="36"/>
      <c r="F8" s="36"/>
      <c r="G8" s="36"/>
      <c r="H8" s="36">
        <v>2</v>
      </c>
      <c r="I8" s="36"/>
      <c r="J8" s="2"/>
      <c r="K8" s="2"/>
      <c r="L8" s="2"/>
      <c r="M8" s="2"/>
      <c r="N8" s="2"/>
      <c r="O8" s="247"/>
      <c r="P8" s="247"/>
      <c r="Q8" s="207">
        <f t="shared" si="0"/>
        <v>28</v>
      </c>
      <c r="R8" s="207">
        <v>2</v>
      </c>
      <c r="S8" s="711"/>
    </row>
    <row r="9" spans="1:19" ht="15.6" customHeight="1">
      <c r="A9" s="703"/>
      <c r="B9" s="704"/>
      <c r="C9" s="207">
        <v>4</v>
      </c>
      <c r="D9" s="1" t="s">
        <v>42</v>
      </c>
      <c r="E9" s="36"/>
      <c r="F9" s="36"/>
      <c r="G9" s="36"/>
      <c r="H9" s="36"/>
      <c r="I9" s="36">
        <v>2</v>
      </c>
      <c r="J9" s="2">
        <v>2</v>
      </c>
      <c r="K9" s="2"/>
      <c r="L9" s="2"/>
      <c r="M9" s="2"/>
      <c r="N9" s="2"/>
      <c r="O9" s="247"/>
      <c r="P9" s="247"/>
      <c r="Q9" s="207">
        <f t="shared" si="0"/>
        <v>60</v>
      </c>
      <c r="R9" s="207">
        <v>4</v>
      </c>
      <c r="S9" s="711"/>
    </row>
    <row r="10" spans="1:19" ht="15.6" customHeight="1">
      <c r="A10" s="703"/>
      <c r="B10" s="704"/>
      <c r="C10" s="207">
        <v>5</v>
      </c>
      <c r="D10" s="3" t="s">
        <v>43</v>
      </c>
      <c r="E10" s="2"/>
      <c r="F10" s="2"/>
      <c r="G10" s="2"/>
      <c r="H10" s="2"/>
      <c r="I10" s="2"/>
      <c r="J10" s="2"/>
      <c r="K10" s="2">
        <v>2</v>
      </c>
      <c r="L10" s="2">
        <v>2</v>
      </c>
      <c r="M10" s="2"/>
      <c r="N10" s="2"/>
      <c r="O10" s="207"/>
      <c r="P10" s="207"/>
      <c r="Q10" s="207">
        <f t="shared" si="0"/>
        <v>60</v>
      </c>
      <c r="R10" s="207">
        <v>4</v>
      </c>
      <c r="S10" s="711"/>
    </row>
    <row r="11" spans="1:19" ht="15.6" customHeight="1">
      <c r="A11" s="703"/>
      <c r="B11" s="704"/>
      <c r="C11" s="207">
        <v>6</v>
      </c>
      <c r="D11" s="37" t="s">
        <v>466</v>
      </c>
      <c r="E11" s="2">
        <v>2</v>
      </c>
      <c r="F11" s="2">
        <v>2</v>
      </c>
      <c r="G11" s="2">
        <v>2</v>
      </c>
      <c r="H11" s="2">
        <v>2</v>
      </c>
      <c r="I11" s="2"/>
      <c r="J11" s="2"/>
      <c r="K11" s="2"/>
      <c r="L11" s="2"/>
      <c r="M11" s="2"/>
      <c r="N11" s="2"/>
      <c r="O11" s="207"/>
      <c r="P11" s="207"/>
      <c r="Q11" s="207">
        <f t="shared" si="0"/>
        <v>116</v>
      </c>
      <c r="R11" s="207">
        <v>7</v>
      </c>
      <c r="S11" s="711"/>
    </row>
    <row r="12" spans="1:19" ht="15.6" customHeight="1">
      <c r="A12" s="703"/>
      <c r="B12" s="704"/>
      <c r="C12" s="207">
        <v>7</v>
      </c>
      <c r="D12" s="37" t="s">
        <v>467</v>
      </c>
      <c r="E12" s="2">
        <v>2</v>
      </c>
      <c r="F12" s="2">
        <v>2</v>
      </c>
      <c r="G12" s="2">
        <v>2</v>
      </c>
      <c r="H12" s="2">
        <v>2</v>
      </c>
      <c r="I12" s="2"/>
      <c r="J12" s="2"/>
      <c r="K12" s="2"/>
      <c r="L12" s="2"/>
      <c r="M12" s="2"/>
      <c r="N12" s="2"/>
      <c r="O12" s="207"/>
      <c r="P12" s="207"/>
      <c r="Q12" s="207">
        <f t="shared" si="0"/>
        <v>116</v>
      </c>
      <c r="R12" s="207">
        <v>7</v>
      </c>
      <c r="S12" s="711"/>
    </row>
    <row r="13" spans="1:19" ht="15.6" customHeight="1">
      <c r="A13" s="703"/>
      <c r="B13" s="704"/>
      <c r="C13" s="207">
        <v>8</v>
      </c>
      <c r="D13" s="37" t="s">
        <v>468</v>
      </c>
      <c r="E13" s="2">
        <v>2</v>
      </c>
      <c r="F13" s="2">
        <v>2</v>
      </c>
      <c r="G13" s="2"/>
      <c r="H13" s="2"/>
      <c r="I13" s="2"/>
      <c r="J13" s="2"/>
      <c r="K13" s="2"/>
      <c r="L13" s="2"/>
      <c r="M13" s="2"/>
      <c r="N13" s="2"/>
      <c r="O13" s="207"/>
      <c r="P13" s="207"/>
      <c r="Q13" s="207">
        <f t="shared" si="0"/>
        <v>56</v>
      </c>
      <c r="R13" s="207">
        <v>3</v>
      </c>
      <c r="S13" s="711"/>
    </row>
    <row r="14" spans="1:19" ht="15.6" customHeight="1">
      <c r="A14" s="703"/>
      <c r="B14" s="704"/>
      <c r="C14" s="207">
        <v>9</v>
      </c>
      <c r="D14" s="37" t="s">
        <v>469</v>
      </c>
      <c r="E14" s="2">
        <v>2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07"/>
      <c r="P14" s="207"/>
      <c r="Q14" s="207">
        <f t="shared" si="0"/>
        <v>56</v>
      </c>
      <c r="R14" s="207">
        <v>3</v>
      </c>
      <c r="S14" s="711"/>
    </row>
    <row r="15" spans="1:19" ht="15.6" customHeight="1">
      <c r="A15" s="703"/>
      <c r="B15" s="704"/>
      <c r="C15" s="207">
        <v>10</v>
      </c>
      <c r="D15" s="37" t="s">
        <v>470</v>
      </c>
      <c r="E15" s="2">
        <v>2</v>
      </c>
      <c r="F15" s="2">
        <v>2</v>
      </c>
      <c r="G15" s="2">
        <v>2</v>
      </c>
      <c r="H15" s="2">
        <v>2</v>
      </c>
      <c r="I15" s="2"/>
      <c r="J15" s="2"/>
      <c r="K15" s="2"/>
      <c r="L15" s="2"/>
      <c r="M15" s="2"/>
      <c r="N15" s="2"/>
      <c r="O15" s="207"/>
      <c r="P15" s="207"/>
      <c r="Q15" s="207">
        <f t="shared" si="0"/>
        <v>116</v>
      </c>
      <c r="R15" s="207">
        <v>7</v>
      </c>
      <c r="S15" s="711"/>
    </row>
    <row r="16" spans="1:19" ht="15.6" customHeight="1">
      <c r="A16" s="703"/>
      <c r="B16" s="704"/>
      <c r="C16" s="207">
        <v>11</v>
      </c>
      <c r="D16" s="37" t="s">
        <v>44</v>
      </c>
      <c r="E16" s="2"/>
      <c r="F16" s="2"/>
      <c r="G16" s="2"/>
      <c r="H16" s="2"/>
      <c r="I16" s="2">
        <v>2</v>
      </c>
      <c r="J16" s="2">
        <v>2</v>
      </c>
      <c r="K16" s="352">
        <v>0</v>
      </c>
      <c r="L16" s="352">
        <v>0</v>
      </c>
      <c r="M16" s="2"/>
      <c r="N16" s="2"/>
      <c r="O16" s="207"/>
      <c r="P16" s="207"/>
      <c r="Q16" s="207">
        <f t="shared" si="0"/>
        <v>60</v>
      </c>
      <c r="R16" s="352">
        <v>3</v>
      </c>
      <c r="S16" s="711"/>
    </row>
    <row r="17" spans="1:19" ht="15.6" customHeight="1">
      <c r="A17" s="703"/>
      <c r="B17" s="704"/>
      <c r="C17" s="207">
        <v>12</v>
      </c>
      <c r="D17" s="248" t="s">
        <v>46</v>
      </c>
      <c r="E17" s="2"/>
      <c r="F17" s="2"/>
      <c r="G17" s="2"/>
      <c r="H17" s="2"/>
      <c r="I17" s="2">
        <v>2</v>
      </c>
      <c r="J17" s="2">
        <v>2</v>
      </c>
      <c r="K17" s="2"/>
      <c r="L17" s="2"/>
      <c r="M17" s="2"/>
      <c r="N17" s="2"/>
      <c r="O17" s="207"/>
      <c r="P17" s="207"/>
      <c r="Q17" s="207">
        <f t="shared" si="0"/>
        <v>60</v>
      </c>
      <c r="R17" s="207">
        <v>4</v>
      </c>
      <c r="S17" s="711"/>
    </row>
    <row r="18" spans="1:19" ht="15.6" customHeight="1">
      <c r="A18" s="703"/>
      <c r="B18" s="704"/>
      <c r="C18" s="207">
        <v>13</v>
      </c>
      <c r="D18" s="248" t="s">
        <v>45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/>
      <c r="N18" s="2"/>
      <c r="O18" s="207"/>
      <c r="P18" s="207"/>
      <c r="Q18" s="207">
        <f t="shared" si="0"/>
        <v>236</v>
      </c>
      <c r="R18" s="207">
        <v>15</v>
      </c>
      <c r="S18" s="711"/>
    </row>
    <row r="19" spans="1:19" ht="15.6" customHeight="1">
      <c r="A19" s="703"/>
      <c r="B19" s="704"/>
      <c r="C19" s="207">
        <v>14</v>
      </c>
      <c r="D19" s="11" t="s">
        <v>47</v>
      </c>
      <c r="E19" s="19"/>
      <c r="F19" s="19"/>
      <c r="G19" s="19"/>
      <c r="H19" s="19"/>
      <c r="I19" s="19"/>
      <c r="J19" s="19"/>
      <c r="K19" s="19"/>
      <c r="L19" s="335">
        <v>2</v>
      </c>
      <c r="M19" s="335">
        <v>0</v>
      </c>
      <c r="N19" s="19"/>
      <c r="O19" s="207"/>
      <c r="P19" s="207"/>
      <c r="Q19" s="207">
        <f t="shared" si="0"/>
        <v>28</v>
      </c>
      <c r="R19" s="207">
        <v>2</v>
      </c>
      <c r="S19" s="711"/>
    </row>
    <row r="20" spans="1:19" ht="15.6" customHeight="1">
      <c r="A20" s="703"/>
      <c r="B20" s="496"/>
      <c r="C20" s="207">
        <v>15</v>
      </c>
      <c r="D20" s="249" t="s">
        <v>49</v>
      </c>
      <c r="E20" s="215"/>
      <c r="F20" s="215"/>
      <c r="G20" s="215"/>
      <c r="H20" s="215"/>
      <c r="I20" s="2" t="s">
        <v>50</v>
      </c>
      <c r="J20" s="2" t="s">
        <v>50</v>
      </c>
      <c r="K20" s="2" t="s">
        <v>50</v>
      </c>
      <c r="L20" s="2" t="s">
        <v>50</v>
      </c>
      <c r="M20" s="2" t="s">
        <v>50</v>
      </c>
      <c r="N20" s="2"/>
      <c r="O20" s="207"/>
      <c r="P20" s="207"/>
      <c r="Q20" s="246" t="s">
        <v>51</v>
      </c>
      <c r="R20" s="705">
        <v>1</v>
      </c>
      <c r="S20" s="711"/>
    </row>
    <row r="21" spans="1:19" ht="15.6" customHeight="1">
      <c r="A21" s="703"/>
      <c r="B21" s="496"/>
      <c r="C21" s="207">
        <v>16</v>
      </c>
      <c r="D21" s="249" t="s">
        <v>52</v>
      </c>
      <c r="E21" s="215"/>
      <c r="F21" s="215"/>
      <c r="G21" s="215"/>
      <c r="H21" s="215"/>
      <c r="I21" s="2" t="s">
        <v>53</v>
      </c>
      <c r="J21" s="2" t="s">
        <v>53</v>
      </c>
      <c r="K21" s="2" t="s">
        <v>53</v>
      </c>
      <c r="L21" s="2" t="s">
        <v>53</v>
      </c>
      <c r="M21" s="2"/>
      <c r="N21" s="2"/>
      <c r="O21" s="207"/>
      <c r="P21" s="207"/>
      <c r="Q21" s="246" t="s">
        <v>51</v>
      </c>
      <c r="R21" s="705"/>
      <c r="S21" s="711"/>
    </row>
    <row r="22" spans="1:19" ht="15.6" customHeight="1">
      <c r="A22" s="703"/>
      <c r="B22" s="496"/>
      <c r="C22" s="207">
        <v>17</v>
      </c>
      <c r="D22" s="285" t="s">
        <v>54</v>
      </c>
      <c r="E22" s="2" t="s">
        <v>55</v>
      </c>
      <c r="F22" s="215"/>
      <c r="G22" s="215"/>
      <c r="H22" s="215"/>
      <c r="I22" s="2"/>
      <c r="J22" s="2"/>
      <c r="K22" s="2"/>
      <c r="L22" s="2"/>
      <c r="M22" s="2" t="s">
        <v>50</v>
      </c>
      <c r="N22" s="2"/>
      <c r="O22" s="207"/>
      <c r="P22" s="207"/>
      <c r="Q22" s="246" t="s">
        <v>51</v>
      </c>
      <c r="R22" s="705"/>
      <c r="S22" s="711"/>
    </row>
    <row r="23" spans="1:19" ht="15.6" customHeight="1">
      <c r="A23" s="703"/>
      <c r="B23" s="704" t="s">
        <v>56</v>
      </c>
      <c r="C23" s="207">
        <v>18</v>
      </c>
      <c r="D23" s="37" t="s">
        <v>434</v>
      </c>
      <c r="E23" s="2">
        <v>2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07"/>
      <c r="P23" s="207"/>
      <c r="Q23" s="207">
        <f t="shared" ref="Q23:Q46" si="1">E23*14+F23*14+G23*16+H23*14+I23*16+J23*14+K23*16+L23*14+M23*16+N23*19</f>
        <v>56</v>
      </c>
      <c r="R23" s="207">
        <v>3</v>
      </c>
      <c r="S23" s="711">
        <f>SUM(Q23:Q44)/(SUM(Q6:Q92))</f>
        <v>0.62247474747474751</v>
      </c>
    </row>
    <row r="24" spans="1:19" ht="15.6" customHeight="1">
      <c r="A24" s="703"/>
      <c r="B24" s="704"/>
      <c r="C24" s="207">
        <v>19</v>
      </c>
      <c r="D24" s="37" t="s">
        <v>3</v>
      </c>
      <c r="E24" s="2"/>
      <c r="F24" s="2"/>
      <c r="G24" s="2">
        <v>2</v>
      </c>
      <c r="H24" s="2">
        <v>2</v>
      </c>
      <c r="I24" s="2"/>
      <c r="J24" s="2"/>
      <c r="K24" s="2"/>
      <c r="L24" s="2"/>
      <c r="M24" s="2"/>
      <c r="N24" s="2"/>
      <c r="O24" s="207"/>
      <c r="P24" s="207"/>
      <c r="Q24" s="207">
        <f t="shared" si="1"/>
        <v>60</v>
      </c>
      <c r="R24" s="207">
        <v>4</v>
      </c>
      <c r="S24" s="711"/>
    </row>
    <row r="25" spans="1:19" ht="15.6" customHeight="1">
      <c r="A25" s="703"/>
      <c r="B25" s="704"/>
      <c r="C25" s="207">
        <v>20</v>
      </c>
      <c r="D25" s="37" t="s">
        <v>4</v>
      </c>
      <c r="E25" s="2"/>
      <c r="F25" s="2"/>
      <c r="G25" s="2"/>
      <c r="H25" s="2"/>
      <c r="I25" s="2">
        <v>2</v>
      </c>
      <c r="J25" s="2">
        <v>2</v>
      </c>
      <c r="K25" s="2"/>
      <c r="L25" s="2"/>
      <c r="M25" s="2"/>
      <c r="N25" s="2"/>
      <c r="O25" s="207"/>
      <c r="P25" s="207"/>
      <c r="Q25" s="207">
        <f t="shared" si="1"/>
        <v>60</v>
      </c>
      <c r="R25" s="207">
        <v>4</v>
      </c>
      <c r="S25" s="711"/>
    </row>
    <row r="26" spans="1:19" ht="15.6" customHeight="1">
      <c r="A26" s="703"/>
      <c r="B26" s="704"/>
      <c r="C26" s="207">
        <v>21</v>
      </c>
      <c r="D26" s="351" t="s">
        <v>247</v>
      </c>
      <c r="E26" s="2"/>
      <c r="F26" s="2"/>
      <c r="G26" s="2"/>
      <c r="H26" s="2"/>
      <c r="I26" s="2"/>
      <c r="J26" s="250"/>
      <c r="K26" s="2"/>
      <c r="L26" s="419"/>
      <c r="M26" s="352">
        <v>2</v>
      </c>
      <c r="N26" s="2"/>
      <c r="O26" s="207"/>
      <c r="P26" s="207"/>
      <c r="Q26" s="207">
        <f t="shared" si="1"/>
        <v>32</v>
      </c>
      <c r="R26" s="352">
        <v>2</v>
      </c>
      <c r="S26" s="711"/>
    </row>
    <row r="27" spans="1:19" ht="15.6" customHeight="1">
      <c r="A27" s="703"/>
      <c r="B27" s="704"/>
      <c r="C27" s="207">
        <v>22</v>
      </c>
      <c r="D27" s="351" t="s">
        <v>248</v>
      </c>
      <c r="E27" s="2"/>
      <c r="F27" s="2"/>
      <c r="G27" s="2"/>
      <c r="H27" s="2"/>
      <c r="I27" s="2"/>
      <c r="J27" s="250"/>
      <c r="K27" s="2"/>
      <c r="L27" s="419"/>
      <c r="M27" s="352">
        <v>2</v>
      </c>
      <c r="N27" s="2"/>
      <c r="O27" s="207"/>
      <c r="P27" s="207"/>
      <c r="Q27" s="207">
        <f t="shared" si="1"/>
        <v>32</v>
      </c>
      <c r="R27" s="352">
        <v>2</v>
      </c>
      <c r="S27" s="711"/>
    </row>
    <row r="28" spans="1:19" ht="15.6" customHeight="1">
      <c r="A28" s="703"/>
      <c r="B28" s="704"/>
      <c r="C28" s="207">
        <v>23</v>
      </c>
      <c r="D28" s="251" t="s">
        <v>5</v>
      </c>
      <c r="E28" s="2"/>
      <c r="F28" s="2"/>
      <c r="G28" s="2"/>
      <c r="H28" s="2"/>
      <c r="I28" s="2"/>
      <c r="J28" s="250"/>
      <c r="K28" s="2"/>
      <c r="L28" s="2"/>
      <c r="M28" s="2">
        <v>2</v>
      </c>
      <c r="N28" s="2"/>
      <c r="O28" s="207"/>
      <c r="P28" s="207"/>
      <c r="Q28" s="207">
        <f t="shared" si="1"/>
        <v>32</v>
      </c>
      <c r="R28" s="207">
        <v>2</v>
      </c>
      <c r="S28" s="711"/>
    </row>
    <row r="29" spans="1:19" ht="15.6" customHeight="1">
      <c r="A29" s="703"/>
      <c r="B29" s="704"/>
      <c r="C29" s="207">
        <v>24</v>
      </c>
      <c r="D29" s="251" t="s">
        <v>6</v>
      </c>
      <c r="E29" s="2"/>
      <c r="F29" s="2"/>
      <c r="G29" s="2"/>
      <c r="H29" s="2"/>
      <c r="I29" s="352">
        <v>0</v>
      </c>
      <c r="J29" s="352">
        <v>0</v>
      </c>
      <c r="K29" s="352">
        <v>2</v>
      </c>
      <c r="L29" s="352">
        <v>2</v>
      </c>
      <c r="M29" s="2"/>
      <c r="N29" s="2"/>
      <c r="O29" s="207"/>
      <c r="P29" s="207"/>
      <c r="Q29" s="207">
        <f t="shared" si="1"/>
        <v>60</v>
      </c>
      <c r="R29" s="207">
        <v>4</v>
      </c>
      <c r="S29" s="711"/>
    </row>
    <row r="30" spans="1:19" ht="15.6" customHeight="1">
      <c r="A30" s="703"/>
      <c r="B30" s="704"/>
      <c r="C30" s="207">
        <v>25</v>
      </c>
      <c r="D30" s="249" t="s">
        <v>7</v>
      </c>
      <c r="E30" s="2"/>
      <c r="F30" s="2"/>
      <c r="G30" s="2"/>
      <c r="H30" s="2"/>
      <c r="I30" s="2"/>
      <c r="J30" s="2"/>
      <c r="K30" s="2">
        <v>2</v>
      </c>
      <c r="L30" s="2">
        <v>2</v>
      </c>
      <c r="M30" s="2"/>
      <c r="N30" s="2"/>
      <c r="O30" s="207"/>
      <c r="P30" s="252"/>
      <c r="Q30" s="207">
        <f t="shared" si="1"/>
        <v>60</v>
      </c>
      <c r="R30" s="207">
        <v>4</v>
      </c>
      <c r="S30" s="711"/>
    </row>
    <row r="31" spans="1:19" ht="15.6" customHeight="1">
      <c r="A31" s="703"/>
      <c r="B31" s="704"/>
      <c r="C31" s="207">
        <v>26</v>
      </c>
      <c r="D31" s="249" t="s">
        <v>8</v>
      </c>
      <c r="E31" s="2"/>
      <c r="F31" s="2"/>
      <c r="G31" s="2"/>
      <c r="H31" s="2"/>
      <c r="I31" s="2"/>
      <c r="J31" s="2"/>
      <c r="K31" s="352">
        <v>2</v>
      </c>
      <c r="L31" s="352">
        <v>2</v>
      </c>
      <c r="M31" s="352">
        <v>0</v>
      </c>
      <c r="N31" s="2"/>
      <c r="O31" s="207"/>
      <c r="P31" s="207"/>
      <c r="Q31" s="207">
        <f t="shared" si="1"/>
        <v>60</v>
      </c>
      <c r="R31" s="352">
        <v>4</v>
      </c>
      <c r="S31" s="711"/>
    </row>
    <row r="32" spans="1:19" ht="15.6" customHeight="1">
      <c r="A32" s="703"/>
      <c r="B32" s="704"/>
      <c r="C32" s="207">
        <v>27</v>
      </c>
      <c r="D32" s="282" t="s">
        <v>9</v>
      </c>
      <c r="E32" s="2"/>
      <c r="F32" s="2"/>
      <c r="G32" s="2"/>
      <c r="H32" s="2"/>
      <c r="I32" s="2"/>
      <c r="J32" s="2"/>
      <c r="K32" s="2">
        <v>4</v>
      </c>
      <c r="L32" s="2">
        <v>4</v>
      </c>
      <c r="M32" s="352">
        <v>0</v>
      </c>
      <c r="N32" s="2"/>
      <c r="O32" s="207"/>
      <c r="P32" s="207"/>
      <c r="Q32" s="207">
        <f t="shared" si="1"/>
        <v>120</v>
      </c>
      <c r="R32" s="352">
        <v>8</v>
      </c>
      <c r="S32" s="711"/>
    </row>
    <row r="33" spans="1:19" ht="15.6" customHeight="1">
      <c r="A33" s="703"/>
      <c r="B33" s="704"/>
      <c r="C33" s="207">
        <v>28</v>
      </c>
      <c r="D33" s="249" t="s">
        <v>10</v>
      </c>
      <c r="E33" s="2"/>
      <c r="F33" s="2"/>
      <c r="G33" s="2"/>
      <c r="H33" s="2"/>
      <c r="I33" s="2"/>
      <c r="J33" s="2"/>
      <c r="K33" s="2"/>
      <c r="L33" s="2"/>
      <c r="M33" s="2">
        <v>2</v>
      </c>
      <c r="N33" s="2"/>
      <c r="O33" s="207"/>
      <c r="P33" s="207"/>
      <c r="Q33" s="207">
        <f t="shared" si="1"/>
        <v>32</v>
      </c>
      <c r="R33" s="207">
        <v>2</v>
      </c>
      <c r="S33" s="711"/>
    </row>
    <row r="34" spans="1:19" ht="15.6" customHeight="1">
      <c r="A34" s="703"/>
      <c r="B34" s="704"/>
      <c r="C34" s="207">
        <v>29</v>
      </c>
      <c r="D34" s="249" t="s">
        <v>11</v>
      </c>
      <c r="E34" s="2"/>
      <c r="F34" s="2"/>
      <c r="G34" s="2"/>
      <c r="H34" s="2"/>
      <c r="I34" s="2"/>
      <c r="J34" s="2"/>
      <c r="K34" s="2"/>
      <c r="L34" s="2"/>
      <c r="M34" s="2">
        <v>4</v>
      </c>
      <c r="N34" s="2"/>
      <c r="O34" s="207"/>
      <c r="P34" s="207"/>
      <c r="Q34" s="207">
        <f t="shared" si="1"/>
        <v>64</v>
      </c>
      <c r="R34" s="207">
        <v>4</v>
      </c>
      <c r="S34" s="711"/>
    </row>
    <row r="35" spans="1:19" ht="15.6" customHeight="1">
      <c r="A35" s="703"/>
      <c r="B35" s="704"/>
      <c r="C35" s="207">
        <v>30</v>
      </c>
      <c r="D35" s="4" t="s">
        <v>60</v>
      </c>
      <c r="E35" s="2"/>
      <c r="F35" s="2"/>
      <c r="G35" s="2">
        <v>2</v>
      </c>
      <c r="H35" s="2">
        <v>2</v>
      </c>
      <c r="I35" s="2"/>
      <c r="J35" s="2"/>
      <c r="K35" s="2"/>
      <c r="L35" s="2"/>
      <c r="M35" s="2"/>
      <c r="N35" s="2"/>
      <c r="O35" s="207"/>
      <c r="P35" s="207"/>
      <c r="Q35" s="207">
        <f t="shared" si="1"/>
        <v>60</v>
      </c>
      <c r="R35" s="207">
        <v>4</v>
      </c>
      <c r="S35" s="711"/>
    </row>
    <row r="36" spans="1:19" ht="15.6" customHeight="1">
      <c r="A36" s="703"/>
      <c r="B36" s="704"/>
      <c r="C36" s="207">
        <v>31</v>
      </c>
      <c r="D36" s="249" t="s">
        <v>12</v>
      </c>
      <c r="E36" s="2">
        <v>2</v>
      </c>
      <c r="F36" s="2">
        <v>2</v>
      </c>
      <c r="G36" s="2">
        <v>2</v>
      </c>
      <c r="H36" s="2">
        <v>2</v>
      </c>
      <c r="I36" s="2">
        <v>2</v>
      </c>
      <c r="J36" s="2">
        <v>2</v>
      </c>
      <c r="K36" s="352">
        <v>0</v>
      </c>
      <c r="L36" s="352">
        <v>0</v>
      </c>
      <c r="M36" s="2"/>
      <c r="N36" s="2"/>
      <c r="O36" s="207"/>
      <c r="P36" s="207"/>
      <c r="Q36" s="207">
        <f t="shared" si="1"/>
        <v>176</v>
      </c>
      <c r="R36" s="352">
        <v>11</v>
      </c>
      <c r="S36" s="711"/>
    </row>
    <row r="37" spans="1:19" ht="15.6" customHeight="1">
      <c r="A37" s="703"/>
      <c r="B37" s="704"/>
      <c r="C37" s="207">
        <v>32</v>
      </c>
      <c r="D37" s="249" t="s">
        <v>13</v>
      </c>
      <c r="E37" s="2">
        <v>2</v>
      </c>
      <c r="F37" s="2">
        <v>2</v>
      </c>
      <c r="G37" s="2">
        <v>2</v>
      </c>
      <c r="H37" s="2">
        <v>2</v>
      </c>
      <c r="I37" s="2">
        <v>2</v>
      </c>
      <c r="J37" s="2">
        <v>2</v>
      </c>
      <c r="K37" s="352">
        <v>0</v>
      </c>
      <c r="L37" s="352">
        <v>0</v>
      </c>
      <c r="M37" s="2"/>
      <c r="N37" s="2"/>
      <c r="O37" s="207"/>
      <c r="P37" s="207"/>
      <c r="Q37" s="207">
        <f t="shared" si="1"/>
        <v>176</v>
      </c>
      <c r="R37" s="352">
        <v>11</v>
      </c>
      <c r="S37" s="711"/>
    </row>
    <row r="38" spans="1:19" ht="15.6" customHeight="1">
      <c r="A38" s="703"/>
      <c r="B38" s="704"/>
      <c r="C38" s="207">
        <v>33</v>
      </c>
      <c r="D38" s="249" t="s">
        <v>14</v>
      </c>
      <c r="E38" s="2">
        <v>2</v>
      </c>
      <c r="F38" s="2">
        <v>2</v>
      </c>
      <c r="G38" s="2">
        <v>2</v>
      </c>
      <c r="H38" s="2">
        <v>2</v>
      </c>
      <c r="I38" s="2">
        <v>2</v>
      </c>
      <c r="J38" s="2">
        <v>2</v>
      </c>
      <c r="K38" s="352">
        <v>0</v>
      </c>
      <c r="L38" s="352">
        <v>0</v>
      </c>
      <c r="M38" s="352">
        <v>0</v>
      </c>
      <c r="N38" s="2"/>
      <c r="O38" s="207"/>
      <c r="P38" s="207"/>
      <c r="Q38" s="207">
        <f t="shared" si="1"/>
        <v>176</v>
      </c>
      <c r="R38" s="352">
        <v>11</v>
      </c>
      <c r="S38" s="711"/>
    </row>
    <row r="39" spans="1:19" ht="15.6" customHeight="1">
      <c r="A39" s="703"/>
      <c r="B39" s="704"/>
      <c r="C39" s="207">
        <v>34</v>
      </c>
      <c r="D39" s="249" t="s">
        <v>482</v>
      </c>
      <c r="E39" s="2"/>
      <c r="F39" s="2"/>
      <c r="G39" s="2"/>
      <c r="H39" s="2"/>
      <c r="I39" s="2">
        <v>2</v>
      </c>
      <c r="J39" s="2">
        <v>2</v>
      </c>
      <c r="K39" s="2"/>
      <c r="L39" s="2"/>
      <c r="M39" s="2"/>
      <c r="N39" s="2"/>
      <c r="O39" s="207"/>
      <c r="P39" s="207"/>
      <c r="Q39" s="207">
        <f t="shared" si="1"/>
        <v>60</v>
      </c>
      <c r="R39" s="207">
        <v>4</v>
      </c>
      <c r="S39" s="711"/>
    </row>
    <row r="40" spans="1:19" ht="15.6" customHeight="1">
      <c r="A40" s="703"/>
      <c r="B40" s="704"/>
      <c r="C40" s="207">
        <v>35</v>
      </c>
      <c r="D40" s="283" t="s">
        <v>612</v>
      </c>
      <c r="E40" s="2">
        <v>2</v>
      </c>
      <c r="F40" s="2">
        <v>2</v>
      </c>
      <c r="G40" s="2">
        <v>2</v>
      </c>
      <c r="H40" s="2">
        <v>2</v>
      </c>
      <c r="I40" s="2"/>
      <c r="J40" s="2"/>
      <c r="K40" s="2"/>
      <c r="L40" s="2"/>
      <c r="M40" s="2"/>
      <c r="N40" s="2"/>
      <c r="O40" s="207"/>
      <c r="P40" s="207"/>
      <c r="Q40" s="207">
        <f t="shared" si="1"/>
        <v>116</v>
      </c>
      <c r="R40" s="207">
        <v>7</v>
      </c>
      <c r="S40" s="711"/>
    </row>
    <row r="41" spans="1:19" ht="15.6" customHeight="1">
      <c r="A41" s="703"/>
      <c r="B41" s="704"/>
      <c r="C41" s="207">
        <v>36</v>
      </c>
      <c r="D41" s="351" t="s">
        <v>608</v>
      </c>
      <c r="E41" s="2"/>
      <c r="F41" s="2"/>
      <c r="G41" s="2"/>
      <c r="H41" s="2"/>
      <c r="I41" s="352">
        <v>0</v>
      </c>
      <c r="J41" s="352">
        <v>0</v>
      </c>
      <c r="K41" s="352">
        <v>2</v>
      </c>
      <c r="L41" s="352">
        <v>2</v>
      </c>
      <c r="M41" s="352">
        <v>2</v>
      </c>
      <c r="N41" s="2"/>
      <c r="O41" s="207"/>
      <c r="P41" s="207"/>
      <c r="Q41" s="207">
        <f t="shared" si="1"/>
        <v>92</v>
      </c>
      <c r="R41" s="352">
        <v>8</v>
      </c>
      <c r="S41" s="711"/>
    </row>
    <row r="42" spans="1:19" ht="15.6" customHeight="1">
      <c r="A42" s="703"/>
      <c r="B42" s="704"/>
      <c r="C42" s="207">
        <v>37</v>
      </c>
      <c r="D42" s="249" t="s">
        <v>16</v>
      </c>
      <c r="E42" s="2">
        <v>2</v>
      </c>
      <c r="F42" s="2">
        <v>2</v>
      </c>
      <c r="G42" s="2">
        <v>4</v>
      </c>
      <c r="H42" s="2">
        <v>4</v>
      </c>
      <c r="I42" s="2">
        <v>4</v>
      </c>
      <c r="J42" s="2">
        <v>4</v>
      </c>
      <c r="K42" s="352">
        <v>0</v>
      </c>
      <c r="L42" s="352">
        <v>0</v>
      </c>
      <c r="M42" s="352">
        <v>0</v>
      </c>
      <c r="N42" s="2"/>
      <c r="O42" s="207"/>
      <c r="P42" s="207"/>
      <c r="Q42" s="207">
        <f>E42*14+F42*14+G42*16+H42*14+I42*16+J42*14+K42*16+L42*14+M42*16+N42*19</f>
        <v>296</v>
      </c>
      <c r="R42" s="352">
        <v>19</v>
      </c>
      <c r="S42" s="711"/>
    </row>
    <row r="43" spans="1:19" ht="15.6" customHeight="1">
      <c r="A43" s="703"/>
      <c r="B43" s="704"/>
      <c r="C43" s="207">
        <v>38</v>
      </c>
      <c r="D43" s="351" t="s">
        <v>613</v>
      </c>
      <c r="E43" s="2"/>
      <c r="F43" s="2"/>
      <c r="G43" s="2"/>
      <c r="H43" s="2"/>
      <c r="I43" s="2"/>
      <c r="J43" s="2"/>
      <c r="K43" s="352">
        <v>4</v>
      </c>
      <c r="L43" s="352">
        <v>4</v>
      </c>
      <c r="M43" s="2"/>
      <c r="N43" s="2"/>
      <c r="O43" s="207"/>
      <c r="P43" s="207"/>
      <c r="Q43" s="207">
        <f>E43*14+F43*14+G43*16+H43*14+I43*16+J43*14+K43*16+L43*14+M43*16+N43*19</f>
        <v>120</v>
      </c>
      <c r="R43" s="352">
        <v>8</v>
      </c>
      <c r="S43" s="711"/>
    </row>
    <row r="44" spans="1:19" ht="15.6" customHeight="1">
      <c r="A44" s="703"/>
      <c r="B44" s="704"/>
      <c r="C44" s="207">
        <v>39</v>
      </c>
      <c r="D44" s="351" t="s">
        <v>614</v>
      </c>
      <c r="E44" s="2"/>
      <c r="F44" s="2"/>
      <c r="G44" s="2"/>
      <c r="H44" s="2"/>
      <c r="I44" s="2"/>
      <c r="J44" s="2"/>
      <c r="K44" s="2"/>
      <c r="L44" s="2"/>
      <c r="M44" s="352">
        <v>2</v>
      </c>
      <c r="N44" s="2"/>
      <c r="O44" s="207"/>
      <c r="P44" s="207"/>
      <c r="Q44" s="207">
        <f t="shared" si="1"/>
        <v>32</v>
      </c>
      <c r="R44" s="352">
        <v>2</v>
      </c>
      <c r="S44" s="711"/>
    </row>
    <row r="45" spans="1:19" ht="13.35" customHeight="1">
      <c r="A45" s="703" t="s">
        <v>40</v>
      </c>
      <c r="B45" s="704" t="s">
        <v>17</v>
      </c>
      <c r="C45" s="207">
        <v>40</v>
      </c>
      <c r="D45" s="248" t="s">
        <v>72</v>
      </c>
      <c r="E45" s="2">
        <v>1</v>
      </c>
      <c r="F45" s="2">
        <v>1</v>
      </c>
      <c r="G45" s="2"/>
      <c r="H45" s="2"/>
      <c r="I45" s="2"/>
      <c r="J45" s="2"/>
      <c r="K45" s="36"/>
      <c r="L45" s="36"/>
      <c r="M45" s="36"/>
      <c r="N45" s="36"/>
      <c r="O45" s="36"/>
      <c r="P45" s="36"/>
      <c r="Q45" s="207">
        <f t="shared" si="1"/>
        <v>28</v>
      </c>
      <c r="R45" s="207">
        <v>2</v>
      </c>
      <c r="S45" s="560">
        <f>SUM(Q45:Q55)/(SUM(Q6:Q92))</f>
        <v>1.7676767676767676E-2</v>
      </c>
    </row>
    <row r="46" spans="1:19" ht="13.35" customHeight="1">
      <c r="A46" s="703"/>
      <c r="B46" s="704"/>
      <c r="C46" s="207">
        <v>41</v>
      </c>
      <c r="D46" s="248" t="s">
        <v>192</v>
      </c>
      <c r="E46" s="2">
        <v>1</v>
      </c>
      <c r="F46" s="2">
        <v>1</v>
      </c>
      <c r="G46" s="2"/>
      <c r="H46" s="169"/>
      <c r="I46" s="2"/>
      <c r="J46" s="2"/>
      <c r="K46" s="36"/>
      <c r="L46" s="36"/>
      <c r="M46" s="36"/>
      <c r="N46" s="36"/>
      <c r="O46" s="36"/>
      <c r="P46" s="36"/>
      <c r="Q46" s="207">
        <f t="shared" si="1"/>
        <v>28</v>
      </c>
      <c r="R46" s="207">
        <v>2</v>
      </c>
      <c r="S46" s="560"/>
    </row>
    <row r="47" spans="1:19" ht="13.35" customHeight="1">
      <c r="A47" s="703"/>
      <c r="B47" s="704"/>
      <c r="C47" s="207">
        <v>42</v>
      </c>
      <c r="D47" s="24" t="s">
        <v>495</v>
      </c>
      <c r="E47" s="2" t="s">
        <v>75</v>
      </c>
      <c r="F47" s="2"/>
      <c r="G47" s="2"/>
      <c r="H47" s="169"/>
      <c r="I47" s="2"/>
      <c r="J47" s="2"/>
      <c r="K47" s="36"/>
      <c r="L47" s="36"/>
      <c r="M47" s="36"/>
      <c r="N47" s="36"/>
      <c r="O47" s="36"/>
      <c r="P47" s="36"/>
      <c r="Q47" s="207"/>
      <c r="R47" s="207">
        <v>1</v>
      </c>
      <c r="S47" s="560"/>
    </row>
    <row r="48" spans="1:19" ht="13.35" customHeight="1">
      <c r="A48" s="703"/>
      <c r="B48" s="704"/>
      <c r="C48" s="207">
        <v>43</v>
      </c>
      <c r="D48" s="248" t="s">
        <v>18</v>
      </c>
      <c r="E48" s="2"/>
      <c r="F48" s="2"/>
      <c r="G48" s="2"/>
      <c r="H48" s="169"/>
      <c r="I48" s="2"/>
      <c r="J48" s="2"/>
      <c r="K48" s="36"/>
      <c r="L48" s="36"/>
      <c r="M48" s="36"/>
      <c r="N48" s="36"/>
      <c r="O48" s="36"/>
      <c r="P48" s="36"/>
      <c r="Q48" s="260" t="s">
        <v>19</v>
      </c>
      <c r="R48" s="207"/>
      <c r="S48" s="560"/>
    </row>
    <row r="49" spans="1:19" ht="13.35" customHeight="1">
      <c r="A49" s="703"/>
      <c r="B49" s="704"/>
      <c r="C49" s="207">
        <v>44</v>
      </c>
      <c r="D49" s="353" t="s">
        <v>615</v>
      </c>
      <c r="E49" s="2"/>
      <c r="F49" s="2"/>
      <c r="G49" s="2"/>
      <c r="H49" s="169"/>
      <c r="I49" s="2"/>
      <c r="J49" s="2"/>
      <c r="K49" s="36"/>
      <c r="L49" s="36"/>
      <c r="M49" s="36"/>
      <c r="N49" s="36"/>
      <c r="O49" s="36"/>
      <c r="P49" s="36"/>
      <c r="Q49" s="354" t="s">
        <v>616</v>
      </c>
      <c r="R49" s="207"/>
      <c r="S49" s="560"/>
    </row>
    <row r="50" spans="1:19" ht="13.35" customHeight="1">
      <c r="A50" s="703"/>
      <c r="B50" s="704"/>
      <c r="C50" s="207">
        <v>45</v>
      </c>
      <c r="D50" s="248" t="s">
        <v>20</v>
      </c>
      <c r="E50" s="2"/>
      <c r="F50" s="2"/>
      <c r="G50" s="2"/>
      <c r="H50" s="169"/>
      <c r="I50" s="2"/>
      <c r="J50" s="2"/>
      <c r="K50" s="36"/>
      <c r="L50" s="2" t="s">
        <v>75</v>
      </c>
      <c r="M50" s="36"/>
      <c r="N50" s="36"/>
      <c r="O50" s="36"/>
      <c r="P50" s="36"/>
      <c r="Q50" s="207"/>
      <c r="R50" s="207">
        <v>1</v>
      </c>
      <c r="S50" s="560"/>
    </row>
    <row r="51" spans="1:19" ht="13.35" customHeight="1">
      <c r="A51" s="703"/>
      <c r="B51" s="704"/>
      <c r="C51" s="207">
        <v>46</v>
      </c>
      <c r="D51" s="248" t="s">
        <v>195</v>
      </c>
      <c r="E51" s="2"/>
      <c r="F51" s="2"/>
      <c r="G51" s="2"/>
      <c r="H51" s="169"/>
      <c r="I51" s="2"/>
      <c r="J51" s="2"/>
      <c r="K51" s="36"/>
      <c r="L51" s="36"/>
      <c r="M51" s="36"/>
      <c r="N51" s="36"/>
      <c r="O51" s="36"/>
      <c r="P51" s="36"/>
      <c r="Q51" s="246" t="s">
        <v>19</v>
      </c>
      <c r="R51" s="246"/>
      <c r="S51" s="560"/>
    </row>
    <row r="52" spans="1:19" ht="13.35" customHeight="1">
      <c r="A52" s="703"/>
      <c r="B52" s="704"/>
      <c r="C52" s="207">
        <v>47</v>
      </c>
      <c r="D52" s="248" t="s">
        <v>197</v>
      </c>
      <c r="E52" s="2"/>
      <c r="F52" s="2"/>
      <c r="G52" s="2"/>
      <c r="H52" s="169"/>
      <c r="I52" s="2"/>
      <c r="J52" s="2"/>
      <c r="K52" s="36"/>
      <c r="L52" s="36"/>
      <c r="M52" s="36"/>
      <c r="N52" s="36"/>
      <c r="O52" s="36"/>
      <c r="P52" s="36"/>
      <c r="Q52" s="246" t="s">
        <v>19</v>
      </c>
      <c r="R52" s="246"/>
      <c r="S52" s="560"/>
    </row>
    <row r="53" spans="1:19" ht="13.35" customHeight="1">
      <c r="A53" s="703"/>
      <c r="B53" s="704"/>
      <c r="C53" s="207">
        <v>48</v>
      </c>
      <c r="D53" s="248" t="s">
        <v>21</v>
      </c>
      <c r="E53" s="2"/>
      <c r="F53" s="2"/>
      <c r="G53" s="2"/>
      <c r="H53" s="2"/>
      <c r="I53" s="2"/>
      <c r="J53" s="2"/>
      <c r="K53" s="36"/>
      <c r="L53" s="2"/>
      <c r="M53" s="36"/>
      <c r="N53" s="2" t="s">
        <v>477</v>
      </c>
      <c r="O53" s="36"/>
      <c r="P53" s="36"/>
      <c r="Q53" s="36"/>
      <c r="R53" s="36">
        <v>7</v>
      </c>
      <c r="S53" s="560"/>
    </row>
    <row r="54" spans="1:19" ht="13.35" customHeight="1">
      <c r="A54" s="703"/>
      <c r="B54" s="704"/>
      <c r="C54" s="207">
        <v>49</v>
      </c>
      <c r="D54" s="388" t="s">
        <v>730</v>
      </c>
      <c r="E54" s="2"/>
      <c r="F54" s="2"/>
      <c r="G54" s="2"/>
      <c r="H54" s="2"/>
      <c r="I54" s="2"/>
      <c r="J54" s="2"/>
      <c r="K54" s="36"/>
      <c r="L54" s="2"/>
      <c r="M54" s="36"/>
      <c r="N54" s="36" t="s">
        <v>77</v>
      </c>
      <c r="O54" s="36"/>
      <c r="P54" s="36"/>
      <c r="Q54" s="36"/>
      <c r="R54" s="36">
        <v>2</v>
      </c>
      <c r="S54" s="560"/>
    </row>
    <row r="55" spans="1:19" ht="13.35" customHeight="1">
      <c r="A55" s="703"/>
      <c r="B55" s="704"/>
      <c r="C55" s="207">
        <v>50</v>
      </c>
      <c r="D55" s="248" t="s">
        <v>78</v>
      </c>
      <c r="E55" s="169"/>
      <c r="F55" s="169"/>
      <c r="G55" s="2"/>
      <c r="H55" s="169"/>
      <c r="I55" s="2"/>
      <c r="J55" s="2"/>
      <c r="K55" s="36"/>
      <c r="L55" s="36"/>
      <c r="M55" s="36"/>
      <c r="N55" s="2" t="s">
        <v>73</v>
      </c>
      <c r="O55" s="36"/>
      <c r="P55" s="36"/>
      <c r="Q55" s="36"/>
      <c r="R55" s="36">
        <v>1</v>
      </c>
      <c r="S55" s="560"/>
    </row>
    <row r="56" spans="1:19" ht="13.35" customHeight="1">
      <c r="A56" s="703" t="s">
        <v>107</v>
      </c>
      <c r="B56" s="706" t="s">
        <v>617</v>
      </c>
      <c r="C56" s="207">
        <v>51</v>
      </c>
      <c r="D56" s="248" t="s">
        <v>22</v>
      </c>
      <c r="E56" s="207"/>
      <c r="F56" s="207"/>
      <c r="G56" s="207"/>
      <c r="H56" s="207"/>
      <c r="I56" s="207"/>
      <c r="J56" s="207"/>
      <c r="K56" s="708" t="s">
        <v>611</v>
      </c>
      <c r="L56" s="709"/>
      <c r="M56" s="281"/>
      <c r="N56" s="254"/>
      <c r="O56" s="207"/>
      <c r="P56" s="710" t="s">
        <v>38</v>
      </c>
      <c r="Q56" s="705">
        <f>2*16+2*14</f>
        <v>60</v>
      </c>
      <c r="R56" s="705">
        <v>2</v>
      </c>
      <c r="S56" s="711">
        <f>Q56/(SUM(Q6:Q92))</f>
        <v>1.893939393939394E-2</v>
      </c>
    </row>
    <row r="57" spans="1:19" ht="13.35" customHeight="1">
      <c r="A57" s="703"/>
      <c r="B57" s="707"/>
      <c r="C57" s="418">
        <v>52</v>
      </c>
      <c r="D57" s="420" t="s">
        <v>753</v>
      </c>
      <c r="E57" s="418"/>
      <c r="F57" s="418"/>
      <c r="G57" s="418"/>
      <c r="H57" s="418"/>
      <c r="I57" s="418"/>
      <c r="J57" s="418"/>
      <c r="K57" s="708"/>
      <c r="L57" s="709"/>
      <c r="M57" s="281"/>
      <c r="N57" s="254"/>
      <c r="O57" s="418"/>
      <c r="P57" s="710"/>
      <c r="Q57" s="705"/>
      <c r="R57" s="705"/>
      <c r="S57" s="711"/>
    </row>
    <row r="58" spans="1:19" ht="13.35" customHeight="1">
      <c r="A58" s="703"/>
      <c r="B58" s="707"/>
      <c r="C58" s="418">
        <v>53</v>
      </c>
      <c r="D58" s="249" t="s">
        <v>23</v>
      </c>
      <c r="E58" s="207"/>
      <c r="F58" s="207"/>
      <c r="G58" s="207"/>
      <c r="H58" s="207"/>
      <c r="I58" s="207"/>
      <c r="J58" s="207"/>
      <c r="K58" s="709"/>
      <c r="L58" s="709"/>
      <c r="M58" s="281"/>
      <c r="N58" s="254"/>
      <c r="O58" s="207"/>
      <c r="P58" s="710"/>
      <c r="Q58" s="705"/>
      <c r="R58" s="705"/>
      <c r="S58" s="711"/>
    </row>
    <row r="59" spans="1:19" ht="13.35" customHeight="1">
      <c r="A59" s="703"/>
      <c r="B59" s="707"/>
      <c r="C59" s="418">
        <v>54</v>
      </c>
      <c r="D59" s="253" t="s">
        <v>483</v>
      </c>
      <c r="E59" s="207"/>
      <c r="F59" s="207"/>
      <c r="G59" s="207"/>
      <c r="H59" s="207"/>
      <c r="I59" s="207"/>
      <c r="J59" s="207"/>
      <c r="K59" s="709"/>
      <c r="L59" s="709"/>
      <c r="M59" s="281"/>
      <c r="N59" s="254"/>
      <c r="O59" s="207"/>
      <c r="P59" s="710"/>
      <c r="Q59" s="705"/>
      <c r="R59" s="705"/>
      <c r="S59" s="711"/>
    </row>
    <row r="60" spans="1:19" ht="13.35" customHeight="1">
      <c r="A60" s="703"/>
      <c r="B60" s="707"/>
      <c r="C60" s="418">
        <v>55</v>
      </c>
      <c r="D60" s="255" t="s">
        <v>484</v>
      </c>
      <c r="E60" s="207"/>
      <c r="F60" s="207"/>
      <c r="G60" s="207"/>
      <c r="H60" s="207"/>
      <c r="I60" s="207"/>
      <c r="J60" s="207"/>
      <c r="K60" s="709"/>
      <c r="L60" s="709"/>
      <c r="M60" s="281"/>
      <c r="N60" s="254"/>
      <c r="O60" s="207"/>
      <c r="P60" s="710"/>
      <c r="Q60" s="705"/>
      <c r="R60" s="705"/>
      <c r="S60" s="711"/>
    </row>
    <row r="61" spans="1:19" ht="13.35" customHeight="1">
      <c r="A61" s="703"/>
      <c r="B61" s="707"/>
      <c r="C61" s="418">
        <v>56</v>
      </c>
      <c r="D61" s="255" t="s">
        <v>485</v>
      </c>
      <c r="E61" s="207"/>
      <c r="F61" s="207"/>
      <c r="G61" s="207"/>
      <c r="H61" s="207"/>
      <c r="I61" s="207"/>
      <c r="J61" s="207"/>
      <c r="K61" s="709"/>
      <c r="L61" s="709"/>
      <c r="M61" s="281"/>
      <c r="N61" s="254"/>
      <c r="O61" s="207"/>
      <c r="P61" s="710"/>
      <c r="Q61" s="705"/>
      <c r="R61" s="705"/>
      <c r="S61" s="711"/>
    </row>
    <row r="62" spans="1:19" ht="13.35" customHeight="1">
      <c r="A62" s="703"/>
      <c r="B62" s="712"/>
      <c r="C62" s="418">
        <v>57</v>
      </c>
      <c r="D62" s="249" t="s">
        <v>486</v>
      </c>
      <c r="E62" s="207"/>
      <c r="F62" s="207"/>
      <c r="G62" s="207"/>
      <c r="H62" s="207"/>
      <c r="I62" s="207"/>
      <c r="J62" s="207"/>
      <c r="K62" s="709"/>
      <c r="L62" s="709"/>
      <c r="M62" s="281"/>
      <c r="N62" s="254"/>
      <c r="O62" s="207"/>
      <c r="P62" s="710"/>
      <c r="Q62" s="705"/>
      <c r="R62" s="705"/>
      <c r="S62" s="711"/>
    </row>
    <row r="63" spans="1:19" ht="13.35" customHeight="1">
      <c r="A63" s="703"/>
      <c r="B63" s="706" t="s">
        <v>79</v>
      </c>
      <c r="C63" s="418">
        <v>58</v>
      </c>
      <c r="D63" s="27" t="s">
        <v>571</v>
      </c>
      <c r="E63" s="207"/>
      <c r="F63" s="207"/>
      <c r="G63" s="207"/>
      <c r="H63" s="207"/>
      <c r="I63" s="207"/>
      <c r="J63" s="207"/>
      <c r="K63" s="709"/>
      <c r="L63" s="709"/>
      <c r="M63" s="281"/>
      <c r="N63" s="254"/>
      <c r="O63" s="207"/>
      <c r="P63" s="705"/>
      <c r="Q63" s="705"/>
      <c r="R63" s="705"/>
      <c r="S63" s="711"/>
    </row>
    <row r="64" spans="1:19" ht="13.35" customHeight="1">
      <c r="A64" s="703"/>
      <c r="B64" s="707"/>
      <c r="C64" s="418">
        <v>59</v>
      </c>
      <c r="D64" s="327" t="s">
        <v>595</v>
      </c>
      <c r="E64" s="207"/>
      <c r="F64" s="207"/>
      <c r="G64" s="207"/>
      <c r="H64" s="207"/>
      <c r="I64" s="207"/>
      <c r="J64" s="207"/>
      <c r="K64" s="709"/>
      <c r="L64" s="709"/>
      <c r="M64" s="281"/>
      <c r="N64" s="254"/>
      <c r="O64" s="207"/>
      <c r="P64" s="705"/>
      <c r="Q64" s="705"/>
      <c r="R64" s="705"/>
      <c r="S64" s="711"/>
    </row>
    <row r="65" spans="1:19" ht="13.35" customHeight="1">
      <c r="A65" s="703"/>
      <c r="B65" s="707"/>
      <c r="C65" s="418">
        <v>60</v>
      </c>
      <c r="D65" s="26" t="s">
        <v>80</v>
      </c>
      <c r="E65" s="207"/>
      <c r="F65" s="207"/>
      <c r="G65" s="207"/>
      <c r="H65" s="207"/>
      <c r="I65" s="207"/>
      <c r="J65" s="207"/>
      <c r="K65" s="709"/>
      <c r="L65" s="709"/>
      <c r="M65" s="281"/>
      <c r="N65" s="254"/>
      <c r="O65" s="207"/>
      <c r="P65" s="705"/>
      <c r="Q65" s="705"/>
      <c r="R65" s="705"/>
      <c r="S65" s="711"/>
    </row>
    <row r="66" spans="1:19" ht="13.35" customHeight="1">
      <c r="A66" s="703"/>
      <c r="B66" s="707"/>
      <c r="C66" s="418">
        <v>61</v>
      </c>
      <c r="D66" s="24" t="s">
        <v>81</v>
      </c>
      <c r="E66" s="207"/>
      <c r="F66" s="207"/>
      <c r="G66" s="207"/>
      <c r="H66" s="207"/>
      <c r="I66" s="207"/>
      <c r="J66" s="207"/>
      <c r="K66" s="709"/>
      <c r="L66" s="709"/>
      <c r="M66" s="281"/>
      <c r="N66" s="254"/>
      <c r="O66" s="207"/>
      <c r="P66" s="705"/>
      <c r="Q66" s="705"/>
      <c r="R66" s="705"/>
      <c r="S66" s="711"/>
    </row>
    <row r="67" spans="1:19" ht="13.35" customHeight="1">
      <c r="A67" s="703"/>
      <c r="B67" s="707"/>
      <c r="C67" s="418">
        <v>62</v>
      </c>
      <c r="D67" s="24" t="s">
        <v>229</v>
      </c>
      <c r="E67" s="207"/>
      <c r="F67" s="207"/>
      <c r="G67" s="207"/>
      <c r="H67" s="207"/>
      <c r="I67" s="207"/>
      <c r="J67" s="207"/>
      <c r="K67" s="709"/>
      <c r="L67" s="709"/>
      <c r="M67" s="281"/>
      <c r="N67" s="254"/>
      <c r="O67" s="207"/>
      <c r="P67" s="705"/>
      <c r="Q67" s="705"/>
      <c r="R67" s="705"/>
      <c r="S67" s="711"/>
    </row>
    <row r="68" spans="1:19" ht="13.35" customHeight="1">
      <c r="A68" s="703"/>
      <c r="B68" s="707"/>
      <c r="C68" s="418">
        <v>63</v>
      </c>
      <c r="D68" s="24" t="s">
        <v>82</v>
      </c>
      <c r="E68" s="207"/>
      <c r="F68" s="207"/>
      <c r="G68" s="207"/>
      <c r="H68" s="207"/>
      <c r="I68" s="207"/>
      <c r="J68" s="207"/>
      <c r="K68" s="709"/>
      <c r="L68" s="709"/>
      <c r="M68" s="281"/>
      <c r="N68" s="254"/>
      <c r="O68" s="207"/>
      <c r="P68" s="705"/>
      <c r="Q68" s="705"/>
      <c r="R68" s="705"/>
      <c r="S68" s="711"/>
    </row>
    <row r="69" spans="1:19" ht="13.35" customHeight="1">
      <c r="A69" s="703"/>
      <c r="B69" s="707"/>
      <c r="C69" s="418">
        <v>64</v>
      </c>
      <c r="D69" s="24" t="s">
        <v>83</v>
      </c>
      <c r="E69" s="207"/>
      <c r="F69" s="207"/>
      <c r="G69" s="207"/>
      <c r="H69" s="207"/>
      <c r="I69" s="207"/>
      <c r="J69" s="207"/>
      <c r="K69" s="709"/>
      <c r="L69" s="709"/>
      <c r="M69" s="281"/>
      <c r="N69" s="254"/>
      <c r="O69" s="207"/>
      <c r="P69" s="705"/>
      <c r="Q69" s="705"/>
      <c r="R69" s="705"/>
      <c r="S69" s="711"/>
    </row>
    <row r="70" spans="1:19" ht="13.35" customHeight="1">
      <c r="A70" s="703"/>
      <c r="B70" s="707"/>
      <c r="C70" s="418">
        <v>65</v>
      </c>
      <c r="D70" s="24" t="s">
        <v>84</v>
      </c>
      <c r="E70" s="207"/>
      <c r="F70" s="207"/>
      <c r="G70" s="207"/>
      <c r="H70" s="207"/>
      <c r="I70" s="207"/>
      <c r="J70" s="207"/>
      <c r="K70" s="709"/>
      <c r="L70" s="709"/>
      <c r="M70" s="281"/>
      <c r="N70" s="254"/>
      <c r="O70" s="207"/>
      <c r="P70" s="705"/>
      <c r="Q70" s="705"/>
      <c r="R70" s="705"/>
      <c r="S70" s="711"/>
    </row>
    <row r="71" spans="1:19" ht="13.35" customHeight="1">
      <c r="A71" s="703"/>
      <c r="B71" s="707"/>
      <c r="C71" s="418">
        <v>66</v>
      </c>
      <c r="D71" s="24" t="s">
        <v>112</v>
      </c>
      <c r="E71" s="207"/>
      <c r="F71" s="207"/>
      <c r="G71" s="207"/>
      <c r="H71" s="207"/>
      <c r="I71" s="207"/>
      <c r="J71" s="207"/>
      <c r="K71" s="709"/>
      <c r="L71" s="709"/>
      <c r="M71" s="281"/>
      <c r="N71" s="254"/>
      <c r="O71" s="207"/>
      <c r="P71" s="705"/>
      <c r="Q71" s="705"/>
      <c r="R71" s="705"/>
      <c r="S71" s="711"/>
    </row>
    <row r="72" spans="1:19" ht="13.35" customHeight="1">
      <c r="A72" s="703"/>
      <c r="B72" s="707"/>
      <c r="C72" s="418">
        <v>67</v>
      </c>
      <c r="D72" s="24" t="s">
        <v>85</v>
      </c>
      <c r="E72" s="207"/>
      <c r="F72" s="207"/>
      <c r="G72" s="207"/>
      <c r="H72" s="207"/>
      <c r="I72" s="207"/>
      <c r="J72" s="207"/>
      <c r="K72" s="709"/>
      <c r="L72" s="709"/>
      <c r="M72" s="281"/>
      <c r="N72" s="254"/>
      <c r="O72" s="207"/>
      <c r="P72" s="705"/>
      <c r="Q72" s="705"/>
      <c r="R72" s="705"/>
      <c r="S72" s="711"/>
    </row>
    <row r="73" spans="1:19" ht="13.35" customHeight="1">
      <c r="A73" s="703"/>
      <c r="B73" s="707"/>
      <c r="C73" s="418">
        <v>68</v>
      </c>
      <c r="D73" s="24" t="s">
        <v>86</v>
      </c>
      <c r="E73" s="207"/>
      <c r="F73" s="207"/>
      <c r="G73" s="207"/>
      <c r="H73" s="207"/>
      <c r="I73" s="207"/>
      <c r="J73" s="207"/>
      <c r="K73" s="709"/>
      <c r="L73" s="709"/>
      <c r="M73" s="281"/>
      <c r="N73" s="254"/>
      <c r="O73" s="207"/>
      <c r="P73" s="705"/>
      <c r="Q73" s="705"/>
      <c r="R73" s="705"/>
      <c r="S73" s="711"/>
    </row>
    <row r="74" spans="1:19" ht="13.35" customHeight="1">
      <c r="A74" s="703"/>
      <c r="B74" s="707"/>
      <c r="C74" s="418">
        <v>69</v>
      </c>
      <c r="D74" s="24" t="s">
        <v>87</v>
      </c>
      <c r="E74" s="207"/>
      <c r="F74" s="207"/>
      <c r="G74" s="207"/>
      <c r="H74" s="207"/>
      <c r="I74" s="207"/>
      <c r="J74" s="207"/>
      <c r="K74" s="709"/>
      <c r="L74" s="709"/>
      <c r="M74" s="281"/>
      <c r="N74" s="254"/>
      <c r="O74" s="207"/>
      <c r="P74" s="705"/>
      <c r="Q74" s="705"/>
      <c r="R74" s="705"/>
      <c r="S74" s="711"/>
    </row>
    <row r="75" spans="1:19" ht="13.35" customHeight="1">
      <c r="A75" s="703"/>
      <c r="B75" s="707"/>
      <c r="C75" s="418">
        <v>70</v>
      </c>
      <c r="D75" s="24" t="s">
        <v>88</v>
      </c>
      <c r="E75" s="207"/>
      <c r="F75" s="207"/>
      <c r="G75" s="207"/>
      <c r="H75" s="207"/>
      <c r="I75" s="207"/>
      <c r="J75" s="207"/>
      <c r="K75" s="709"/>
      <c r="L75" s="709"/>
      <c r="M75" s="281"/>
      <c r="N75" s="254"/>
      <c r="O75" s="207"/>
      <c r="P75" s="705"/>
      <c r="Q75" s="705"/>
      <c r="R75" s="705"/>
      <c r="S75" s="711"/>
    </row>
    <row r="76" spans="1:19" ht="13.35" customHeight="1">
      <c r="A76" s="703"/>
      <c r="B76" s="707"/>
      <c r="C76" s="418">
        <v>71</v>
      </c>
      <c r="D76" s="24" t="s">
        <v>113</v>
      </c>
      <c r="E76" s="207"/>
      <c r="F76" s="207"/>
      <c r="G76" s="207"/>
      <c r="H76" s="207"/>
      <c r="I76" s="207"/>
      <c r="J76" s="207"/>
      <c r="K76" s="709"/>
      <c r="L76" s="709"/>
      <c r="M76" s="281"/>
      <c r="N76" s="254"/>
      <c r="O76" s="207"/>
      <c r="P76" s="705"/>
      <c r="Q76" s="705"/>
      <c r="R76" s="705"/>
      <c r="S76" s="711"/>
    </row>
    <row r="77" spans="1:19" ht="13.35" customHeight="1">
      <c r="A77" s="703"/>
      <c r="B77" s="707"/>
      <c r="C77" s="418">
        <v>72</v>
      </c>
      <c r="D77" s="24" t="s">
        <v>89</v>
      </c>
      <c r="E77" s="207"/>
      <c r="F77" s="207"/>
      <c r="G77" s="207"/>
      <c r="H77" s="207"/>
      <c r="I77" s="207"/>
      <c r="J77" s="207"/>
      <c r="K77" s="709"/>
      <c r="L77" s="709"/>
      <c r="M77" s="281"/>
      <c r="N77" s="254"/>
      <c r="O77" s="207"/>
      <c r="P77" s="705"/>
      <c r="Q77" s="705"/>
      <c r="R77" s="705"/>
      <c r="S77" s="711"/>
    </row>
    <row r="78" spans="1:19" ht="13.35" customHeight="1">
      <c r="A78" s="703"/>
      <c r="B78" s="707"/>
      <c r="C78" s="418">
        <v>73</v>
      </c>
      <c r="D78" s="24" t="s">
        <v>90</v>
      </c>
      <c r="E78" s="207"/>
      <c r="F78" s="207"/>
      <c r="G78" s="207"/>
      <c r="H78" s="207"/>
      <c r="I78" s="207"/>
      <c r="J78" s="207"/>
      <c r="K78" s="709"/>
      <c r="L78" s="709"/>
      <c r="M78" s="281"/>
      <c r="N78" s="254"/>
      <c r="O78" s="207"/>
      <c r="P78" s="705"/>
      <c r="Q78" s="705"/>
      <c r="R78" s="705"/>
      <c r="S78" s="711"/>
    </row>
    <row r="79" spans="1:19" ht="13.35" customHeight="1">
      <c r="A79" s="703"/>
      <c r="B79" s="707"/>
      <c r="C79" s="418">
        <v>74</v>
      </c>
      <c r="D79" s="24" t="s">
        <v>91</v>
      </c>
      <c r="E79" s="207"/>
      <c r="F79" s="207"/>
      <c r="G79" s="207"/>
      <c r="H79" s="207"/>
      <c r="I79" s="207"/>
      <c r="J79" s="207"/>
      <c r="K79" s="709"/>
      <c r="L79" s="709"/>
      <c r="M79" s="281"/>
      <c r="N79" s="254"/>
      <c r="O79" s="207"/>
      <c r="P79" s="705"/>
      <c r="Q79" s="705"/>
      <c r="R79" s="705"/>
      <c r="S79" s="711"/>
    </row>
    <row r="80" spans="1:19" ht="13.35" customHeight="1">
      <c r="A80" s="703"/>
      <c r="B80" s="707"/>
      <c r="C80" s="418">
        <v>75</v>
      </c>
      <c r="D80" s="24" t="s">
        <v>230</v>
      </c>
      <c r="E80" s="207"/>
      <c r="F80" s="207"/>
      <c r="G80" s="207"/>
      <c r="H80" s="207"/>
      <c r="I80" s="207"/>
      <c r="J80" s="207"/>
      <c r="K80" s="709"/>
      <c r="L80" s="709"/>
      <c r="M80" s="281"/>
      <c r="N80" s="254"/>
      <c r="O80" s="207"/>
      <c r="P80" s="705"/>
      <c r="Q80" s="705"/>
      <c r="R80" s="705"/>
      <c r="S80" s="711"/>
    </row>
    <row r="81" spans="1:19" ht="13.35" customHeight="1">
      <c r="A81" s="703"/>
      <c r="B81" s="707"/>
      <c r="C81" s="418">
        <v>76</v>
      </c>
      <c r="D81" s="24" t="s">
        <v>92</v>
      </c>
      <c r="E81" s="207"/>
      <c r="F81" s="207"/>
      <c r="G81" s="207"/>
      <c r="H81" s="207"/>
      <c r="I81" s="207"/>
      <c r="J81" s="207"/>
      <c r="K81" s="709"/>
      <c r="L81" s="709"/>
      <c r="M81" s="281"/>
      <c r="N81" s="254"/>
      <c r="O81" s="207"/>
      <c r="P81" s="705"/>
      <c r="Q81" s="705"/>
      <c r="R81" s="705"/>
      <c r="S81" s="711"/>
    </row>
    <row r="82" spans="1:19" ht="13.35" customHeight="1">
      <c r="A82" s="703"/>
      <c r="B82" s="707"/>
      <c r="C82" s="418">
        <v>77</v>
      </c>
      <c r="D82" s="333" t="s">
        <v>602</v>
      </c>
      <c r="E82" s="207"/>
      <c r="F82" s="207"/>
      <c r="G82" s="207"/>
      <c r="H82" s="207"/>
      <c r="I82" s="207"/>
      <c r="J82" s="207"/>
      <c r="K82" s="709"/>
      <c r="L82" s="709"/>
      <c r="M82" s="281"/>
      <c r="N82" s="254"/>
      <c r="O82" s="207"/>
      <c r="P82" s="705"/>
      <c r="Q82" s="705"/>
      <c r="R82" s="705"/>
      <c r="S82" s="711"/>
    </row>
    <row r="83" spans="1:19" ht="13.35" customHeight="1">
      <c r="A83" s="703"/>
      <c r="B83" s="707"/>
      <c r="C83" s="418">
        <v>78</v>
      </c>
      <c r="D83" s="333" t="s">
        <v>479</v>
      </c>
      <c r="E83" s="207"/>
      <c r="F83" s="207"/>
      <c r="G83" s="207"/>
      <c r="H83" s="207"/>
      <c r="I83" s="207"/>
      <c r="J83" s="207"/>
      <c r="K83" s="709"/>
      <c r="L83" s="709"/>
      <c r="M83" s="281"/>
      <c r="N83" s="254"/>
      <c r="O83" s="207"/>
      <c r="P83" s="705"/>
      <c r="Q83" s="705"/>
      <c r="R83" s="705"/>
      <c r="S83" s="711"/>
    </row>
    <row r="84" spans="1:19" ht="13.35" customHeight="1">
      <c r="A84" s="703"/>
      <c r="B84" s="707"/>
      <c r="C84" s="418">
        <v>79</v>
      </c>
      <c r="D84" s="333" t="s">
        <v>471</v>
      </c>
      <c r="E84" s="207"/>
      <c r="F84" s="207"/>
      <c r="G84" s="207"/>
      <c r="H84" s="207"/>
      <c r="I84" s="207"/>
      <c r="J84" s="207"/>
      <c r="K84" s="709"/>
      <c r="L84" s="709"/>
      <c r="M84" s="281"/>
      <c r="N84" s="254"/>
      <c r="O84" s="207"/>
      <c r="P84" s="705"/>
      <c r="Q84" s="705"/>
      <c r="R84" s="705"/>
      <c r="S84" s="711"/>
    </row>
    <row r="85" spans="1:19" ht="13.35" customHeight="1">
      <c r="A85" s="703"/>
      <c r="B85" s="707"/>
      <c r="C85" s="418">
        <v>80</v>
      </c>
      <c r="D85" s="24" t="s">
        <v>93</v>
      </c>
      <c r="E85" s="207"/>
      <c r="F85" s="207"/>
      <c r="G85" s="207"/>
      <c r="H85" s="207"/>
      <c r="I85" s="207"/>
      <c r="J85" s="207"/>
      <c r="K85" s="709"/>
      <c r="L85" s="709"/>
      <c r="M85" s="281"/>
      <c r="N85" s="254"/>
      <c r="O85" s="207"/>
      <c r="P85" s="705"/>
      <c r="Q85" s="705"/>
      <c r="R85" s="705"/>
      <c r="S85" s="711"/>
    </row>
    <row r="86" spans="1:19" ht="13.35" customHeight="1">
      <c r="A86" s="703"/>
      <c r="B86" s="707"/>
      <c r="C86" s="418">
        <v>81</v>
      </c>
      <c r="D86" s="85" t="s">
        <v>94</v>
      </c>
      <c r="E86" s="207"/>
      <c r="F86" s="207"/>
      <c r="G86" s="207"/>
      <c r="H86" s="207"/>
      <c r="I86" s="207"/>
      <c r="J86" s="207"/>
      <c r="K86" s="709"/>
      <c r="L86" s="709"/>
      <c r="M86" s="281"/>
      <c r="N86" s="254"/>
      <c r="O86" s="207"/>
      <c r="P86" s="705"/>
      <c r="Q86" s="705"/>
      <c r="R86" s="705"/>
      <c r="S86" s="711"/>
    </row>
    <row r="87" spans="1:19" ht="13.35" customHeight="1">
      <c r="A87" s="703"/>
      <c r="B87" s="707"/>
      <c r="C87" s="418">
        <v>82</v>
      </c>
      <c r="D87" s="24" t="s">
        <v>95</v>
      </c>
      <c r="E87" s="207"/>
      <c r="F87" s="207"/>
      <c r="G87" s="207"/>
      <c r="H87" s="207"/>
      <c r="I87" s="207"/>
      <c r="J87" s="207"/>
      <c r="K87" s="709"/>
      <c r="L87" s="709"/>
      <c r="M87" s="281"/>
      <c r="N87" s="254"/>
      <c r="O87" s="207"/>
      <c r="P87" s="705"/>
      <c r="Q87" s="705"/>
      <c r="R87" s="705"/>
      <c r="S87" s="711"/>
    </row>
    <row r="88" spans="1:19" ht="13.35" customHeight="1">
      <c r="A88" s="703"/>
      <c r="B88" s="707"/>
      <c r="C88" s="418">
        <v>83</v>
      </c>
      <c r="D88" s="24" t="s">
        <v>96</v>
      </c>
      <c r="E88" s="207"/>
      <c r="F88" s="207"/>
      <c r="G88" s="207"/>
      <c r="H88" s="207"/>
      <c r="I88" s="207"/>
      <c r="J88" s="207"/>
      <c r="K88" s="709"/>
      <c r="L88" s="709"/>
      <c r="M88" s="281"/>
      <c r="N88" s="254"/>
      <c r="O88" s="207"/>
      <c r="P88" s="705"/>
      <c r="Q88" s="705"/>
      <c r="R88" s="705"/>
      <c r="S88" s="711"/>
    </row>
    <row r="89" spans="1:19" ht="13.35" customHeight="1">
      <c r="A89" s="703"/>
      <c r="B89" s="707"/>
      <c r="C89" s="418">
        <v>84</v>
      </c>
      <c r="D89" s="24" t="s">
        <v>97</v>
      </c>
      <c r="E89" s="207"/>
      <c r="F89" s="207"/>
      <c r="G89" s="207"/>
      <c r="H89" s="207"/>
      <c r="I89" s="207"/>
      <c r="J89" s="207"/>
      <c r="K89" s="709"/>
      <c r="L89" s="709"/>
      <c r="M89" s="281"/>
      <c r="N89" s="254"/>
      <c r="O89" s="207"/>
      <c r="P89" s="705"/>
      <c r="Q89" s="705"/>
      <c r="R89" s="705"/>
      <c r="S89" s="711"/>
    </row>
    <row r="90" spans="1:19" ht="13.35" customHeight="1">
      <c r="A90" s="703"/>
      <c r="B90" s="707"/>
      <c r="C90" s="418">
        <v>85</v>
      </c>
      <c r="D90" s="24" t="s">
        <v>98</v>
      </c>
      <c r="E90" s="207"/>
      <c r="F90" s="207"/>
      <c r="G90" s="207"/>
      <c r="H90" s="207"/>
      <c r="I90" s="207"/>
      <c r="J90" s="207"/>
      <c r="K90" s="709"/>
      <c r="L90" s="709"/>
      <c r="M90" s="281"/>
      <c r="N90" s="254"/>
      <c r="O90" s="207"/>
      <c r="P90" s="705"/>
      <c r="Q90" s="705"/>
      <c r="R90" s="705"/>
      <c r="S90" s="711"/>
    </row>
    <row r="91" spans="1:19" ht="13.35" customHeight="1">
      <c r="A91" s="703"/>
      <c r="B91" s="707"/>
      <c r="C91" s="418">
        <v>86</v>
      </c>
      <c r="D91" s="24" t="s">
        <v>114</v>
      </c>
      <c r="E91" s="207"/>
      <c r="F91" s="207"/>
      <c r="G91" s="207"/>
      <c r="H91" s="207"/>
      <c r="I91" s="207"/>
      <c r="J91" s="207"/>
      <c r="K91" s="709"/>
      <c r="L91" s="709"/>
      <c r="M91" s="281"/>
      <c r="N91" s="254"/>
      <c r="O91" s="207"/>
      <c r="P91" s="705"/>
      <c r="Q91" s="705"/>
      <c r="R91" s="705"/>
      <c r="S91" s="711"/>
    </row>
    <row r="92" spans="1:19" ht="13.35" customHeight="1">
      <c r="A92" s="703"/>
      <c r="B92" s="707"/>
      <c r="C92" s="418">
        <v>87</v>
      </c>
      <c r="D92" s="24" t="s">
        <v>99</v>
      </c>
      <c r="E92" s="207"/>
      <c r="F92" s="207"/>
      <c r="G92" s="207"/>
      <c r="H92" s="207"/>
      <c r="I92" s="207"/>
      <c r="J92" s="207"/>
      <c r="K92" s="709"/>
      <c r="L92" s="709"/>
      <c r="M92" s="281"/>
      <c r="N92" s="254"/>
      <c r="O92" s="207"/>
      <c r="P92" s="705"/>
      <c r="Q92" s="705"/>
      <c r="R92" s="705"/>
      <c r="S92" s="711"/>
    </row>
    <row r="93" spans="1:19" ht="13.35" customHeight="1">
      <c r="A93" s="450" t="s">
        <v>703</v>
      </c>
      <c r="B93" s="451"/>
      <c r="C93" s="451"/>
      <c r="D93" s="452"/>
      <c r="E93" s="256">
        <f t="shared" ref="E93:J93" si="2">SUM(E6:E92)</f>
        <v>28</v>
      </c>
      <c r="F93" s="256">
        <f t="shared" si="2"/>
        <v>28</v>
      </c>
      <c r="G93" s="256">
        <f t="shared" si="2"/>
        <v>26</v>
      </c>
      <c r="H93" s="256">
        <f t="shared" si="2"/>
        <v>26</v>
      </c>
      <c r="I93" s="5">
        <f t="shared" si="2"/>
        <v>22</v>
      </c>
      <c r="J93" s="256">
        <f t="shared" si="2"/>
        <v>22</v>
      </c>
      <c r="K93" s="256">
        <f>SUM(K6:K55)+2</f>
        <v>22</v>
      </c>
      <c r="L93" s="256">
        <f>SUM(L6:L55)+2</f>
        <v>24</v>
      </c>
      <c r="M93" s="256">
        <f>SUM(M6:M55)</f>
        <v>16</v>
      </c>
      <c r="N93" s="256"/>
      <c r="O93" s="256"/>
      <c r="P93" s="256"/>
      <c r="Q93" s="284">
        <f>SUM(Q6:Q92)</f>
        <v>3168</v>
      </c>
      <c r="R93" s="256">
        <f>SUM(R6:R92)</f>
        <v>213</v>
      </c>
      <c r="S93" s="257">
        <f>SUM(S6:S92)</f>
        <v>1</v>
      </c>
    </row>
  </sheetData>
  <mergeCells count="34">
    <mergeCell ref="S45:S55"/>
    <mergeCell ref="P56:P92"/>
    <mergeCell ref="S56:S92"/>
    <mergeCell ref="B56:B62"/>
    <mergeCell ref="S6:S22"/>
    <mergeCell ref="S23:S44"/>
    <mergeCell ref="R20:R22"/>
    <mergeCell ref="R56:R92"/>
    <mergeCell ref="A93:D93"/>
    <mergeCell ref="A45:A55"/>
    <mergeCell ref="B45:B55"/>
    <mergeCell ref="Q56:Q92"/>
    <mergeCell ref="M3:N3"/>
    <mergeCell ref="A56:A92"/>
    <mergeCell ref="A6:A44"/>
    <mergeCell ref="B6:B22"/>
    <mergeCell ref="E3:F3"/>
    <mergeCell ref="G3:H3"/>
    <mergeCell ref="B63:B92"/>
    <mergeCell ref="K56:L92"/>
    <mergeCell ref="B23:B44"/>
    <mergeCell ref="A1:S1"/>
    <mergeCell ref="A3:B5"/>
    <mergeCell ref="C3:C5"/>
    <mergeCell ref="D3:D5"/>
    <mergeCell ref="S3:S5"/>
    <mergeCell ref="L2:S2"/>
    <mergeCell ref="I3:J3"/>
    <mergeCell ref="K3:L3"/>
    <mergeCell ref="R3:R5"/>
    <mergeCell ref="O4:O5"/>
    <mergeCell ref="P4:P5"/>
    <mergeCell ref="O3:P3"/>
    <mergeCell ref="Q3:Q5"/>
  </mergeCells>
  <phoneticPr fontId="2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>
    <oddFooter>&amp;C&amp;10学前教育专业  513级  第 &amp;P 页，共 &amp;N 页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4"/>
  <sheetViews>
    <sheetView workbookViewId="0">
      <pane xSplit="4" ySplit="5" topLeftCell="E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125" customWidth="1"/>
    <col min="4" max="4" width="19.25" customWidth="1"/>
    <col min="5" max="17" width="3.625" customWidth="1"/>
    <col min="18" max="18" width="4.625" customWidth="1"/>
    <col min="19" max="19" width="5.25" customWidth="1"/>
  </cols>
  <sheetData>
    <row r="1" spans="1:19" ht="30" customHeight="1">
      <c r="A1" s="691" t="s">
        <v>719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</row>
    <row r="2" spans="1:19" ht="1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ht="18" customHeight="1">
      <c r="A3" s="692" t="s">
        <v>28</v>
      </c>
      <c r="B3" s="693"/>
      <c r="C3" s="696" t="s">
        <v>29</v>
      </c>
      <c r="D3" s="698" t="s">
        <v>30</v>
      </c>
      <c r="E3" s="702" t="s">
        <v>31</v>
      </c>
      <c r="F3" s="702"/>
      <c r="G3" s="702" t="s">
        <v>32</v>
      </c>
      <c r="H3" s="702"/>
      <c r="I3" s="702" t="s">
        <v>33</v>
      </c>
      <c r="J3" s="702"/>
      <c r="K3" s="702" t="s">
        <v>457</v>
      </c>
      <c r="L3" s="702"/>
      <c r="M3" s="702" t="s">
        <v>458</v>
      </c>
      <c r="N3" s="702"/>
      <c r="O3" s="698" t="s">
        <v>34</v>
      </c>
      <c r="P3" s="698"/>
      <c r="Q3" s="696" t="s">
        <v>35</v>
      </c>
      <c r="R3" s="696" t="s">
        <v>435</v>
      </c>
      <c r="S3" s="700" t="s">
        <v>36</v>
      </c>
    </row>
    <row r="4" spans="1:19" ht="18" customHeight="1">
      <c r="A4" s="694"/>
      <c r="B4" s="695"/>
      <c r="C4" s="697"/>
      <c r="D4" s="699"/>
      <c r="E4" s="244">
        <v>1</v>
      </c>
      <c r="F4" s="244">
        <v>2</v>
      </c>
      <c r="G4" s="245">
        <v>3</v>
      </c>
      <c r="H4" s="244">
        <v>4</v>
      </c>
      <c r="I4" s="244">
        <v>5</v>
      </c>
      <c r="J4" s="244">
        <v>6</v>
      </c>
      <c r="K4" s="244">
        <v>7</v>
      </c>
      <c r="L4" s="244">
        <v>8</v>
      </c>
      <c r="M4" s="244">
        <v>9</v>
      </c>
      <c r="N4" s="244">
        <v>10</v>
      </c>
      <c r="O4" s="695" t="s">
        <v>37</v>
      </c>
      <c r="P4" s="695" t="s">
        <v>38</v>
      </c>
      <c r="Q4" s="697"/>
      <c r="R4" s="496"/>
      <c r="S4" s="701"/>
    </row>
    <row r="5" spans="1:19" ht="18" customHeight="1">
      <c r="A5" s="694"/>
      <c r="B5" s="695"/>
      <c r="C5" s="697"/>
      <c r="D5" s="699"/>
      <c r="E5" s="207" t="s">
        <v>459</v>
      </c>
      <c r="F5" s="207" t="s">
        <v>459</v>
      </c>
      <c r="G5" s="207" t="s">
        <v>460</v>
      </c>
      <c r="H5" s="207" t="s">
        <v>459</v>
      </c>
      <c r="I5" s="207" t="s">
        <v>460</v>
      </c>
      <c r="J5" s="207" t="s">
        <v>459</v>
      </c>
      <c r="K5" s="207" t="s">
        <v>460</v>
      </c>
      <c r="L5" s="246" t="s">
        <v>461</v>
      </c>
      <c r="M5" s="207" t="s">
        <v>460</v>
      </c>
      <c r="N5" s="207" t="s">
        <v>462</v>
      </c>
      <c r="O5" s="695"/>
      <c r="P5" s="695"/>
      <c r="Q5" s="697"/>
      <c r="R5" s="496"/>
      <c r="S5" s="701"/>
    </row>
    <row r="6" spans="1:19" ht="15.2" customHeight="1">
      <c r="A6" s="703" t="s">
        <v>40</v>
      </c>
      <c r="B6" s="704" t="s">
        <v>41</v>
      </c>
      <c r="C6" s="207">
        <v>1</v>
      </c>
      <c r="D6" s="1" t="s">
        <v>463</v>
      </c>
      <c r="E6" s="2">
        <v>2</v>
      </c>
      <c r="F6" s="2">
        <v>2</v>
      </c>
      <c r="G6" s="36"/>
      <c r="H6" s="36"/>
      <c r="I6" s="36"/>
      <c r="J6" s="2"/>
      <c r="K6" s="2"/>
      <c r="L6" s="2"/>
      <c r="M6" s="2"/>
      <c r="N6" s="2"/>
      <c r="O6" s="247"/>
      <c r="P6" s="247"/>
      <c r="Q6" s="207">
        <f>E6*14+F6*14+G6*16+H6*14+I6*16+J6*14+K6*16+L6*14+M6*16+N6*19</f>
        <v>56</v>
      </c>
      <c r="R6" s="207">
        <v>3</v>
      </c>
      <c r="S6" s="711">
        <f>SUM(Q6:Q22)/(SUM(Q6:Q93))</f>
        <v>0.34749034749034752</v>
      </c>
    </row>
    <row r="7" spans="1:19" ht="15.2" customHeight="1">
      <c r="A7" s="703"/>
      <c r="B7" s="704"/>
      <c r="C7" s="207">
        <v>2</v>
      </c>
      <c r="D7" s="1" t="s">
        <v>464</v>
      </c>
      <c r="E7" s="36"/>
      <c r="F7" s="36"/>
      <c r="G7" s="36">
        <v>2</v>
      </c>
      <c r="H7" s="36"/>
      <c r="I7" s="36"/>
      <c r="J7" s="2"/>
      <c r="K7" s="2"/>
      <c r="L7" s="2"/>
      <c r="M7" s="2"/>
      <c r="N7" s="2"/>
      <c r="O7" s="247"/>
      <c r="P7" s="247"/>
      <c r="Q7" s="207">
        <f t="shared" ref="Q7:Q19" si="0">E7*14+F7*14+G7*16+H7*14+I7*16+J7*14+K7*16+L7*14+M7*16+N7*19</f>
        <v>32</v>
      </c>
      <c r="R7" s="207">
        <v>2</v>
      </c>
      <c r="S7" s="711"/>
    </row>
    <row r="8" spans="1:19" ht="15.2" customHeight="1">
      <c r="A8" s="703"/>
      <c r="B8" s="704"/>
      <c r="C8" s="207">
        <v>3</v>
      </c>
      <c r="D8" s="1" t="s">
        <v>465</v>
      </c>
      <c r="E8" s="36"/>
      <c r="F8" s="36"/>
      <c r="G8" s="36"/>
      <c r="H8" s="36">
        <v>2</v>
      </c>
      <c r="I8" s="36"/>
      <c r="J8" s="2"/>
      <c r="K8" s="2"/>
      <c r="L8" s="2"/>
      <c r="M8" s="2"/>
      <c r="N8" s="2"/>
      <c r="O8" s="247"/>
      <c r="P8" s="247"/>
      <c r="Q8" s="207">
        <f t="shared" si="0"/>
        <v>28</v>
      </c>
      <c r="R8" s="207">
        <v>2</v>
      </c>
      <c r="S8" s="711"/>
    </row>
    <row r="9" spans="1:19" ht="15.2" customHeight="1">
      <c r="A9" s="703"/>
      <c r="B9" s="704"/>
      <c r="C9" s="207">
        <v>4</v>
      </c>
      <c r="D9" s="1" t="s">
        <v>42</v>
      </c>
      <c r="E9" s="36"/>
      <c r="F9" s="36"/>
      <c r="G9" s="36"/>
      <c r="H9" s="36"/>
      <c r="I9" s="36">
        <v>2</v>
      </c>
      <c r="J9" s="2">
        <v>2</v>
      </c>
      <c r="K9" s="2"/>
      <c r="L9" s="2"/>
      <c r="M9" s="2"/>
      <c r="N9" s="2"/>
      <c r="O9" s="247"/>
      <c r="P9" s="247"/>
      <c r="Q9" s="207">
        <f t="shared" si="0"/>
        <v>60</v>
      </c>
      <c r="R9" s="207">
        <v>4</v>
      </c>
      <c r="S9" s="711"/>
    </row>
    <row r="10" spans="1:19" ht="15.2" customHeight="1">
      <c r="A10" s="703"/>
      <c r="B10" s="704"/>
      <c r="C10" s="207">
        <v>5</v>
      </c>
      <c r="D10" s="3" t="s">
        <v>43</v>
      </c>
      <c r="E10" s="2"/>
      <c r="F10" s="2"/>
      <c r="G10" s="2"/>
      <c r="H10" s="2"/>
      <c r="I10" s="2"/>
      <c r="J10" s="2"/>
      <c r="K10" s="2">
        <v>2</v>
      </c>
      <c r="L10" s="2">
        <v>2</v>
      </c>
      <c r="M10" s="2"/>
      <c r="N10" s="2"/>
      <c r="O10" s="207"/>
      <c r="P10" s="207"/>
      <c r="Q10" s="207">
        <f t="shared" si="0"/>
        <v>60</v>
      </c>
      <c r="R10" s="207">
        <v>4</v>
      </c>
      <c r="S10" s="711"/>
    </row>
    <row r="11" spans="1:19" ht="15.2" customHeight="1">
      <c r="A11" s="703"/>
      <c r="B11" s="704"/>
      <c r="C11" s="207">
        <v>6</v>
      </c>
      <c r="D11" s="37" t="s">
        <v>466</v>
      </c>
      <c r="E11" s="2">
        <v>2</v>
      </c>
      <c r="F11" s="2">
        <v>2</v>
      </c>
      <c r="G11" s="2">
        <v>2</v>
      </c>
      <c r="H11" s="2">
        <v>2</v>
      </c>
      <c r="I11" s="2"/>
      <c r="J11" s="2"/>
      <c r="K11" s="2"/>
      <c r="L11" s="2"/>
      <c r="M11" s="2"/>
      <c r="N11" s="2"/>
      <c r="O11" s="207"/>
      <c r="P11" s="207"/>
      <c r="Q11" s="207">
        <f t="shared" si="0"/>
        <v>116</v>
      </c>
      <c r="R11" s="207">
        <v>7</v>
      </c>
      <c r="S11" s="711"/>
    </row>
    <row r="12" spans="1:19" ht="15.2" customHeight="1">
      <c r="A12" s="703"/>
      <c r="B12" s="704"/>
      <c r="C12" s="207">
        <v>7</v>
      </c>
      <c r="D12" s="37" t="s">
        <v>467</v>
      </c>
      <c r="E12" s="2">
        <v>2</v>
      </c>
      <c r="F12" s="2">
        <v>2</v>
      </c>
      <c r="G12" s="2">
        <v>2</v>
      </c>
      <c r="H12" s="2">
        <v>2</v>
      </c>
      <c r="I12" s="2"/>
      <c r="J12" s="2"/>
      <c r="K12" s="2"/>
      <c r="L12" s="2"/>
      <c r="M12" s="2"/>
      <c r="N12" s="2"/>
      <c r="O12" s="207"/>
      <c r="P12" s="207"/>
      <c r="Q12" s="207">
        <f t="shared" si="0"/>
        <v>116</v>
      </c>
      <c r="R12" s="207">
        <v>7</v>
      </c>
      <c r="S12" s="711"/>
    </row>
    <row r="13" spans="1:19" ht="15.2" customHeight="1">
      <c r="A13" s="703"/>
      <c r="B13" s="704"/>
      <c r="C13" s="207">
        <v>8</v>
      </c>
      <c r="D13" s="37" t="s">
        <v>468</v>
      </c>
      <c r="E13" s="2">
        <v>2</v>
      </c>
      <c r="F13" s="2">
        <v>2</v>
      </c>
      <c r="G13" s="2"/>
      <c r="H13" s="2"/>
      <c r="I13" s="2"/>
      <c r="J13" s="2"/>
      <c r="K13" s="2"/>
      <c r="L13" s="2"/>
      <c r="M13" s="2"/>
      <c r="N13" s="2"/>
      <c r="O13" s="207"/>
      <c r="P13" s="207"/>
      <c r="Q13" s="207">
        <f t="shared" si="0"/>
        <v>56</v>
      </c>
      <c r="R13" s="207">
        <v>3</v>
      </c>
      <c r="S13" s="711"/>
    </row>
    <row r="14" spans="1:19" ht="15.2" customHeight="1">
      <c r="A14" s="703"/>
      <c r="B14" s="704"/>
      <c r="C14" s="207">
        <v>9</v>
      </c>
      <c r="D14" s="37" t="s">
        <v>469</v>
      </c>
      <c r="E14" s="2">
        <v>2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07"/>
      <c r="P14" s="207"/>
      <c r="Q14" s="207">
        <f t="shared" si="0"/>
        <v>56</v>
      </c>
      <c r="R14" s="207">
        <v>3</v>
      </c>
      <c r="S14" s="711"/>
    </row>
    <row r="15" spans="1:19" ht="15.2" customHeight="1">
      <c r="A15" s="703"/>
      <c r="B15" s="704"/>
      <c r="C15" s="207">
        <v>10</v>
      </c>
      <c r="D15" s="37" t="s">
        <v>470</v>
      </c>
      <c r="E15" s="2">
        <v>2</v>
      </c>
      <c r="F15" s="2">
        <v>2</v>
      </c>
      <c r="G15" s="2">
        <v>2</v>
      </c>
      <c r="H15" s="2">
        <v>2</v>
      </c>
      <c r="I15" s="2"/>
      <c r="J15" s="2"/>
      <c r="K15" s="2"/>
      <c r="L15" s="2"/>
      <c r="M15" s="2"/>
      <c r="N15" s="2"/>
      <c r="O15" s="207"/>
      <c r="P15" s="207"/>
      <c r="Q15" s="207">
        <f t="shared" si="0"/>
        <v>116</v>
      </c>
      <c r="R15" s="207">
        <v>7</v>
      </c>
      <c r="S15" s="711"/>
    </row>
    <row r="16" spans="1:19" ht="15.2" customHeight="1">
      <c r="A16" s="703"/>
      <c r="B16" s="704"/>
      <c r="C16" s="207">
        <v>11</v>
      </c>
      <c r="D16" s="37" t="s">
        <v>44</v>
      </c>
      <c r="E16" s="2"/>
      <c r="F16" s="2"/>
      <c r="G16" s="2"/>
      <c r="H16" s="2"/>
      <c r="I16" s="2">
        <v>2</v>
      </c>
      <c r="J16" s="2">
        <v>2</v>
      </c>
      <c r="K16" s="352">
        <v>0</v>
      </c>
      <c r="L16" s="352">
        <v>0</v>
      </c>
      <c r="M16" s="2"/>
      <c r="N16" s="2"/>
      <c r="O16" s="207"/>
      <c r="P16" s="207"/>
      <c r="Q16" s="207">
        <f t="shared" si="0"/>
        <v>60</v>
      </c>
      <c r="R16" s="352">
        <v>3</v>
      </c>
      <c r="S16" s="711"/>
    </row>
    <row r="17" spans="1:19" ht="15.2" customHeight="1">
      <c r="A17" s="703"/>
      <c r="B17" s="704"/>
      <c r="C17" s="207">
        <v>12</v>
      </c>
      <c r="D17" s="248" t="s">
        <v>46</v>
      </c>
      <c r="E17" s="2"/>
      <c r="F17" s="2"/>
      <c r="G17" s="2"/>
      <c r="H17" s="2"/>
      <c r="I17" s="2">
        <v>2</v>
      </c>
      <c r="J17" s="2">
        <v>2</v>
      </c>
      <c r="K17" s="2"/>
      <c r="L17" s="2"/>
      <c r="M17" s="2"/>
      <c r="N17" s="2"/>
      <c r="O17" s="207"/>
      <c r="P17" s="207"/>
      <c r="Q17" s="207">
        <f t="shared" si="0"/>
        <v>60</v>
      </c>
      <c r="R17" s="207">
        <v>4</v>
      </c>
      <c r="S17" s="711"/>
    </row>
    <row r="18" spans="1:19" ht="15.2" customHeight="1">
      <c r="A18" s="703"/>
      <c r="B18" s="704"/>
      <c r="C18" s="207">
        <v>13</v>
      </c>
      <c r="D18" s="248" t="s">
        <v>45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/>
      <c r="N18" s="2"/>
      <c r="O18" s="207"/>
      <c r="P18" s="207"/>
      <c r="Q18" s="207">
        <f t="shared" si="0"/>
        <v>236</v>
      </c>
      <c r="R18" s="207">
        <v>15</v>
      </c>
      <c r="S18" s="711"/>
    </row>
    <row r="19" spans="1:19" ht="15.2" customHeight="1">
      <c r="A19" s="703"/>
      <c r="B19" s="704"/>
      <c r="C19" s="207">
        <v>14</v>
      </c>
      <c r="D19" s="11" t="s">
        <v>47</v>
      </c>
      <c r="E19" s="19"/>
      <c r="F19" s="19"/>
      <c r="G19" s="19"/>
      <c r="H19" s="19"/>
      <c r="I19" s="19"/>
      <c r="J19" s="19"/>
      <c r="K19" s="19"/>
      <c r="L19" s="335">
        <v>2</v>
      </c>
      <c r="M19" s="335">
        <v>0</v>
      </c>
      <c r="N19" s="19"/>
      <c r="O19" s="207"/>
      <c r="P19" s="207"/>
      <c r="Q19" s="207">
        <f t="shared" si="0"/>
        <v>28</v>
      </c>
      <c r="R19" s="207">
        <v>2</v>
      </c>
      <c r="S19" s="711"/>
    </row>
    <row r="20" spans="1:19" ht="15.2" customHeight="1">
      <c r="A20" s="703"/>
      <c r="B20" s="496"/>
      <c r="C20" s="207">
        <v>15</v>
      </c>
      <c r="D20" s="249" t="s">
        <v>49</v>
      </c>
      <c r="E20" s="215"/>
      <c r="F20" s="215"/>
      <c r="G20" s="215"/>
      <c r="H20" s="215"/>
      <c r="I20" s="2" t="s">
        <v>50</v>
      </c>
      <c r="J20" s="2" t="s">
        <v>50</v>
      </c>
      <c r="K20" s="2" t="s">
        <v>50</v>
      </c>
      <c r="L20" s="2" t="s">
        <v>50</v>
      </c>
      <c r="M20" s="2" t="s">
        <v>50</v>
      </c>
      <c r="N20" s="2"/>
      <c r="O20" s="207"/>
      <c r="P20" s="207"/>
      <c r="Q20" s="246" t="s">
        <v>51</v>
      </c>
      <c r="R20" s="705">
        <v>1</v>
      </c>
      <c r="S20" s="711"/>
    </row>
    <row r="21" spans="1:19" ht="15.2" customHeight="1">
      <c r="A21" s="703"/>
      <c r="B21" s="496"/>
      <c r="C21" s="207">
        <v>16</v>
      </c>
      <c r="D21" s="249" t="s">
        <v>52</v>
      </c>
      <c r="E21" s="215"/>
      <c r="F21" s="215"/>
      <c r="G21" s="215"/>
      <c r="H21" s="215"/>
      <c r="I21" s="2" t="s">
        <v>53</v>
      </c>
      <c r="J21" s="2" t="s">
        <v>53</v>
      </c>
      <c r="K21" s="2" t="s">
        <v>53</v>
      </c>
      <c r="L21" s="2" t="s">
        <v>53</v>
      </c>
      <c r="M21" s="2"/>
      <c r="N21" s="2"/>
      <c r="O21" s="207"/>
      <c r="P21" s="207"/>
      <c r="Q21" s="246" t="s">
        <v>51</v>
      </c>
      <c r="R21" s="705"/>
      <c r="S21" s="711"/>
    </row>
    <row r="22" spans="1:19" ht="15.2" customHeight="1">
      <c r="A22" s="703"/>
      <c r="B22" s="496"/>
      <c r="C22" s="207">
        <v>17</v>
      </c>
      <c r="D22" s="285" t="s">
        <v>54</v>
      </c>
      <c r="E22" s="2" t="s">
        <v>55</v>
      </c>
      <c r="F22" s="215"/>
      <c r="G22" s="215"/>
      <c r="H22" s="215"/>
      <c r="I22" s="2"/>
      <c r="J22" s="2"/>
      <c r="K22" s="2"/>
      <c r="L22" s="2"/>
      <c r="M22" s="2" t="s">
        <v>50</v>
      </c>
      <c r="N22" s="2"/>
      <c r="O22" s="207"/>
      <c r="P22" s="207"/>
      <c r="Q22" s="246" t="s">
        <v>51</v>
      </c>
      <c r="R22" s="705"/>
      <c r="S22" s="711"/>
    </row>
    <row r="23" spans="1:19" ht="15.2" customHeight="1">
      <c r="A23" s="703"/>
      <c r="B23" s="704" t="s">
        <v>56</v>
      </c>
      <c r="C23" s="207">
        <v>18</v>
      </c>
      <c r="D23" s="37" t="s">
        <v>434</v>
      </c>
      <c r="E23" s="2">
        <v>2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07"/>
      <c r="P23" s="207"/>
      <c r="Q23" s="207">
        <f t="shared" ref="Q23:Q47" si="1">E23*14+F23*14+G23*16+H23*14+I23*16+J23*14+K23*16+L23*14+M23*16+N23*19</f>
        <v>56</v>
      </c>
      <c r="R23" s="207">
        <v>3</v>
      </c>
      <c r="S23" s="711">
        <f>SUM(Q23:Q45)/(SUM(Q6:Q93))</f>
        <v>0.61518661518661522</v>
      </c>
    </row>
    <row r="24" spans="1:19" ht="15.2" customHeight="1">
      <c r="A24" s="703"/>
      <c r="B24" s="704"/>
      <c r="C24" s="207">
        <v>19</v>
      </c>
      <c r="D24" s="37" t="s">
        <v>3</v>
      </c>
      <c r="E24" s="2"/>
      <c r="F24" s="2"/>
      <c r="G24" s="2">
        <v>2</v>
      </c>
      <c r="H24" s="2">
        <v>2</v>
      </c>
      <c r="I24" s="2"/>
      <c r="J24" s="2"/>
      <c r="K24" s="2"/>
      <c r="L24" s="2"/>
      <c r="M24" s="2"/>
      <c r="N24" s="2"/>
      <c r="O24" s="207"/>
      <c r="P24" s="207"/>
      <c r="Q24" s="207">
        <f t="shared" si="1"/>
        <v>60</v>
      </c>
      <c r="R24" s="207">
        <v>4</v>
      </c>
      <c r="S24" s="711"/>
    </row>
    <row r="25" spans="1:19" ht="15.2" customHeight="1">
      <c r="A25" s="703"/>
      <c r="B25" s="704"/>
      <c r="C25" s="207">
        <v>20</v>
      </c>
      <c r="D25" s="37" t="s">
        <v>4</v>
      </c>
      <c r="E25" s="2"/>
      <c r="F25" s="2"/>
      <c r="G25" s="2"/>
      <c r="H25" s="2"/>
      <c r="I25" s="2">
        <v>2</v>
      </c>
      <c r="J25" s="2">
        <v>2</v>
      </c>
      <c r="K25" s="2"/>
      <c r="L25" s="2"/>
      <c r="M25" s="2"/>
      <c r="N25" s="2"/>
      <c r="O25" s="207"/>
      <c r="P25" s="207"/>
      <c r="Q25" s="207">
        <f t="shared" si="1"/>
        <v>60</v>
      </c>
      <c r="R25" s="207">
        <v>4</v>
      </c>
      <c r="S25" s="711"/>
    </row>
    <row r="26" spans="1:19" ht="15.2" customHeight="1">
      <c r="A26" s="703"/>
      <c r="B26" s="704"/>
      <c r="C26" s="207">
        <v>21</v>
      </c>
      <c r="D26" s="351" t="s">
        <v>247</v>
      </c>
      <c r="E26" s="2"/>
      <c r="F26" s="2"/>
      <c r="G26" s="2"/>
      <c r="H26" s="2"/>
      <c r="I26" s="2"/>
      <c r="J26" s="250"/>
      <c r="K26" s="2"/>
      <c r="L26" s="419"/>
      <c r="M26" s="352">
        <v>2</v>
      </c>
      <c r="N26" s="2"/>
      <c r="O26" s="207"/>
      <c r="P26" s="207"/>
      <c r="Q26" s="207">
        <f t="shared" si="1"/>
        <v>32</v>
      </c>
      <c r="R26" s="352">
        <v>2</v>
      </c>
      <c r="S26" s="711"/>
    </row>
    <row r="27" spans="1:19" ht="15.2" customHeight="1">
      <c r="A27" s="703"/>
      <c r="B27" s="704"/>
      <c r="C27" s="207">
        <v>22</v>
      </c>
      <c r="D27" s="351" t="s">
        <v>248</v>
      </c>
      <c r="E27" s="2"/>
      <c r="F27" s="2"/>
      <c r="G27" s="2"/>
      <c r="H27" s="2"/>
      <c r="I27" s="2"/>
      <c r="J27" s="250"/>
      <c r="K27" s="2"/>
      <c r="L27" s="419"/>
      <c r="M27" s="352">
        <v>2</v>
      </c>
      <c r="N27" s="2"/>
      <c r="O27" s="207"/>
      <c r="P27" s="207"/>
      <c r="Q27" s="207">
        <f t="shared" si="1"/>
        <v>32</v>
      </c>
      <c r="R27" s="352">
        <v>2</v>
      </c>
      <c r="S27" s="711"/>
    </row>
    <row r="28" spans="1:19" ht="15.2" customHeight="1">
      <c r="A28" s="703"/>
      <c r="B28" s="704"/>
      <c r="C28" s="207">
        <v>23</v>
      </c>
      <c r="D28" s="251" t="s">
        <v>5</v>
      </c>
      <c r="E28" s="2"/>
      <c r="F28" s="2"/>
      <c r="G28" s="2"/>
      <c r="H28" s="2"/>
      <c r="I28" s="2"/>
      <c r="J28" s="250"/>
      <c r="K28" s="2"/>
      <c r="L28" s="2"/>
      <c r="M28" s="2">
        <v>2</v>
      </c>
      <c r="N28" s="2"/>
      <c r="O28" s="207"/>
      <c r="P28" s="207"/>
      <c r="Q28" s="207">
        <f t="shared" si="1"/>
        <v>32</v>
      </c>
      <c r="R28" s="207">
        <v>2</v>
      </c>
      <c r="S28" s="711"/>
    </row>
    <row r="29" spans="1:19" ht="15.2" customHeight="1">
      <c r="A29" s="703"/>
      <c r="B29" s="704"/>
      <c r="C29" s="207">
        <v>24</v>
      </c>
      <c r="D29" s="251" t="s">
        <v>6</v>
      </c>
      <c r="E29" s="2"/>
      <c r="F29" s="2"/>
      <c r="G29" s="2"/>
      <c r="H29" s="2"/>
      <c r="I29" s="2">
        <v>2</v>
      </c>
      <c r="J29" s="2">
        <v>2</v>
      </c>
      <c r="K29" s="2"/>
      <c r="L29" s="2"/>
      <c r="M29" s="2"/>
      <c r="N29" s="2"/>
      <c r="O29" s="207"/>
      <c r="P29" s="207"/>
      <c r="Q29" s="207">
        <f t="shared" si="1"/>
        <v>60</v>
      </c>
      <c r="R29" s="207">
        <v>4</v>
      </c>
      <c r="S29" s="711"/>
    </row>
    <row r="30" spans="1:19" ht="15.2" customHeight="1">
      <c r="A30" s="703"/>
      <c r="B30" s="704"/>
      <c r="C30" s="207">
        <v>25</v>
      </c>
      <c r="D30" s="249" t="s">
        <v>7</v>
      </c>
      <c r="E30" s="2"/>
      <c r="F30" s="2"/>
      <c r="G30" s="2"/>
      <c r="H30" s="2"/>
      <c r="I30" s="2"/>
      <c r="J30" s="2"/>
      <c r="K30" s="2">
        <v>2</v>
      </c>
      <c r="L30" s="2">
        <v>2</v>
      </c>
      <c r="M30" s="2"/>
      <c r="N30" s="2"/>
      <c r="O30" s="207"/>
      <c r="P30" s="252"/>
      <c r="Q30" s="207">
        <f t="shared" si="1"/>
        <v>60</v>
      </c>
      <c r="R30" s="207">
        <v>4</v>
      </c>
      <c r="S30" s="711"/>
    </row>
    <row r="31" spans="1:19" ht="15.2" customHeight="1">
      <c r="A31" s="703"/>
      <c r="B31" s="704"/>
      <c r="C31" s="207">
        <v>26</v>
      </c>
      <c r="D31" s="249" t="s">
        <v>8</v>
      </c>
      <c r="E31" s="2"/>
      <c r="F31" s="2"/>
      <c r="G31" s="2"/>
      <c r="H31" s="2"/>
      <c r="I31" s="2"/>
      <c r="J31" s="2"/>
      <c r="K31" s="352">
        <v>2</v>
      </c>
      <c r="L31" s="352">
        <v>2</v>
      </c>
      <c r="M31" s="352">
        <v>0</v>
      </c>
      <c r="N31" s="2"/>
      <c r="O31" s="207"/>
      <c r="P31" s="207"/>
      <c r="Q31" s="207">
        <f t="shared" si="1"/>
        <v>60</v>
      </c>
      <c r="R31" s="352">
        <v>4</v>
      </c>
      <c r="S31" s="711"/>
    </row>
    <row r="32" spans="1:19" ht="15.2" customHeight="1">
      <c r="A32" s="703"/>
      <c r="B32" s="704"/>
      <c r="C32" s="207">
        <v>27</v>
      </c>
      <c r="D32" s="282" t="s">
        <v>9</v>
      </c>
      <c r="E32" s="2"/>
      <c r="F32" s="2"/>
      <c r="G32" s="2"/>
      <c r="H32" s="2"/>
      <c r="I32" s="2"/>
      <c r="J32" s="2"/>
      <c r="K32" s="2">
        <v>4</v>
      </c>
      <c r="L32" s="2">
        <v>4</v>
      </c>
      <c r="M32" s="352">
        <v>0</v>
      </c>
      <c r="N32" s="2"/>
      <c r="O32" s="207"/>
      <c r="P32" s="207"/>
      <c r="Q32" s="207">
        <f t="shared" si="1"/>
        <v>120</v>
      </c>
      <c r="R32" s="352">
        <v>8</v>
      </c>
      <c r="S32" s="711"/>
    </row>
    <row r="33" spans="1:19" ht="15.2" customHeight="1">
      <c r="A33" s="703"/>
      <c r="B33" s="704"/>
      <c r="C33" s="207">
        <v>28</v>
      </c>
      <c r="D33" s="249" t="s">
        <v>10</v>
      </c>
      <c r="E33" s="2"/>
      <c r="F33" s="2"/>
      <c r="G33" s="2"/>
      <c r="H33" s="2"/>
      <c r="I33" s="2"/>
      <c r="J33" s="2"/>
      <c r="K33" s="2"/>
      <c r="L33" s="2"/>
      <c r="M33" s="2">
        <v>2</v>
      </c>
      <c r="N33" s="2"/>
      <c r="O33" s="207"/>
      <c r="P33" s="207"/>
      <c r="Q33" s="207">
        <f t="shared" si="1"/>
        <v>32</v>
      </c>
      <c r="R33" s="207">
        <v>2</v>
      </c>
      <c r="S33" s="711"/>
    </row>
    <row r="34" spans="1:19" ht="15.2" customHeight="1">
      <c r="A34" s="703"/>
      <c r="B34" s="704"/>
      <c r="C34" s="207">
        <v>29</v>
      </c>
      <c r="D34" s="249" t="s">
        <v>11</v>
      </c>
      <c r="E34" s="2"/>
      <c r="F34" s="2"/>
      <c r="G34" s="2"/>
      <c r="H34" s="2"/>
      <c r="I34" s="2"/>
      <c r="J34" s="2"/>
      <c r="K34" s="2"/>
      <c r="L34" s="2"/>
      <c r="M34" s="2">
        <v>4</v>
      </c>
      <c r="N34" s="2"/>
      <c r="O34" s="207"/>
      <c r="P34" s="207"/>
      <c r="Q34" s="207">
        <f t="shared" si="1"/>
        <v>64</v>
      </c>
      <c r="R34" s="207">
        <v>4</v>
      </c>
      <c r="S34" s="711"/>
    </row>
    <row r="35" spans="1:19" ht="15.2" customHeight="1">
      <c r="A35" s="703"/>
      <c r="B35" s="704"/>
      <c r="C35" s="207">
        <v>30</v>
      </c>
      <c r="D35" s="4" t="s">
        <v>60</v>
      </c>
      <c r="E35" s="2"/>
      <c r="F35" s="2"/>
      <c r="G35" s="2">
        <v>2</v>
      </c>
      <c r="H35" s="2">
        <v>2</v>
      </c>
      <c r="I35" s="2"/>
      <c r="J35" s="2"/>
      <c r="K35" s="2"/>
      <c r="L35" s="2"/>
      <c r="M35" s="2"/>
      <c r="N35" s="2"/>
      <c r="O35" s="207"/>
      <c r="P35" s="207"/>
      <c r="Q35" s="207">
        <f t="shared" si="1"/>
        <v>60</v>
      </c>
      <c r="R35" s="207">
        <v>4</v>
      </c>
      <c r="S35" s="711"/>
    </row>
    <row r="36" spans="1:19" ht="15.2" customHeight="1">
      <c r="A36" s="703"/>
      <c r="B36" s="704"/>
      <c r="C36" s="207">
        <v>31</v>
      </c>
      <c r="D36" s="249" t="s">
        <v>12</v>
      </c>
      <c r="E36" s="2">
        <v>2</v>
      </c>
      <c r="F36" s="2">
        <v>2</v>
      </c>
      <c r="G36" s="2">
        <v>2</v>
      </c>
      <c r="H36" s="2">
        <v>2</v>
      </c>
      <c r="I36" s="352">
        <v>0</v>
      </c>
      <c r="J36" s="352">
        <v>0</v>
      </c>
      <c r="K36" s="352">
        <v>0</v>
      </c>
      <c r="L36" s="352">
        <v>0</v>
      </c>
      <c r="M36" s="2"/>
      <c r="N36" s="2"/>
      <c r="O36" s="207"/>
      <c r="P36" s="207"/>
      <c r="Q36" s="207">
        <f t="shared" si="1"/>
        <v>116</v>
      </c>
      <c r="R36" s="352">
        <v>7</v>
      </c>
      <c r="S36" s="711"/>
    </row>
    <row r="37" spans="1:19" ht="15.2" customHeight="1">
      <c r="A37" s="703"/>
      <c r="B37" s="704"/>
      <c r="C37" s="207">
        <v>32</v>
      </c>
      <c r="D37" s="249" t="s">
        <v>13</v>
      </c>
      <c r="E37" s="2">
        <v>2</v>
      </c>
      <c r="F37" s="2">
        <v>2</v>
      </c>
      <c r="G37" s="2">
        <v>2</v>
      </c>
      <c r="H37" s="2">
        <v>2</v>
      </c>
      <c r="I37" s="352">
        <v>0</v>
      </c>
      <c r="J37" s="352">
        <v>0</v>
      </c>
      <c r="K37" s="352">
        <v>0</v>
      </c>
      <c r="L37" s="352">
        <v>0</v>
      </c>
      <c r="M37" s="2"/>
      <c r="N37" s="2"/>
      <c r="O37" s="207"/>
      <c r="P37" s="207"/>
      <c r="Q37" s="207">
        <f t="shared" si="1"/>
        <v>116</v>
      </c>
      <c r="R37" s="352">
        <v>7</v>
      </c>
      <c r="S37" s="711"/>
    </row>
    <row r="38" spans="1:19" ht="15.2" customHeight="1">
      <c r="A38" s="703"/>
      <c r="B38" s="704"/>
      <c r="C38" s="207">
        <v>33</v>
      </c>
      <c r="D38" s="249" t="s">
        <v>14</v>
      </c>
      <c r="E38" s="2">
        <v>2</v>
      </c>
      <c r="F38" s="2">
        <v>2</v>
      </c>
      <c r="G38" s="2">
        <v>2</v>
      </c>
      <c r="H38" s="2">
        <v>2</v>
      </c>
      <c r="I38" s="352">
        <v>0</v>
      </c>
      <c r="J38" s="352">
        <v>0</v>
      </c>
      <c r="K38" s="352">
        <v>0</v>
      </c>
      <c r="L38" s="352">
        <v>0</v>
      </c>
      <c r="M38" s="352">
        <v>0</v>
      </c>
      <c r="N38" s="2"/>
      <c r="O38" s="207"/>
      <c r="P38" s="207"/>
      <c r="Q38" s="207">
        <f t="shared" si="1"/>
        <v>116</v>
      </c>
      <c r="R38" s="352">
        <v>7</v>
      </c>
      <c r="S38" s="711"/>
    </row>
    <row r="39" spans="1:19" ht="15.2" customHeight="1">
      <c r="A39" s="703"/>
      <c r="B39" s="704"/>
      <c r="C39" s="207">
        <v>34</v>
      </c>
      <c r="D39" s="249" t="s">
        <v>482</v>
      </c>
      <c r="E39" s="2"/>
      <c r="F39" s="2"/>
      <c r="G39" s="2"/>
      <c r="H39" s="2"/>
      <c r="I39" s="2">
        <v>2</v>
      </c>
      <c r="J39" s="2">
        <v>2</v>
      </c>
      <c r="K39" s="2"/>
      <c r="L39" s="2"/>
      <c r="M39" s="2"/>
      <c r="N39" s="2"/>
      <c r="O39" s="207"/>
      <c r="P39" s="207"/>
      <c r="Q39" s="207">
        <f t="shared" si="1"/>
        <v>60</v>
      </c>
      <c r="R39" s="207">
        <v>4</v>
      </c>
      <c r="S39" s="711"/>
    </row>
    <row r="40" spans="1:19" ht="15.2" customHeight="1">
      <c r="A40" s="703"/>
      <c r="B40" s="704"/>
      <c r="C40" s="207">
        <v>35</v>
      </c>
      <c r="D40" s="283" t="s">
        <v>612</v>
      </c>
      <c r="E40" s="2">
        <v>2</v>
      </c>
      <c r="F40" s="2">
        <v>2</v>
      </c>
      <c r="G40" s="2">
        <v>2</v>
      </c>
      <c r="H40" s="2">
        <v>2</v>
      </c>
      <c r="I40" s="2"/>
      <c r="J40" s="2"/>
      <c r="K40" s="2"/>
      <c r="L40" s="2"/>
      <c r="M40" s="2"/>
      <c r="N40" s="2"/>
      <c r="O40" s="207"/>
      <c r="P40" s="207"/>
      <c r="Q40" s="207">
        <f t="shared" si="1"/>
        <v>116</v>
      </c>
      <c r="R40" s="207">
        <v>7</v>
      </c>
      <c r="S40" s="711"/>
    </row>
    <row r="41" spans="1:19" ht="15.2" customHeight="1">
      <c r="A41" s="703"/>
      <c r="B41" s="704"/>
      <c r="C41" s="207">
        <v>36</v>
      </c>
      <c r="D41" s="420" t="s">
        <v>757</v>
      </c>
      <c r="E41" s="2"/>
      <c r="F41" s="2"/>
      <c r="G41" s="2"/>
      <c r="H41" s="2"/>
      <c r="I41" s="352">
        <v>4</v>
      </c>
      <c r="J41" s="352">
        <v>4</v>
      </c>
      <c r="K41" s="352">
        <v>2</v>
      </c>
      <c r="L41" s="352">
        <v>2</v>
      </c>
      <c r="M41" s="352">
        <v>2</v>
      </c>
      <c r="N41" s="2"/>
      <c r="O41" s="207"/>
      <c r="P41" s="207"/>
      <c r="Q41" s="207">
        <f t="shared" si="1"/>
        <v>212</v>
      </c>
      <c r="R41" s="352">
        <v>13</v>
      </c>
      <c r="S41" s="711"/>
    </row>
    <row r="42" spans="1:19" ht="15.2" customHeight="1">
      <c r="A42" s="703"/>
      <c r="B42" s="704"/>
      <c r="C42" s="207">
        <v>37</v>
      </c>
      <c r="D42" s="249" t="s">
        <v>16</v>
      </c>
      <c r="E42" s="2">
        <v>2</v>
      </c>
      <c r="F42" s="2">
        <v>2</v>
      </c>
      <c r="G42" s="2">
        <v>4</v>
      </c>
      <c r="H42" s="2">
        <v>4</v>
      </c>
      <c r="I42" s="352">
        <v>0</v>
      </c>
      <c r="J42" s="352">
        <v>0</v>
      </c>
      <c r="K42" s="352">
        <v>0</v>
      </c>
      <c r="L42" s="352">
        <v>0</v>
      </c>
      <c r="M42" s="352">
        <v>0</v>
      </c>
      <c r="N42" s="2"/>
      <c r="O42" s="207"/>
      <c r="P42" s="207"/>
      <c r="Q42" s="207">
        <f t="shared" si="1"/>
        <v>176</v>
      </c>
      <c r="R42" s="352">
        <v>11</v>
      </c>
      <c r="S42" s="711"/>
    </row>
    <row r="43" spans="1:19" ht="15.2" customHeight="1">
      <c r="A43" s="703"/>
      <c r="B43" s="704"/>
      <c r="C43" s="207">
        <v>38</v>
      </c>
      <c r="D43" s="351" t="s">
        <v>618</v>
      </c>
      <c r="E43" s="2"/>
      <c r="F43" s="2"/>
      <c r="G43" s="2"/>
      <c r="H43" s="2"/>
      <c r="I43" s="352">
        <v>4</v>
      </c>
      <c r="J43" s="352">
        <v>4</v>
      </c>
      <c r="K43" s="279"/>
      <c r="L43" s="279"/>
      <c r="M43" s="279"/>
      <c r="N43" s="2"/>
      <c r="O43" s="207"/>
      <c r="P43" s="207"/>
      <c r="Q43" s="207">
        <f t="shared" si="1"/>
        <v>120</v>
      </c>
      <c r="R43" s="352">
        <v>8</v>
      </c>
      <c r="S43" s="711"/>
    </row>
    <row r="44" spans="1:19" ht="15.2" customHeight="1">
      <c r="A44" s="703"/>
      <c r="B44" s="704"/>
      <c r="C44" s="207">
        <v>39</v>
      </c>
      <c r="D44" s="351" t="s">
        <v>613</v>
      </c>
      <c r="E44" s="2"/>
      <c r="F44" s="2"/>
      <c r="G44" s="2"/>
      <c r="H44" s="2"/>
      <c r="I44" s="2"/>
      <c r="J44" s="2"/>
      <c r="K44" s="352">
        <v>4</v>
      </c>
      <c r="L44" s="352">
        <v>4</v>
      </c>
      <c r="M44" s="2"/>
      <c r="N44" s="2"/>
      <c r="O44" s="207"/>
      <c r="P44" s="207"/>
      <c r="Q44" s="207">
        <f t="shared" si="1"/>
        <v>120</v>
      </c>
      <c r="R44" s="352">
        <v>8</v>
      </c>
      <c r="S44" s="711"/>
    </row>
    <row r="45" spans="1:19" ht="15.2" customHeight="1">
      <c r="A45" s="703"/>
      <c r="B45" s="704"/>
      <c r="C45" s="207">
        <v>40</v>
      </c>
      <c r="D45" s="351" t="s">
        <v>614</v>
      </c>
      <c r="E45" s="2"/>
      <c r="F45" s="2"/>
      <c r="G45" s="2"/>
      <c r="H45" s="2"/>
      <c r="I45" s="2"/>
      <c r="J45" s="2"/>
      <c r="K45" s="2"/>
      <c r="L45" s="2"/>
      <c r="M45" s="352">
        <v>2</v>
      </c>
      <c r="N45" s="2"/>
      <c r="O45" s="207"/>
      <c r="P45" s="207"/>
      <c r="Q45" s="207">
        <f t="shared" si="1"/>
        <v>32</v>
      </c>
      <c r="R45" s="352">
        <v>2</v>
      </c>
      <c r="S45" s="711"/>
    </row>
    <row r="46" spans="1:19" ht="13.35" customHeight="1">
      <c r="A46" s="703" t="s">
        <v>40</v>
      </c>
      <c r="B46" s="704" t="s">
        <v>17</v>
      </c>
      <c r="C46" s="207">
        <v>41</v>
      </c>
      <c r="D46" s="248" t="s">
        <v>72</v>
      </c>
      <c r="E46" s="2">
        <v>1</v>
      </c>
      <c r="F46" s="2">
        <v>1</v>
      </c>
      <c r="G46" s="2"/>
      <c r="H46" s="2"/>
      <c r="I46" s="2"/>
      <c r="J46" s="2"/>
      <c r="K46" s="36"/>
      <c r="L46" s="36"/>
      <c r="M46" s="36"/>
      <c r="N46" s="36"/>
      <c r="O46" s="36"/>
      <c r="P46" s="36"/>
      <c r="Q46" s="207">
        <f t="shared" si="1"/>
        <v>28</v>
      </c>
      <c r="R46" s="207">
        <v>2</v>
      </c>
      <c r="S46" s="560">
        <f>SUM(Q46:Q56)/(SUM(Q6:Q93))</f>
        <v>1.8018018018018018E-2</v>
      </c>
    </row>
    <row r="47" spans="1:19" ht="13.35" customHeight="1">
      <c r="A47" s="703"/>
      <c r="B47" s="704"/>
      <c r="C47" s="207">
        <v>42</v>
      </c>
      <c r="D47" s="248" t="s">
        <v>192</v>
      </c>
      <c r="E47" s="2">
        <v>1</v>
      </c>
      <c r="F47" s="2">
        <v>1</v>
      </c>
      <c r="G47" s="2"/>
      <c r="H47" s="169"/>
      <c r="I47" s="2"/>
      <c r="J47" s="2"/>
      <c r="K47" s="36"/>
      <c r="L47" s="36"/>
      <c r="M47" s="36"/>
      <c r="N47" s="36"/>
      <c r="O47" s="36"/>
      <c r="P47" s="36"/>
      <c r="Q47" s="207">
        <f t="shared" si="1"/>
        <v>28</v>
      </c>
      <c r="R47" s="207">
        <v>2</v>
      </c>
      <c r="S47" s="560"/>
    </row>
    <row r="48" spans="1:19" ht="13.35" customHeight="1">
      <c r="A48" s="703"/>
      <c r="B48" s="704"/>
      <c r="C48" s="207">
        <v>43</v>
      </c>
      <c r="D48" s="24" t="s">
        <v>495</v>
      </c>
      <c r="E48" s="2" t="s">
        <v>75</v>
      </c>
      <c r="F48" s="2"/>
      <c r="G48" s="2"/>
      <c r="H48" s="169"/>
      <c r="I48" s="2"/>
      <c r="J48" s="2"/>
      <c r="K48" s="36"/>
      <c r="L48" s="36"/>
      <c r="M48" s="36"/>
      <c r="N48" s="36"/>
      <c r="O48" s="36"/>
      <c r="P48" s="36"/>
      <c r="Q48" s="207"/>
      <c r="R48" s="207">
        <v>1</v>
      </c>
      <c r="S48" s="560"/>
    </row>
    <row r="49" spans="1:19" ht="13.35" customHeight="1">
      <c r="A49" s="703"/>
      <c r="B49" s="704"/>
      <c r="C49" s="207">
        <v>44</v>
      </c>
      <c r="D49" s="248" t="s">
        <v>18</v>
      </c>
      <c r="E49" s="2"/>
      <c r="F49" s="2"/>
      <c r="G49" s="2"/>
      <c r="H49" s="169"/>
      <c r="I49" s="2"/>
      <c r="J49" s="2"/>
      <c r="K49" s="36"/>
      <c r="L49" s="36"/>
      <c r="M49" s="36"/>
      <c r="N49" s="36"/>
      <c r="O49" s="36"/>
      <c r="P49" s="36"/>
      <c r="Q49" s="260" t="s">
        <v>19</v>
      </c>
      <c r="R49" s="207"/>
      <c r="S49" s="560"/>
    </row>
    <row r="50" spans="1:19" ht="13.35" customHeight="1">
      <c r="A50" s="703"/>
      <c r="B50" s="704"/>
      <c r="C50" s="207">
        <v>45</v>
      </c>
      <c r="D50" s="353" t="s">
        <v>615</v>
      </c>
      <c r="E50" s="2"/>
      <c r="F50" s="2"/>
      <c r="G50" s="2"/>
      <c r="H50" s="169"/>
      <c r="I50" s="2"/>
      <c r="J50" s="2"/>
      <c r="K50" s="36"/>
      <c r="L50" s="36"/>
      <c r="M50" s="36"/>
      <c r="N50" s="36"/>
      <c r="O50" s="36"/>
      <c r="P50" s="36"/>
      <c r="Q50" s="354" t="s">
        <v>616</v>
      </c>
      <c r="R50" s="207"/>
      <c r="S50" s="560"/>
    </row>
    <row r="51" spans="1:19" ht="13.35" customHeight="1">
      <c r="A51" s="703"/>
      <c r="B51" s="704"/>
      <c r="C51" s="207">
        <v>46</v>
      </c>
      <c r="D51" s="248" t="s">
        <v>20</v>
      </c>
      <c r="E51" s="2"/>
      <c r="F51" s="2"/>
      <c r="G51" s="2"/>
      <c r="H51" s="169"/>
      <c r="I51" s="2"/>
      <c r="J51" s="2"/>
      <c r="K51" s="36"/>
      <c r="L51" s="2" t="s">
        <v>75</v>
      </c>
      <c r="M51" s="36"/>
      <c r="N51" s="36"/>
      <c r="O51" s="36"/>
      <c r="P51" s="36"/>
      <c r="Q51" s="207"/>
      <c r="R51" s="207">
        <v>1</v>
      </c>
      <c r="S51" s="560"/>
    </row>
    <row r="52" spans="1:19" ht="13.35" customHeight="1">
      <c r="A52" s="703"/>
      <c r="B52" s="704"/>
      <c r="C52" s="207">
        <v>47</v>
      </c>
      <c r="D52" s="248" t="s">
        <v>195</v>
      </c>
      <c r="E52" s="2"/>
      <c r="F52" s="2"/>
      <c r="G52" s="2"/>
      <c r="H52" s="169"/>
      <c r="I52" s="2"/>
      <c r="J52" s="2"/>
      <c r="K52" s="36"/>
      <c r="L52" s="36"/>
      <c r="M52" s="36"/>
      <c r="N52" s="36"/>
      <c r="O52" s="36"/>
      <c r="P52" s="36"/>
      <c r="Q52" s="246" t="s">
        <v>19</v>
      </c>
      <c r="R52" s="246"/>
      <c r="S52" s="560"/>
    </row>
    <row r="53" spans="1:19" ht="13.35" customHeight="1">
      <c r="A53" s="703"/>
      <c r="B53" s="704"/>
      <c r="C53" s="207">
        <v>48</v>
      </c>
      <c r="D53" s="248" t="s">
        <v>197</v>
      </c>
      <c r="E53" s="2"/>
      <c r="F53" s="2"/>
      <c r="G53" s="2"/>
      <c r="H53" s="169"/>
      <c r="I53" s="2"/>
      <c r="J53" s="2"/>
      <c r="K53" s="36"/>
      <c r="L53" s="36"/>
      <c r="M53" s="36"/>
      <c r="N53" s="36"/>
      <c r="O53" s="36"/>
      <c r="P53" s="36"/>
      <c r="Q53" s="246" t="s">
        <v>19</v>
      </c>
      <c r="R53" s="246"/>
      <c r="S53" s="560"/>
    </row>
    <row r="54" spans="1:19" ht="13.35" customHeight="1">
      <c r="A54" s="703"/>
      <c r="B54" s="704"/>
      <c r="C54" s="207">
        <v>49</v>
      </c>
      <c r="D54" s="248" t="s">
        <v>21</v>
      </c>
      <c r="E54" s="2"/>
      <c r="F54" s="2"/>
      <c r="G54" s="2"/>
      <c r="H54" s="2"/>
      <c r="I54" s="2"/>
      <c r="J54" s="2"/>
      <c r="K54" s="36"/>
      <c r="L54" s="2"/>
      <c r="M54" s="36"/>
      <c r="N54" s="2" t="s">
        <v>477</v>
      </c>
      <c r="O54" s="36"/>
      <c r="P54" s="36"/>
      <c r="Q54" s="36"/>
      <c r="R54" s="36">
        <v>7</v>
      </c>
      <c r="S54" s="560"/>
    </row>
    <row r="55" spans="1:19" ht="13.35" customHeight="1">
      <c r="A55" s="703"/>
      <c r="B55" s="704"/>
      <c r="C55" s="207">
        <v>50</v>
      </c>
      <c r="D55" s="388" t="s">
        <v>730</v>
      </c>
      <c r="E55" s="2"/>
      <c r="F55" s="2"/>
      <c r="G55" s="2"/>
      <c r="H55" s="2"/>
      <c r="I55" s="2"/>
      <c r="J55" s="2"/>
      <c r="K55" s="36"/>
      <c r="L55" s="2"/>
      <c r="M55" s="36"/>
      <c r="N55" s="36" t="s">
        <v>77</v>
      </c>
      <c r="O55" s="36"/>
      <c r="P55" s="36"/>
      <c r="Q55" s="36"/>
      <c r="R55" s="36">
        <v>2</v>
      </c>
      <c r="S55" s="560"/>
    </row>
    <row r="56" spans="1:19" ht="13.35" customHeight="1">
      <c r="A56" s="703"/>
      <c r="B56" s="704"/>
      <c r="C56" s="207">
        <v>51</v>
      </c>
      <c r="D56" s="248" t="s">
        <v>78</v>
      </c>
      <c r="E56" s="169"/>
      <c r="F56" s="169"/>
      <c r="G56" s="2"/>
      <c r="H56" s="169"/>
      <c r="I56" s="2"/>
      <c r="J56" s="2"/>
      <c r="K56" s="36"/>
      <c r="L56" s="36"/>
      <c r="M56" s="36"/>
      <c r="N56" s="2" t="s">
        <v>73</v>
      </c>
      <c r="O56" s="36"/>
      <c r="P56" s="36"/>
      <c r="Q56" s="36"/>
      <c r="R56" s="36">
        <v>1</v>
      </c>
      <c r="S56" s="560"/>
    </row>
    <row r="57" spans="1:19" ht="13.35" customHeight="1">
      <c r="A57" s="703" t="s">
        <v>107</v>
      </c>
      <c r="B57" s="706" t="s">
        <v>617</v>
      </c>
      <c r="C57" s="207">
        <v>52</v>
      </c>
      <c r="D57" s="248" t="s">
        <v>22</v>
      </c>
      <c r="E57" s="207"/>
      <c r="F57" s="207"/>
      <c r="G57" s="207"/>
      <c r="H57" s="207"/>
      <c r="I57" s="207"/>
      <c r="J57" s="207"/>
      <c r="K57" s="708" t="s">
        <v>611</v>
      </c>
      <c r="L57" s="709"/>
      <c r="M57" s="281"/>
      <c r="N57" s="254"/>
      <c r="O57" s="207"/>
      <c r="P57" s="710" t="s">
        <v>38</v>
      </c>
      <c r="Q57" s="705">
        <f>2*16+2*14</f>
        <v>60</v>
      </c>
      <c r="R57" s="705">
        <v>2</v>
      </c>
      <c r="S57" s="711">
        <f>Q57/(SUM(Q6:Q93))</f>
        <v>1.9305019305019305E-2</v>
      </c>
    </row>
    <row r="58" spans="1:19" ht="13.35" customHeight="1">
      <c r="A58" s="703"/>
      <c r="B58" s="707"/>
      <c r="C58" s="418">
        <v>53</v>
      </c>
      <c r="D58" s="420" t="s">
        <v>753</v>
      </c>
      <c r="E58" s="418"/>
      <c r="F58" s="418"/>
      <c r="G58" s="418"/>
      <c r="H58" s="418"/>
      <c r="I58" s="418"/>
      <c r="J58" s="418"/>
      <c r="K58" s="708"/>
      <c r="L58" s="709"/>
      <c r="M58" s="281"/>
      <c r="N58" s="254"/>
      <c r="O58" s="418"/>
      <c r="P58" s="710"/>
      <c r="Q58" s="705"/>
      <c r="R58" s="705"/>
      <c r="S58" s="711"/>
    </row>
    <row r="59" spans="1:19" ht="13.35" customHeight="1">
      <c r="A59" s="703"/>
      <c r="B59" s="707"/>
      <c r="C59" s="418">
        <v>54</v>
      </c>
      <c r="D59" s="249" t="s">
        <v>23</v>
      </c>
      <c r="E59" s="207"/>
      <c r="F59" s="207"/>
      <c r="G59" s="207"/>
      <c r="H59" s="207"/>
      <c r="I59" s="207"/>
      <c r="J59" s="207"/>
      <c r="K59" s="709"/>
      <c r="L59" s="709"/>
      <c r="M59" s="281"/>
      <c r="N59" s="254"/>
      <c r="O59" s="207"/>
      <c r="P59" s="710"/>
      <c r="Q59" s="705"/>
      <c r="R59" s="705"/>
      <c r="S59" s="711"/>
    </row>
    <row r="60" spans="1:19" ht="13.35" customHeight="1">
      <c r="A60" s="703"/>
      <c r="B60" s="707"/>
      <c r="C60" s="418">
        <v>55</v>
      </c>
      <c r="D60" s="253" t="s">
        <v>483</v>
      </c>
      <c r="E60" s="207"/>
      <c r="F60" s="207"/>
      <c r="G60" s="207"/>
      <c r="H60" s="207"/>
      <c r="I60" s="207"/>
      <c r="J60" s="207"/>
      <c r="K60" s="709"/>
      <c r="L60" s="709"/>
      <c r="M60" s="281"/>
      <c r="N60" s="254"/>
      <c r="O60" s="207"/>
      <c r="P60" s="710"/>
      <c r="Q60" s="705"/>
      <c r="R60" s="705"/>
      <c r="S60" s="711"/>
    </row>
    <row r="61" spans="1:19" ht="13.35" customHeight="1">
      <c r="A61" s="703"/>
      <c r="B61" s="707"/>
      <c r="C61" s="418">
        <v>56</v>
      </c>
      <c r="D61" s="255" t="s">
        <v>484</v>
      </c>
      <c r="E61" s="207"/>
      <c r="F61" s="207"/>
      <c r="G61" s="207"/>
      <c r="H61" s="207"/>
      <c r="I61" s="207"/>
      <c r="J61" s="207"/>
      <c r="K61" s="709"/>
      <c r="L61" s="709"/>
      <c r="M61" s="281"/>
      <c r="N61" s="254"/>
      <c r="O61" s="207"/>
      <c r="P61" s="710"/>
      <c r="Q61" s="705"/>
      <c r="R61" s="705"/>
      <c r="S61" s="711"/>
    </row>
    <row r="62" spans="1:19" ht="13.35" customHeight="1">
      <c r="A62" s="703"/>
      <c r="B62" s="707"/>
      <c r="C62" s="418">
        <v>57</v>
      </c>
      <c r="D62" s="255" t="s">
        <v>485</v>
      </c>
      <c r="E62" s="207"/>
      <c r="F62" s="207"/>
      <c r="G62" s="207"/>
      <c r="H62" s="207"/>
      <c r="I62" s="207"/>
      <c r="J62" s="207"/>
      <c r="K62" s="709"/>
      <c r="L62" s="709"/>
      <c r="M62" s="281"/>
      <c r="N62" s="254"/>
      <c r="O62" s="207"/>
      <c r="P62" s="710"/>
      <c r="Q62" s="705"/>
      <c r="R62" s="705"/>
      <c r="S62" s="711"/>
    </row>
    <row r="63" spans="1:19" ht="13.35" customHeight="1">
      <c r="A63" s="703"/>
      <c r="B63" s="712"/>
      <c r="C63" s="418">
        <v>58</v>
      </c>
      <c r="D63" s="249" t="s">
        <v>486</v>
      </c>
      <c r="E63" s="207"/>
      <c r="F63" s="207"/>
      <c r="G63" s="207"/>
      <c r="H63" s="207"/>
      <c r="I63" s="207"/>
      <c r="J63" s="207"/>
      <c r="K63" s="709"/>
      <c r="L63" s="709"/>
      <c r="M63" s="281"/>
      <c r="N63" s="254"/>
      <c r="O63" s="207"/>
      <c r="P63" s="710"/>
      <c r="Q63" s="705"/>
      <c r="R63" s="705"/>
      <c r="S63" s="711"/>
    </row>
    <row r="64" spans="1:19" ht="13.35" customHeight="1">
      <c r="A64" s="703"/>
      <c r="B64" s="706" t="s">
        <v>79</v>
      </c>
      <c r="C64" s="418">
        <v>59</v>
      </c>
      <c r="D64" s="27" t="s">
        <v>571</v>
      </c>
      <c r="E64" s="207"/>
      <c r="F64" s="207"/>
      <c r="G64" s="207"/>
      <c r="H64" s="207"/>
      <c r="I64" s="207"/>
      <c r="J64" s="207"/>
      <c r="K64" s="709"/>
      <c r="L64" s="709"/>
      <c r="M64" s="281"/>
      <c r="N64" s="254"/>
      <c r="O64" s="207"/>
      <c r="P64" s="705"/>
      <c r="Q64" s="705"/>
      <c r="R64" s="705"/>
      <c r="S64" s="711"/>
    </row>
    <row r="65" spans="1:19" ht="13.35" customHeight="1">
      <c r="A65" s="703"/>
      <c r="B65" s="707"/>
      <c r="C65" s="418">
        <v>60</v>
      </c>
      <c r="D65" s="327" t="s">
        <v>595</v>
      </c>
      <c r="E65" s="207"/>
      <c r="F65" s="207"/>
      <c r="G65" s="207"/>
      <c r="H65" s="207"/>
      <c r="I65" s="207"/>
      <c r="J65" s="207"/>
      <c r="K65" s="709"/>
      <c r="L65" s="709"/>
      <c r="M65" s="281"/>
      <c r="N65" s="254"/>
      <c r="O65" s="207"/>
      <c r="P65" s="705"/>
      <c r="Q65" s="705"/>
      <c r="R65" s="705"/>
      <c r="S65" s="711"/>
    </row>
    <row r="66" spans="1:19" ht="13.35" customHeight="1">
      <c r="A66" s="703"/>
      <c r="B66" s="707"/>
      <c r="C66" s="418">
        <v>61</v>
      </c>
      <c r="D66" s="26" t="s">
        <v>80</v>
      </c>
      <c r="E66" s="207"/>
      <c r="F66" s="207"/>
      <c r="G66" s="207"/>
      <c r="H66" s="207"/>
      <c r="I66" s="207"/>
      <c r="J66" s="207"/>
      <c r="K66" s="709"/>
      <c r="L66" s="709"/>
      <c r="M66" s="281"/>
      <c r="N66" s="254"/>
      <c r="O66" s="207"/>
      <c r="P66" s="705"/>
      <c r="Q66" s="705"/>
      <c r="R66" s="705"/>
      <c r="S66" s="711"/>
    </row>
    <row r="67" spans="1:19" ht="13.35" customHeight="1">
      <c r="A67" s="703"/>
      <c r="B67" s="707"/>
      <c r="C67" s="418">
        <v>62</v>
      </c>
      <c r="D67" s="24" t="s">
        <v>81</v>
      </c>
      <c r="E67" s="207"/>
      <c r="F67" s="207"/>
      <c r="G67" s="207"/>
      <c r="H67" s="207"/>
      <c r="I67" s="207"/>
      <c r="J67" s="207"/>
      <c r="K67" s="709"/>
      <c r="L67" s="709"/>
      <c r="M67" s="281"/>
      <c r="N67" s="254"/>
      <c r="O67" s="207"/>
      <c r="P67" s="705"/>
      <c r="Q67" s="705"/>
      <c r="R67" s="705"/>
      <c r="S67" s="711"/>
    </row>
    <row r="68" spans="1:19" ht="13.35" customHeight="1">
      <c r="A68" s="703"/>
      <c r="B68" s="707"/>
      <c r="C68" s="418">
        <v>63</v>
      </c>
      <c r="D68" s="24" t="s">
        <v>229</v>
      </c>
      <c r="E68" s="207"/>
      <c r="F68" s="207"/>
      <c r="G68" s="207"/>
      <c r="H68" s="207"/>
      <c r="I68" s="207"/>
      <c r="J68" s="207"/>
      <c r="K68" s="709"/>
      <c r="L68" s="709"/>
      <c r="M68" s="281"/>
      <c r="N68" s="254"/>
      <c r="O68" s="207"/>
      <c r="P68" s="705"/>
      <c r="Q68" s="705"/>
      <c r="R68" s="705"/>
      <c r="S68" s="711"/>
    </row>
    <row r="69" spans="1:19" ht="13.35" customHeight="1">
      <c r="A69" s="703"/>
      <c r="B69" s="707"/>
      <c r="C69" s="418">
        <v>64</v>
      </c>
      <c r="D69" s="24" t="s">
        <v>82</v>
      </c>
      <c r="E69" s="207"/>
      <c r="F69" s="207"/>
      <c r="G69" s="207"/>
      <c r="H69" s="207"/>
      <c r="I69" s="207"/>
      <c r="J69" s="207"/>
      <c r="K69" s="709"/>
      <c r="L69" s="709"/>
      <c r="M69" s="281"/>
      <c r="N69" s="254"/>
      <c r="O69" s="207"/>
      <c r="P69" s="705"/>
      <c r="Q69" s="705"/>
      <c r="R69" s="705"/>
      <c r="S69" s="711"/>
    </row>
    <row r="70" spans="1:19" ht="13.35" customHeight="1">
      <c r="A70" s="703"/>
      <c r="B70" s="707"/>
      <c r="C70" s="418">
        <v>65</v>
      </c>
      <c r="D70" s="24" t="s">
        <v>83</v>
      </c>
      <c r="E70" s="207"/>
      <c r="F70" s="207"/>
      <c r="G70" s="207"/>
      <c r="H70" s="207"/>
      <c r="I70" s="207"/>
      <c r="J70" s="207"/>
      <c r="K70" s="709"/>
      <c r="L70" s="709"/>
      <c r="M70" s="281"/>
      <c r="N70" s="254"/>
      <c r="O70" s="207"/>
      <c r="P70" s="705"/>
      <c r="Q70" s="705"/>
      <c r="R70" s="705"/>
      <c r="S70" s="711"/>
    </row>
    <row r="71" spans="1:19" ht="13.35" customHeight="1">
      <c r="A71" s="703"/>
      <c r="B71" s="707"/>
      <c r="C71" s="418">
        <v>66</v>
      </c>
      <c r="D71" s="24" t="s">
        <v>84</v>
      </c>
      <c r="E71" s="207"/>
      <c r="F71" s="207"/>
      <c r="G71" s="207"/>
      <c r="H71" s="207"/>
      <c r="I71" s="207"/>
      <c r="J71" s="207"/>
      <c r="K71" s="709"/>
      <c r="L71" s="709"/>
      <c r="M71" s="281"/>
      <c r="N71" s="254"/>
      <c r="O71" s="207"/>
      <c r="P71" s="705"/>
      <c r="Q71" s="705"/>
      <c r="R71" s="705"/>
      <c r="S71" s="711"/>
    </row>
    <row r="72" spans="1:19" ht="13.35" customHeight="1">
      <c r="A72" s="703"/>
      <c r="B72" s="707"/>
      <c r="C72" s="418">
        <v>67</v>
      </c>
      <c r="D72" s="24" t="s">
        <v>112</v>
      </c>
      <c r="E72" s="207"/>
      <c r="F72" s="207"/>
      <c r="G72" s="207"/>
      <c r="H72" s="207"/>
      <c r="I72" s="207"/>
      <c r="J72" s="207"/>
      <c r="K72" s="709"/>
      <c r="L72" s="709"/>
      <c r="M72" s="281"/>
      <c r="N72" s="254"/>
      <c r="O72" s="207"/>
      <c r="P72" s="705"/>
      <c r="Q72" s="705"/>
      <c r="R72" s="705"/>
      <c r="S72" s="711"/>
    </row>
    <row r="73" spans="1:19" ht="13.35" customHeight="1">
      <c r="A73" s="703"/>
      <c r="B73" s="707"/>
      <c r="C73" s="418">
        <v>68</v>
      </c>
      <c r="D73" s="24" t="s">
        <v>85</v>
      </c>
      <c r="E73" s="207"/>
      <c r="F73" s="207"/>
      <c r="G73" s="207"/>
      <c r="H73" s="207"/>
      <c r="I73" s="207"/>
      <c r="J73" s="207"/>
      <c r="K73" s="709"/>
      <c r="L73" s="709"/>
      <c r="M73" s="281"/>
      <c r="N73" s="254"/>
      <c r="O73" s="207"/>
      <c r="P73" s="705"/>
      <c r="Q73" s="705"/>
      <c r="R73" s="705"/>
      <c r="S73" s="711"/>
    </row>
    <row r="74" spans="1:19" ht="13.35" customHeight="1">
      <c r="A74" s="703"/>
      <c r="B74" s="707"/>
      <c r="C74" s="418">
        <v>69</v>
      </c>
      <c r="D74" s="24" t="s">
        <v>86</v>
      </c>
      <c r="E74" s="207"/>
      <c r="F74" s="207"/>
      <c r="G74" s="207"/>
      <c r="H74" s="207"/>
      <c r="I74" s="207"/>
      <c r="J74" s="207"/>
      <c r="K74" s="709"/>
      <c r="L74" s="709"/>
      <c r="M74" s="281"/>
      <c r="N74" s="254"/>
      <c r="O74" s="207"/>
      <c r="P74" s="705"/>
      <c r="Q74" s="705"/>
      <c r="R74" s="705"/>
      <c r="S74" s="711"/>
    </row>
    <row r="75" spans="1:19" ht="13.35" customHeight="1">
      <c r="A75" s="703"/>
      <c r="B75" s="707"/>
      <c r="C75" s="418">
        <v>70</v>
      </c>
      <c r="D75" s="24" t="s">
        <v>87</v>
      </c>
      <c r="E75" s="207"/>
      <c r="F75" s="207"/>
      <c r="G75" s="207"/>
      <c r="H75" s="207"/>
      <c r="I75" s="207"/>
      <c r="J75" s="207"/>
      <c r="K75" s="709"/>
      <c r="L75" s="709"/>
      <c r="M75" s="281"/>
      <c r="N75" s="254"/>
      <c r="O75" s="207"/>
      <c r="P75" s="705"/>
      <c r="Q75" s="705"/>
      <c r="R75" s="705"/>
      <c r="S75" s="711"/>
    </row>
    <row r="76" spans="1:19" ht="13.35" customHeight="1">
      <c r="A76" s="703"/>
      <c r="B76" s="707"/>
      <c r="C76" s="418">
        <v>71</v>
      </c>
      <c r="D76" s="24" t="s">
        <v>88</v>
      </c>
      <c r="E76" s="207"/>
      <c r="F76" s="207"/>
      <c r="G76" s="207"/>
      <c r="H76" s="207"/>
      <c r="I76" s="207"/>
      <c r="J76" s="207"/>
      <c r="K76" s="709"/>
      <c r="L76" s="709"/>
      <c r="M76" s="281"/>
      <c r="N76" s="254"/>
      <c r="O76" s="207"/>
      <c r="P76" s="705"/>
      <c r="Q76" s="705"/>
      <c r="R76" s="705"/>
      <c r="S76" s="711"/>
    </row>
    <row r="77" spans="1:19" ht="13.35" customHeight="1">
      <c r="A77" s="703"/>
      <c r="B77" s="707"/>
      <c r="C77" s="418">
        <v>72</v>
      </c>
      <c r="D77" s="24" t="s">
        <v>113</v>
      </c>
      <c r="E77" s="207"/>
      <c r="F77" s="207"/>
      <c r="G77" s="207"/>
      <c r="H77" s="207"/>
      <c r="I77" s="207"/>
      <c r="J77" s="207"/>
      <c r="K77" s="709"/>
      <c r="L77" s="709"/>
      <c r="M77" s="281"/>
      <c r="N77" s="254"/>
      <c r="O77" s="207"/>
      <c r="P77" s="705"/>
      <c r="Q77" s="705"/>
      <c r="R77" s="705"/>
      <c r="S77" s="711"/>
    </row>
    <row r="78" spans="1:19" ht="13.35" customHeight="1">
      <c r="A78" s="703"/>
      <c r="B78" s="707"/>
      <c r="C78" s="418">
        <v>73</v>
      </c>
      <c r="D78" s="24" t="s">
        <v>89</v>
      </c>
      <c r="E78" s="207"/>
      <c r="F78" s="207"/>
      <c r="G78" s="207"/>
      <c r="H78" s="207"/>
      <c r="I78" s="207"/>
      <c r="J78" s="207"/>
      <c r="K78" s="709"/>
      <c r="L78" s="709"/>
      <c r="M78" s="281"/>
      <c r="N78" s="254"/>
      <c r="O78" s="207"/>
      <c r="P78" s="705"/>
      <c r="Q78" s="705"/>
      <c r="R78" s="705"/>
      <c r="S78" s="711"/>
    </row>
    <row r="79" spans="1:19" ht="13.35" customHeight="1">
      <c r="A79" s="703"/>
      <c r="B79" s="707"/>
      <c r="C79" s="418">
        <v>74</v>
      </c>
      <c r="D79" s="24" t="s">
        <v>90</v>
      </c>
      <c r="E79" s="207"/>
      <c r="F79" s="207"/>
      <c r="G79" s="207"/>
      <c r="H79" s="207"/>
      <c r="I79" s="207"/>
      <c r="J79" s="207"/>
      <c r="K79" s="709"/>
      <c r="L79" s="709"/>
      <c r="M79" s="281"/>
      <c r="N79" s="254"/>
      <c r="O79" s="207"/>
      <c r="P79" s="705"/>
      <c r="Q79" s="705"/>
      <c r="R79" s="705"/>
      <c r="S79" s="711"/>
    </row>
    <row r="80" spans="1:19" ht="13.35" customHeight="1">
      <c r="A80" s="703"/>
      <c r="B80" s="707"/>
      <c r="C80" s="418">
        <v>75</v>
      </c>
      <c r="D80" s="24" t="s">
        <v>91</v>
      </c>
      <c r="E80" s="207"/>
      <c r="F80" s="207"/>
      <c r="G80" s="207"/>
      <c r="H80" s="207"/>
      <c r="I80" s="207"/>
      <c r="J80" s="207"/>
      <c r="K80" s="709"/>
      <c r="L80" s="709"/>
      <c r="M80" s="281"/>
      <c r="N80" s="254"/>
      <c r="O80" s="207"/>
      <c r="P80" s="705"/>
      <c r="Q80" s="705"/>
      <c r="R80" s="705"/>
      <c r="S80" s="711"/>
    </row>
    <row r="81" spans="1:19" ht="13.35" customHeight="1">
      <c r="A81" s="703"/>
      <c r="B81" s="707"/>
      <c r="C81" s="418">
        <v>76</v>
      </c>
      <c r="D81" s="24" t="s">
        <v>230</v>
      </c>
      <c r="E81" s="207"/>
      <c r="F81" s="207"/>
      <c r="G81" s="207"/>
      <c r="H81" s="207"/>
      <c r="I81" s="207"/>
      <c r="J81" s="207"/>
      <c r="K81" s="709"/>
      <c r="L81" s="709"/>
      <c r="M81" s="281"/>
      <c r="N81" s="254"/>
      <c r="O81" s="207"/>
      <c r="P81" s="705"/>
      <c r="Q81" s="705"/>
      <c r="R81" s="705"/>
      <c r="S81" s="711"/>
    </row>
    <row r="82" spans="1:19" ht="13.35" customHeight="1">
      <c r="A82" s="703"/>
      <c r="B82" s="707"/>
      <c r="C82" s="418">
        <v>77</v>
      </c>
      <c r="D82" s="24" t="s">
        <v>92</v>
      </c>
      <c r="E82" s="207"/>
      <c r="F82" s="207"/>
      <c r="G82" s="207"/>
      <c r="H82" s="207"/>
      <c r="I82" s="207"/>
      <c r="J82" s="207"/>
      <c r="K82" s="709"/>
      <c r="L82" s="709"/>
      <c r="M82" s="281"/>
      <c r="N82" s="254"/>
      <c r="O82" s="207"/>
      <c r="P82" s="705"/>
      <c r="Q82" s="705"/>
      <c r="R82" s="705"/>
      <c r="S82" s="711"/>
    </row>
    <row r="83" spans="1:19" ht="13.35" customHeight="1">
      <c r="A83" s="703"/>
      <c r="B83" s="707"/>
      <c r="C83" s="418">
        <v>78</v>
      </c>
      <c r="D83" s="333" t="s">
        <v>602</v>
      </c>
      <c r="E83" s="207"/>
      <c r="F83" s="207"/>
      <c r="G83" s="207"/>
      <c r="H83" s="207"/>
      <c r="I83" s="207"/>
      <c r="J83" s="207"/>
      <c r="K83" s="709"/>
      <c r="L83" s="709"/>
      <c r="M83" s="281"/>
      <c r="N83" s="254"/>
      <c r="O83" s="207"/>
      <c r="P83" s="705"/>
      <c r="Q83" s="705"/>
      <c r="R83" s="705"/>
      <c r="S83" s="711"/>
    </row>
    <row r="84" spans="1:19" ht="13.35" customHeight="1">
      <c r="A84" s="703"/>
      <c r="B84" s="707"/>
      <c r="C84" s="418">
        <v>79</v>
      </c>
      <c r="D84" s="333" t="s">
        <v>479</v>
      </c>
      <c r="E84" s="207"/>
      <c r="F84" s="207"/>
      <c r="G84" s="207"/>
      <c r="H84" s="207"/>
      <c r="I84" s="207"/>
      <c r="J84" s="207"/>
      <c r="K84" s="709"/>
      <c r="L84" s="709"/>
      <c r="M84" s="281"/>
      <c r="N84" s="254"/>
      <c r="O84" s="207"/>
      <c r="P84" s="705"/>
      <c r="Q84" s="705"/>
      <c r="R84" s="705"/>
      <c r="S84" s="711"/>
    </row>
    <row r="85" spans="1:19" ht="13.35" customHeight="1">
      <c r="A85" s="703"/>
      <c r="B85" s="707"/>
      <c r="C85" s="418">
        <v>80</v>
      </c>
      <c r="D85" s="333" t="s">
        <v>471</v>
      </c>
      <c r="E85" s="207"/>
      <c r="F85" s="207"/>
      <c r="G85" s="207"/>
      <c r="H85" s="207"/>
      <c r="I85" s="207"/>
      <c r="J85" s="207"/>
      <c r="K85" s="709"/>
      <c r="L85" s="709"/>
      <c r="M85" s="281"/>
      <c r="N85" s="254"/>
      <c r="O85" s="207"/>
      <c r="P85" s="705"/>
      <c r="Q85" s="705"/>
      <c r="R85" s="705"/>
      <c r="S85" s="711"/>
    </row>
    <row r="86" spans="1:19" ht="13.35" customHeight="1">
      <c r="A86" s="703"/>
      <c r="B86" s="707"/>
      <c r="C86" s="418">
        <v>81</v>
      </c>
      <c r="D86" s="24" t="s">
        <v>93</v>
      </c>
      <c r="E86" s="207"/>
      <c r="F86" s="207"/>
      <c r="G86" s="207"/>
      <c r="H86" s="207"/>
      <c r="I86" s="207"/>
      <c r="J86" s="207"/>
      <c r="K86" s="709"/>
      <c r="L86" s="709"/>
      <c r="M86" s="281"/>
      <c r="N86" s="254"/>
      <c r="O86" s="207"/>
      <c r="P86" s="705"/>
      <c r="Q86" s="705"/>
      <c r="R86" s="705"/>
      <c r="S86" s="711"/>
    </row>
    <row r="87" spans="1:19" ht="13.35" customHeight="1">
      <c r="A87" s="703"/>
      <c r="B87" s="707"/>
      <c r="C87" s="418">
        <v>82</v>
      </c>
      <c r="D87" s="85" t="s">
        <v>94</v>
      </c>
      <c r="E87" s="207"/>
      <c r="F87" s="207"/>
      <c r="G87" s="207"/>
      <c r="H87" s="207"/>
      <c r="I87" s="207"/>
      <c r="J87" s="207"/>
      <c r="K87" s="709"/>
      <c r="L87" s="709"/>
      <c r="M87" s="281"/>
      <c r="N87" s="254"/>
      <c r="O87" s="207"/>
      <c r="P87" s="705"/>
      <c r="Q87" s="705"/>
      <c r="R87" s="705"/>
      <c r="S87" s="711"/>
    </row>
    <row r="88" spans="1:19" ht="13.35" customHeight="1">
      <c r="A88" s="703"/>
      <c r="B88" s="707"/>
      <c r="C88" s="418">
        <v>83</v>
      </c>
      <c r="D88" s="24" t="s">
        <v>95</v>
      </c>
      <c r="E88" s="207"/>
      <c r="F88" s="207"/>
      <c r="G88" s="207"/>
      <c r="H88" s="207"/>
      <c r="I88" s="207"/>
      <c r="J88" s="207"/>
      <c r="K88" s="709"/>
      <c r="L88" s="709"/>
      <c r="M88" s="281"/>
      <c r="N88" s="254"/>
      <c r="O88" s="207"/>
      <c r="P88" s="705"/>
      <c r="Q88" s="705"/>
      <c r="R88" s="705"/>
      <c r="S88" s="711"/>
    </row>
    <row r="89" spans="1:19" ht="13.35" customHeight="1">
      <c r="A89" s="703"/>
      <c r="B89" s="707"/>
      <c r="C89" s="418">
        <v>84</v>
      </c>
      <c r="D89" s="24" t="s">
        <v>96</v>
      </c>
      <c r="E89" s="207"/>
      <c r="F89" s="207"/>
      <c r="G89" s="207"/>
      <c r="H89" s="207"/>
      <c r="I89" s="207"/>
      <c r="J89" s="207"/>
      <c r="K89" s="709"/>
      <c r="L89" s="709"/>
      <c r="M89" s="281"/>
      <c r="N89" s="254"/>
      <c r="O89" s="207"/>
      <c r="P89" s="705"/>
      <c r="Q89" s="705"/>
      <c r="R89" s="705"/>
      <c r="S89" s="711"/>
    </row>
    <row r="90" spans="1:19" ht="13.35" customHeight="1">
      <c r="A90" s="703"/>
      <c r="B90" s="707"/>
      <c r="C90" s="418">
        <v>85</v>
      </c>
      <c r="D90" s="24" t="s">
        <v>97</v>
      </c>
      <c r="E90" s="207"/>
      <c r="F90" s="207"/>
      <c r="G90" s="207"/>
      <c r="H90" s="207"/>
      <c r="I90" s="207"/>
      <c r="J90" s="207"/>
      <c r="K90" s="709"/>
      <c r="L90" s="709"/>
      <c r="M90" s="281"/>
      <c r="N90" s="254"/>
      <c r="O90" s="207"/>
      <c r="P90" s="705"/>
      <c r="Q90" s="705"/>
      <c r="R90" s="705"/>
      <c r="S90" s="711"/>
    </row>
    <row r="91" spans="1:19" ht="13.35" customHeight="1">
      <c r="A91" s="703"/>
      <c r="B91" s="707"/>
      <c r="C91" s="418">
        <v>86</v>
      </c>
      <c r="D91" s="24" t="s">
        <v>98</v>
      </c>
      <c r="E91" s="207"/>
      <c r="F91" s="207"/>
      <c r="G91" s="207"/>
      <c r="H91" s="207"/>
      <c r="I91" s="207"/>
      <c r="J91" s="207"/>
      <c r="K91" s="709"/>
      <c r="L91" s="709"/>
      <c r="M91" s="281"/>
      <c r="N91" s="254"/>
      <c r="O91" s="207"/>
      <c r="P91" s="705"/>
      <c r="Q91" s="705"/>
      <c r="R91" s="705"/>
      <c r="S91" s="711"/>
    </row>
    <row r="92" spans="1:19" ht="13.35" customHeight="1">
      <c r="A92" s="703"/>
      <c r="B92" s="707"/>
      <c r="C92" s="418">
        <v>87</v>
      </c>
      <c r="D92" s="24" t="s">
        <v>114</v>
      </c>
      <c r="E92" s="207"/>
      <c r="F92" s="207"/>
      <c r="G92" s="207"/>
      <c r="H92" s="207"/>
      <c r="I92" s="207"/>
      <c r="J92" s="207"/>
      <c r="K92" s="709"/>
      <c r="L92" s="709"/>
      <c r="M92" s="281"/>
      <c r="N92" s="254"/>
      <c r="O92" s="207"/>
      <c r="P92" s="705"/>
      <c r="Q92" s="705"/>
      <c r="R92" s="705"/>
      <c r="S92" s="711"/>
    </row>
    <row r="93" spans="1:19" ht="13.35" customHeight="1">
      <c r="A93" s="703"/>
      <c r="B93" s="707"/>
      <c r="C93" s="418">
        <v>88</v>
      </c>
      <c r="D93" s="24" t="s">
        <v>99</v>
      </c>
      <c r="E93" s="207"/>
      <c r="F93" s="207"/>
      <c r="G93" s="207"/>
      <c r="H93" s="207"/>
      <c r="I93" s="207"/>
      <c r="J93" s="207"/>
      <c r="K93" s="709"/>
      <c r="L93" s="709"/>
      <c r="M93" s="281"/>
      <c r="N93" s="254"/>
      <c r="O93" s="207"/>
      <c r="P93" s="705"/>
      <c r="Q93" s="705"/>
      <c r="R93" s="705"/>
      <c r="S93" s="711"/>
    </row>
    <row r="94" spans="1:19" ht="13.35" customHeight="1">
      <c r="A94" s="450" t="s">
        <v>703</v>
      </c>
      <c r="B94" s="451"/>
      <c r="C94" s="451"/>
      <c r="D94" s="452"/>
      <c r="E94" s="256">
        <f t="shared" ref="E94:J94" si="2">SUM(E6:E93)</f>
        <v>28</v>
      </c>
      <c r="F94" s="256">
        <f t="shared" si="2"/>
        <v>28</v>
      </c>
      <c r="G94" s="256">
        <f t="shared" si="2"/>
        <v>26</v>
      </c>
      <c r="H94" s="256">
        <f t="shared" si="2"/>
        <v>26</v>
      </c>
      <c r="I94" s="5">
        <f t="shared" si="2"/>
        <v>22</v>
      </c>
      <c r="J94" s="256">
        <f t="shared" si="2"/>
        <v>22</v>
      </c>
      <c r="K94" s="256">
        <f>SUM(K6:K56)+2</f>
        <v>20</v>
      </c>
      <c r="L94" s="256">
        <f>SUM(L6:L56)+2</f>
        <v>22</v>
      </c>
      <c r="M94" s="256">
        <f>SUM(M6:M56)</f>
        <v>16</v>
      </c>
      <c r="N94" s="256"/>
      <c r="O94" s="256"/>
      <c r="P94" s="256"/>
      <c r="Q94" s="284">
        <f>SUM(Q6:Q93)</f>
        <v>3108</v>
      </c>
      <c r="R94" s="256">
        <f>SUM(R6:R93)</f>
        <v>206</v>
      </c>
      <c r="S94" s="257">
        <f>SUM(S6:S93)</f>
        <v>1</v>
      </c>
    </row>
  </sheetData>
  <mergeCells count="34">
    <mergeCell ref="A6:A45"/>
    <mergeCell ref="B6:B22"/>
    <mergeCell ref="S6:S22"/>
    <mergeCell ref="R20:R22"/>
    <mergeCell ref="A94:D94"/>
    <mergeCell ref="A46:A56"/>
    <mergeCell ref="B46:B56"/>
    <mergeCell ref="S46:S56"/>
    <mergeCell ref="A57:A93"/>
    <mergeCell ref="B57:B63"/>
    <mergeCell ref="K57:L93"/>
    <mergeCell ref="P57:P93"/>
    <mergeCell ref="Q57:Q93"/>
    <mergeCell ref="R57:R93"/>
    <mergeCell ref="S57:S93"/>
    <mergeCell ref="B23:B45"/>
    <mergeCell ref="S23:S45"/>
    <mergeCell ref="B64:B93"/>
    <mergeCell ref="O3:P3"/>
    <mergeCell ref="Q3:Q5"/>
    <mergeCell ref="R3:R5"/>
    <mergeCell ref="S3:S5"/>
    <mergeCell ref="O4:O5"/>
    <mergeCell ref="P4:P5"/>
    <mergeCell ref="A1:S1"/>
    <mergeCell ref="A3:B5"/>
    <mergeCell ref="C3:C5"/>
    <mergeCell ref="D3:D5"/>
    <mergeCell ref="E3:F3"/>
    <mergeCell ref="G3:H3"/>
    <mergeCell ref="I3:J3"/>
    <mergeCell ref="K3:L3"/>
    <mergeCell ref="M3:N3"/>
    <mergeCell ref="L2:S2"/>
  </mergeCells>
  <phoneticPr fontId="48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>
    <oddFooter>&amp;C&amp;10学前教育专业  514级  第 &amp;P 页，共 &amp;N 页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workbookViewId="0">
      <pane xSplit="4" ySplit="5" topLeftCell="E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125" customWidth="1"/>
    <col min="4" max="4" width="19.25" customWidth="1"/>
    <col min="5" max="17" width="3.625" customWidth="1"/>
    <col min="18" max="18" width="4.625" customWidth="1"/>
    <col min="19" max="19" width="5.25" customWidth="1"/>
  </cols>
  <sheetData>
    <row r="1" spans="1:19" ht="30" customHeight="1">
      <c r="A1" s="691" t="s">
        <v>719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</row>
    <row r="2" spans="1:19" ht="1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ht="18" customHeight="1">
      <c r="A3" s="692" t="s">
        <v>28</v>
      </c>
      <c r="B3" s="693"/>
      <c r="C3" s="696" t="s">
        <v>29</v>
      </c>
      <c r="D3" s="698" t="s">
        <v>30</v>
      </c>
      <c r="E3" s="702" t="s">
        <v>31</v>
      </c>
      <c r="F3" s="702"/>
      <c r="G3" s="702" t="s">
        <v>32</v>
      </c>
      <c r="H3" s="702"/>
      <c r="I3" s="702" t="s">
        <v>33</v>
      </c>
      <c r="J3" s="702"/>
      <c r="K3" s="702" t="s">
        <v>457</v>
      </c>
      <c r="L3" s="702"/>
      <c r="M3" s="702" t="s">
        <v>458</v>
      </c>
      <c r="N3" s="702"/>
      <c r="O3" s="698" t="s">
        <v>34</v>
      </c>
      <c r="P3" s="698"/>
      <c r="Q3" s="696" t="s">
        <v>35</v>
      </c>
      <c r="R3" s="696" t="s">
        <v>435</v>
      </c>
      <c r="S3" s="700" t="s">
        <v>36</v>
      </c>
    </row>
    <row r="4" spans="1:19" ht="18" customHeight="1">
      <c r="A4" s="694"/>
      <c r="B4" s="695"/>
      <c r="C4" s="697"/>
      <c r="D4" s="699"/>
      <c r="E4" s="244">
        <v>1</v>
      </c>
      <c r="F4" s="244">
        <v>2</v>
      </c>
      <c r="G4" s="245">
        <v>3</v>
      </c>
      <c r="H4" s="244">
        <v>4</v>
      </c>
      <c r="I4" s="244">
        <v>5</v>
      </c>
      <c r="J4" s="244">
        <v>6</v>
      </c>
      <c r="K4" s="244">
        <v>7</v>
      </c>
      <c r="L4" s="244">
        <v>8</v>
      </c>
      <c r="M4" s="244">
        <v>9</v>
      </c>
      <c r="N4" s="244">
        <v>10</v>
      </c>
      <c r="O4" s="695" t="s">
        <v>37</v>
      </c>
      <c r="P4" s="695" t="s">
        <v>38</v>
      </c>
      <c r="Q4" s="697"/>
      <c r="R4" s="496"/>
      <c r="S4" s="701"/>
    </row>
    <row r="5" spans="1:19" ht="18" customHeight="1">
      <c r="A5" s="694"/>
      <c r="B5" s="695"/>
      <c r="C5" s="697"/>
      <c r="D5" s="699"/>
      <c r="E5" s="207" t="s">
        <v>459</v>
      </c>
      <c r="F5" s="207" t="s">
        <v>459</v>
      </c>
      <c r="G5" s="207" t="s">
        <v>460</v>
      </c>
      <c r="H5" s="207" t="s">
        <v>459</v>
      </c>
      <c r="I5" s="207" t="s">
        <v>460</v>
      </c>
      <c r="J5" s="207" t="s">
        <v>459</v>
      </c>
      <c r="K5" s="207" t="s">
        <v>460</v>
      </c>
      <c r="L5" s="246" t="s">
        <v>461</v>
      </c>
      <c r="M5" s="207" t="s">
        <v>460</v>
      </c>
      <c r="N5" s="207" t="s">
        <v>462</v>
      </c>
      <c r="O5" s="695"/>
      <c r="P5" s="695"/>
      <c r="Q5" s="697"/>
      <c r="R5" s="496"/>
      <c r="S5" s="701"/>
    </row>
    <row r="6" spans="1:19" ht="14.85" customHeight="1">
      <c r="A6" s="703" t="s">
        <v>40</v>
      </c>
      <c r="B6" s="704" t="s">
        <v>41</v>
      </c>
      <c r="C6" s="207">
        <v>1</v>
      </c>
      <c r="D6" s="1" t="s">
        <v>463</v>
      </c>
      <c r="E6" s="2">
        <v>2</v>
      </c>
      <c r="F6" s="2">
        <v>2</v>
      </c>
      <c r="G6" s="36"/>
      <c r="H6" s="36"/>
      <c r="I6" s="36"/>
      <c r="J6" s="2"/>
      <c r="K6" s="2"/>
      <c r="L6" s="2"/>
      <c r="M6" s="2"/>
      <c r="N6" s="2"/>
      <c r="O6" s="247"/>
      <c r="P6" s="247"/>
      <c r="Q6" s="207">
        <f>E6*14+F6*14+G6*16+H6*14+I6*16+J6*14+K6*16+L6*14+M6*16+N6*19</f>
        <v>56</v>
      </c>
      <c r="R6" s="207">
        <v>3</v>
      </c>
      <c r="S6" s="711">
        <f>SUM(Q6:Q22)/(SUM(Q6:Q94))</f>
        <v>0.34749034749034752</v>
      </c>
    </row>
    <row r="7" spans="1:19" ht="14.85" customHeight="1">
      <c r="A7" s="703"/>
      <c r="B7" s="704"/>
      <c r="C7" s="207">
        <v>2</v>
      </c>
      <c r="D7" s="1" t="s">
        <v>464</v>
      </c>
      <c r="E7" s="36"/>
      <c r="F7" s="36"/>
      <c r="G7" s="36">
        <v>2</v>
      </c>
      <c r="H7" s="36"/>
      <c r="I7" s="36"/>
      <c r="J7" s="2"/>
      <c r="K7" s="2"/>
      <c r="L7" s="2"/>
      <c r="M7" s="2"/>
      <c r="N7" s="2"/>
      <c r="O7" s="247"/>
      <c r="P7" s="247"/>
      <c r="Q7" s="207">
        <f t="shared" ref="Q7:Q19" si="0">E7*14+F7*14+G7*16+H7*14+I7*16+J7*14+K7*16+L7*14+M7*16+N7*19</f>
        <v>32</v>
      </c>
      <c r="R7" s="207">
        <v>2</v>
      </c>
      <c r="S7" s="711"/>
    </row>
    <row r="8" spans="1:19" ht="14.85" customHeight="1">
      <c r="A8" s="703"/>
      <c r="B8" s="704"/>
      <c r="C8" s="207">
        <v>3</v>
      </c>
      <c r="D8" s="1" t="s">
        <v>465</v>
      </c>
      <c r="E8" s="36"/>
      <c r="F8" s="36"/>
      <c r="G8" s="36"/>
      <c r="H8" s="36">
        <v>2</v>
      </c>
      <c r="I8" s="36"/>
      <c r="J8" s="2"/>
      <c r="K8" s="2"/>
      <c r="L8" s="2"/>
      <c r="M8" s="2"/>
      <c r="N8" s="2"/>
      <c r="O8" s="247"/>
      <c r="P8" s="247"/>
      <c r="Q8" s="207">
        <f t="shared" si="0"/>
        <v>28</v>
      </c>
      <c r="R8" s="207">
        <v>2</v>
      </c>
      <c r="S8" s="711"/>
    </row>
    <row r="9" spans="1:19" ht="14.85" customHeight="1">
      <c r="A9" s="703"/>
      <c r="B9" s="704"/>
      <c r="C9" s="207">
        <v>4</v>
      </c>
      <c r="D9" s="1" t="s">
        <v>42</v>
      </c>
      <c r="E9" s="36"/>
      <c r="F9" s="36"/>
      <c r="G9" s="36"/>
      <c r="H9" s="36"/>
      <c r="I9" s="36">
        <v>2</v>
      </c>
      <c r="J9" s="2">
        <v>2</v>
      </c>
      <c r="K9" s="2"/>
      <c r="L9" s="2"/>
      <c r="M9" s="2"/>
      <c r="N9" s="2"/>
      <c r="O9" s="247"/>
      <c r="P9" s="247"/>
      <c r="Q9" s="207">
        <f t="shared" si="0"/>
        <v>60</v>
      </c>
      <c r="R9" s="207">
        <v>4</v>
      </c>
      <c r="S9" s="711"/>
    </row>
    <row r="10" spans="1:19" ht="14.85" customHeight="1">
      <c r="A10" s="703"/>
      <c r="B10" s="704"/>
      <c r="C10" s="207">
        <v>5</v>
      </c>
      <c r="D10" s="3" t="s">
        <v>43</v>
      </c>
      <c r="E10" s="2"/>
      <c r="F10" s="2"/>
      <c r="G10" s="2"/>
      <c r="H10" s="2"/>
      <c r="I10" s="2"/>
      <c r="J10" s="2"/>
      <c r="K10" s="2">
        <v>2</v>
      </c>
      <c r="L10" s="2">
        <v>2</v>
      </c>
      <c r="M10" s="2"/>
      <c r="N10" s="2"/>
      <c r="O10" s="207"/>
      <c r="P10" s="207"/>
      <c r="Q10" s="207">
        <f t="shared" si="0"/>
        <v>60</v>
      </c>
      <c r="R10" s="207">
        <v>4</v>
      </c>
      <c r="S10" s="711"/>
    </row>
    <row r="11" spans="1:19" ht="14.85" customHeight="1">
      <c r="A11" s="703"/>
      <c r="B11" s="704"/>
      <c r="C11" s="207">
        <v>6</v>
      </c>
      <c r="D11" s="37" t="s">
        <v>466</v>
      </c>
      <c r="E11" s="2">
        <v>2</v>
      </c>
      <c r="F11" s="2">
        <v>2</v>
      </c>
      <c r="G11" s="2">
        <v>2</v>
      </c>
      <c r="H11" s="2">
        <v>2</v>
      </c>
      <c r="I11" s="2"/>
      <c r="J11" s="2"/>
      <c r="K11" s="2"/>
      <c r="L11" s="2"/>
      <c r="M11" s="2"/>
      <c r="N11" s="2"/>
      <c r="O11" s="207"/>
      <c r="P11" s="207"/>
      <c r="Q11" s="207">
        <f t="shared" si="0"/>
        <v>116</v>
      </c>
      <c r="R11" s="207">
        <v>7</v>
      </c>
      <c r="S11" s="711"/>
    </row>
    <row r="12" spans="1:19" ht="14.85" customHeight="1">
      <c r="A12" s="703"/>
      <c r="B12" s="704"/>
      <c r="C12" s="207">
        <v>7</v>
      </c>
      <c r="D12" s="37" t="s">
        <v>467</v>
      </c>
      <c r="E12" s="2">
        <v>2</v>
      </c>
      <c r="F12" s="2">
        <v>2</v>
      </c>
      <c r="G12" s="2">
        <v>2</v>
      </c>
      <c r="H12" s="2">
        <v>2</v>
      </c>
      <c r="I12" s="2"/>
      <c r="J12" s="2"/>
      <c r="K12" s="2"/>
      <c r="L12" s="2"/>
      <c r="M12" s="2"/>
      <c r="N12" s="2"/>
      <c r="O12" s="207"/>
      <c r="P12" s="207"/>
      <c r="Q12" s="207">
        <f t="shared" si="0"/>
        <v>116</v>
      </c>
      <c r="R12" s="207">
        <v>7</v>
      </c>
      <c r="S12" s="711"/>
    </row>
    <row r="13" spans="1:19" ht="14.85" customHeight="1">
      <c r="A13" s="703"/>
      <c r="B13" s="704"/>
      <c r="C13" s="207">
        <v>8</v>
      </c>
      <c r="D13" s="37" t="s">
        <v>468</v>
      </c>
      <c r="E13" s="2">
        <v>2</v>
      </c>
      <c r="F13" s="2">
        <v>2</v>
      </c>
      <c r="G13" s="2"/>
      <c r="H13" s="2"/>
      <c r="I13" s="2"/>
      <c r="J13" s="2"/>
      <c r="K13" s="2"/>
      <c r="L13" s="2"/>
      <c r="M13" s="2"/>
      <c r="N13" s="2"/>
      <c r="O13" s="207"/>
      <c r="P13" s="207"/>
      <c r="Q13" s="207">
        <f t="shared" si="0"/>
        <v>56</v>
      </c>
      <c r="R13" s="207">
        <v>3</v>
      </c>
      <c r="S13" s="711"/>
    </row>
    <row r="14" spans="1:19" ht="14.85" customHeight="1">
      <c r="A14" s="703"/>
      <c r="B14" s="704"/>
      <c r="C14" s="207">
        <v>9</v>
      </c>
      <c r="D14" s="37" t="s">
        <v>469</v>
      </c>
      <c r="E14" s="2">
        <v>2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07"/>
      <c r="P14" s="207"/>
      <c r="Q14" s="207">
        <f t="shared" si="0"/>
        <v>56</v>
      </c>
      <c r="R14" s="207">
        <v>3</v>
      </c>
      <c r="S14" s="711"/>
    </row>
    <row r="15" spans="1:19" ht="14.85" customHeight="1">
      <c r="A15" s="703"/>
      <c r="B15" s="704"/>
      <c r="C15" s="207">
        <v>10</v>
      </c>
      <c r="D15" s="37" t="s">
        <v>470</v>
      </c>
      <c r="E15" s="2">
        <v>2</v>
      </c>
      <c r="F15" s="2">
        <v>2</v>
      </c>
      <c r="G15" s="2">
        <v>2</v>
      </c>
      <c r="H15" s="2">
        <v>2</v>
      </c>
      <c r="I15" s="2"/>
      <c r="J15" s="2"/>
      <c r="K15" s="2"/>
      <c r="L15" s="2"/>
      <c r="M15" s="2"/>
      <c r="N15" s="2"/>
      <c r="O15" s="207"/>
      <c r="P15" s="207"/>
      <c r="Q15" s="207">
        <f t="shared" si="0"/>
        <v>116</v>
      </c>
      <c r="R15" s="207">
        <v>7</v>
      </c>
      <c r="S15" s="711"/>
    </row>
    <row r="16" spans="1:19" ht="14.85" customHeight="1">
      <c r="A16" s="703"/>
      <c r="B16" s="704"/>
      <c r="C16" s="207">
        <v>11</v>
      </c>
      <c r="D16" s="37" t="s">
        <v>44</v>
      </c>
      <c r="E16" s="2"/>
      <c r="F16" s="2"/>
      <c r="G16" s="2"/>
      <c r="H16" s="2"/>
      <c r="I16" s="2">
        <v>2</v>
      </c>
      <c r="J16" s="2">
        <v>2</v>
      </c>
      <c r="K16" s="352">
        <v>0</v>
      </c>
      <c r="L16" s="352">
        <v>0</v>
      </c>
      <c r="M16" s="2"/>
      <c r="N16" s="2"/>
      <c r="O16" s="207"/>
      <c r="P16" s="207"/>
      <c r="Q16" s="207">
        <f t="shared" si="0"/>
        <v>60</v>
      </c>
      <c r="R16" s="352">
        <v>3</v>
      </c>
      <c r="S16" s="711"/>
    </row>
    <row r="17" spans="1:19" ht="14.85" customHeight="1">
      <c r="A17" s="703"/>
      <c r="B17" s="704"/>
      <c r="C17" s="207">
        <v>12</v>
      </c>
      <c r="D17" s="248" t="s">
        <v>46</v>
      </c>
      <c r="E17" s="2"/>
      <c r="F17" s="2"/>
      <c r="G17" s="2"/>
      <c r="H17" s="2"/>
      <c r="I17" s="2">
        <v>2</v>
      </c>
      <c r="J17" s="2">
        <v>2</v>
      </c>
      <c r="K17" s="2"/>
      <c r="L17" s="2"/>
      <c r="M17" s="2"/>
      <c r="N17" s="2"/>
      <c r="O17" s="207"/>
      <c r="P17" s="207"/>
      <c r="Q17" s="207">
        <f t="shared" si="0"/>
        <v>60</v>
      </c>
      <c r="R17" s="207">
        <v>4</v>
      </c>
      <c r="S17" s="711"/>
    </row>
    <row r="18" spans="1:19" ht="14.85" customHeight="1">
      <c r="A18" s="703"/>
      <c r="B18" s="704"/>
      <c r="C18" s="207">
        <v>13</v>
      </c>
      <c r="D18" s="248" t="s">
        <v>45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/>
      <c r="N18" s="2"/>
      <c r="O18" s="207"/>
      <c r="P18" s="207"/>
      <c r="Q18" s="207">
        <f t="shared" si="0"/>
        <v>236</v>
      </c>
      <c r="R18" s="207">
        <v>15</v>
      </c>
      <c r="S18" s="711"/>
    </row>
    <row r="19" spans="1:19" ht="14.85" customHeight="1">
      <c r="A19" s="703"/>
      <c r="B19" s="704"/>
      <c r="C19" s="207">
        <v>14</v>
      </c>
      <c r="D19" s="11" t="s">
        <v>47</v>
      </c>
      <c r="E19" s="19"/>
      <c r="F19" s="19"/>
      <c r="G19" s="19"/>
      <c r="H19" s="19"/>
      <c r="I19" s="19"/>
      <c r="J19" s="19"/>
      <c r="K19" s="19"/>
      <c r="L19" s="335">
        <v>2</v>
      </c>
      <c r="M19" s="335">
        <v>0</v>
      </c>
      <c r="N19" s="19"/>
      <c r="O19" s="207"/>
      <c r="P19" s="207"/>
      <c r="Q19" s="207">
        <f t="shared" si="0"/>
        <v>28</v>
      </c>
      <c r="R19" s="207">
        <v>2</v>
      </c>
      <c r="S19" s="711"/>
    </row>
    <row r="20" spans="1:19" ht="14.85" customHeight="1">
      <c r="A20" s="703"/>
      <c r="B20" s="496"/>
      <c r="C20" s="207">
        <v>15</v>
      </c>
      <c r="D20" s="249" t="s">
        <v>49</v>
      </c>
      <c r="E20" s="215"/>
      <c r="F20" s="215"/>
      <c r="G20" s="215"/>
      <c r="H20" s="215"/>
      <c r="I20" s="2" t="s">
        <v>50</v>
      </c>
      <c r="J20" s="2" t="s">
        <v>50</v>
      </c>
      <c r="K20" s="2" t="s">
        <v>50</v>
      </c>
      <c r="L20" s="2" t="s">
        <v>50</v>
      </c>
      <c r="M20" s="2" t="s">
        <v>50</v>
      </c>
      <c r="N20" s="2"/>
      <c r="O20" s="207"/>
      <c r="P20" s="207"/>
      <c r="Q20" s="246" t="s">
        <v>51</v>
      </c>
      <c r="R20" s="705">
        <v>1</v>
      </c>
      <c r="S20" s="711"/>
    </row>
    <row r="21" spans="1:19" ht="14.85" customHeight="1">
      <c r="A21" s="703"/>
      <c r="B21" s="496"/>
      <c r="C21" s="207">
        <v>16</v>
      </c>
      <c r="D21" s="249" t="s">
        <v>52</v>
      </c>
      <c r="E21" s="215"/>
      <c r="F21" s="215"/>
      <c r="G21" s="215"/>
      <c r="H21" s="215"/>
      <c r="I21" s="2" t="s">
        <v>53</v>
      </c>
      <c r="J21" s="2" t="s">
        <v>53</v>
      </c>
      <c r="K21" s="2" t="s">
        <v>53</v>
      </c>
      <c r="L21" s="2" t="s">
        <v>53</v>
      </c>
      <c r="M21" s="2"/>
      <c r="N21" s="2"/>
      <c r="O21" s="207"/>
      <c r="P21" s="207"/>
      <c r="Q21" s="246" t="s">
        <v>51</v>
      </c>
      <c r="R21" s="705"/>
      <c r="S21" s="711"/>
    </row>
    <row r="22" spans="1:19" ht="14.85" customHeight="1">
      <c r="A22" s="703"/>
      <c r="B22" s="496"/>
      <c r="C22" s="207">
        <v>17</v>
      </c>
      <c r="D22" s="285" t="s">
        <v>54</v>
      </c>
      <c r="E22" s="2" t="s">
        <v>55</v>
      </c>
      <c r="F22" s="215"/>
      <c r="G22" s="215"/>
      <c r="H22" s="215"/>
      <c r="I22" s="2"/>
      <c r="J22" s="2"/>
      <c r="K22" s="2"/>
      <c r="L22" s="2"/>
      <c r="M22" s="2" t="s">
        <v>50</v>
      </c>
      <c r="N22" s="2"/>
      <c r="O22" s="207"/>
      <c r="P22" s="207"/>
      <c r="Q22" s="246" t="s">
        <v>51</v>
      </c>
      <c r="R22" s="705"/>
      <c r="S22" s="711"/>
    </row>
    <row r="23" spans="1:19" ht="14.85" customHeight="1">
      <c r="A23" s="703"/>
      <c r="B23" s="704" t="s">
        <v>56</v>
      </c>
      <c r="C23" s="207">
        <v>18</v>
      </c>
      <c r="D23" s="37" t="s">
        <v>434</v>
      </c>
      <c r="E23" s="2">
        <v>2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07"/>
      <c r="P23" s="207"/>
      <c r="Q23" s="207">
        <f t="shared" ref="Q23:Q48" si="1">E23*14+F23*14+G23*16+H23*14+I23*16+J23*14+K23*16+L23*14+M23*16+N23*19</f>
        <v>56</v>
      </c>
      <c r="R23" s="207">
        <v>3</v>
      </c>
      <c r="S23" s="711">
        <f>SUM(Q23:Q46)/(SUM(Q6:Q94))</f>
        <v>0.61518661518661522</v>
      </c>
    </row>
    <row r="24" spans="1:19" ht="14.85" customHeight="1">
      <c r="A24" s="703"/>
      <c r="B24" s="704"/>
      <c r="C24" s="207">
        <v>19</v>
      </c>
      <c r="D24" s="37" t="s">
        <v>3</v>
      </c>
      <c r="E24" s="2"/>
      <c r="F24" s="2"/>
      <c r="G24" s="2">
        <v>2</v>
      </c>
      <c r="H24" s="2">
        <v>2</v>
      </c>
      <c r="I24" s="2"/>
      <c r="J24" s="2"/>
      <c r="K24" s="2"/>
      <c r="L24" s="2"/>
      <c r="M24" s="2"/>
      <c r="N24" s="2"/>
      <c r="O24" s="207"/>
      <c r="P24" s="207"/>
      <c r="Q24" s="207">
        <f t="shared" si="1"/>
        <v>60</v>
      </c>
      <c r="R24" s="207">
        <v>4</v>
      </c>
      <c r="S24" s="711"/>
    </row>
    <row r="25" spans="1:19" ht="14.85" customHeight="1">
      <c r="A25" s="703"/>
      <c r="B25" s="704"/>
      <c r="C25" s="207">
        <v>20</v>
      </c>
      <c r="D25" s="37" t="s">
        <v>4</v>
      </c>
      <c r="E25" s="2"/>
      <c r="F25" s="2"/>
      <c r="G25" s="2"/>
      <c r="H25" s="2"/>
      <c r="I25" s="2">
        <v>2</v>
      </c>
      <c r="J25" s="2">
        <v>2</v>
      </c>
      <c r="K25" s="2"/>
      <c r="L25" s="2"/>
      <c r="M25" s="2"/>
      <c r="N25" s="2"/>
      <c r="O25" s="207"/>
      <c r="P25" s="207"/>
      <c r="Q25" s="207">
        <f t="shared" si="1"/>
        <v>60</v>
      </c>
      <c r="R25" s="207">
        <v>4</v>
      </c>
      <c r="S25" s="711"/>
    </row>
    <row r="26" spans="1:19" ht="14.85" customHeight="1">
      <c r="A26" s="703"/>
      <c r="B26" s="704"/>
      <c r="C26" s="207">
        <v>21</v>
      </c>
      <c r="D26" s="351" t="s">
        <v>247</v>
      </c>
      <c r="E26" s="2"/>
      <c r="F26" s="2"/>
      <c r="G26" s="2"/>
      <c r="H26" s="2"/>
      <c r="I26" s="2"/>
      <c r="J26" s="250"/>
      <c r="K26" s="2"/>
      <c r="L26" s="419"/>
      <c r="M26" s="352">
        <v>2</v>
      </c>
      <c r="N26" s="2"/>
      <c r="O26" s="207"/>
      <c r="P26" s="207"/>
      <c r="Q26" s="207">
        <f t="shared" si="1"/>
        <v>32</v>
      </c>
      <c r="R26" s="352">
        <v>2</v>
      </c>
      <c r="S26" s="711"/>
    </row>
    <row r="27" spans="1:19" ht="14.85" customHeight="1">
      <c r="A27" s="703"/>
      <c r="B27" s="704"/>
      <c r="C27" s="207">
        <v>22</v>
      </c>
      <c r="D27" s="351" t="s">
        <v>248</v>
      </c>
      <c r="E27" s="2"/>
      <c r="F27" s="2"/>
      <c r="G27" s="2"/>
      <c r="H27" s="2"/>
      <c r="I27" s="2"/>
      <c r="J27" s="250"/>
      <c r="K27" s="2"/>
      <c r="L27" s="419"/>
      <c r="M27" s="352">
        <v>2</v>
      </c>
      <c r="N27" s="2"/>
      <c r="O27" s="207"/>
      <c r="P27" s="207"/>
      <c r="Q27" s="207">
        <f t="shared" si="1"/>
        <v>32</v>
      </c>
      <c r="R27" s="352">
        <v>2</v>
      </c>
      <c r="S27" s="711"/>
    </row>
    <row r="28" spans="1:19" ht="14.85" customHeight="1">
      <c r="A28" s="703"/>
      <c r="B28" s="704"/>
      <c r="C28" s="207">
        <v>23</v>
      </c>
      <c r="D28" s="251" t="s">
        <v>5</v>
      </c>
      <c r="E28" s="2"/>
      <c r="F28" s="2"/>
      <c r="G28" s="2"/>
      <c r="H28" s="2"/>
      <c r="I28" s="2"/>
      <c r="J28" s="250"/>
      <c r="K28" s="2"/>
      <c r="L28" s="2"/>
      <c r="M28" s="2">
        <v>2</v>
      </c>
      <c r="N28" s="2"/>
      <c r="O28" s="207"/>
      <c r="P28" s="207"/>
      <c r="Q28" s="207">
        <f t="shared" si="1"/>
        <v>32</v>
      </c>
      <c r="R28" s="207">
        <v>2</v>
      </c>
      <c r="S28" s="711"/>
    </row>
    <row r="29" spans="1:19" ht="14.85" customHeight="1">
      <c r="A29" s="703"/>
      <c r="B29" s="704"/>
      <c r="C29" s="207">
        <v>24</v>
      </c>
      <c r="D29" s="251" t="s">
        <v>6</v>
      </c>
      <c r="E29" s="2"/>
      <c r="F29" s="2"/>
      <c r="G29" s="2"/>
      <c r="H29" s="2"/>
      <c r="I29" s="2">
        <v>2</v>
      </c>
      <c r="J29" s="2">
        <v>2</v>
      </c>
      <c r="K29" s="2"/>
      <c r="L29" s="2"/>
      <c r="M29" s="2"/>
      <c r="N29" s="2"/>
      <c r="O29" s="207"/>
      <c r="P29" s="207"/>
      <c r="Q29" s="207">
        <f t="shared" si="1"/>
        <v>60</v>
      </c>
      <c r="R29" s="207">
        <v>4</v>
      </c>
      <c r="S29" s="711"/>
    </row>
    <row r="30" spans="1:19" ht="14.85" customHeight="1">
      <c r="A30" s="703"/>
      <c r="B30" s="704"/>
      <c r="C30" s="207">
        <v>25</v>
      </c>
      <c r="D30" s="249" t="s">
        <v>7</v>
      </c>
      <c r="E30" s="2"/>
      <c r="F30" s="2"/>
      <c r="G30" s="2"/>
      <c r="H30" s="2"/>
      <c r="I30" s="2"/>
      <c r="J30" s="2"/>
      <c r="K30" s="2">
        <v>2</v>
      </c>
      <c r="L30" s="2">
        <v>2</v>
      </c>
      <c r="M30" s="2"/>
      <c r="N30" s="2"/>
      <c r="O30" s="207"/>
      <c r="P30" s="252"/>
      <c r="Q30" s="207">
        <f t="shared" si="1"/>
        <v>60</v>
      </c>
      <c r="R30" s="207">
        <v>4</v>
      </c>
      <c r="S30" s="711"/>
    </row>
    <row r="31" spans="1:19" ht="14.85" customHeight="1">
      <c r="A31" s="703"/>
      <c r="B31" s="704"/>
      <c r="C31" s="207">
        <v>26</v>
      </c>
      <c r="D31" s="249" t="s">
        <v>8</v>
      </c>
      <c r="E31" s="2"/>
      <c r="F31" s="2"/>
      <c r="G31" s="2"/>
      <c r="H31" s="2"/>
      <c r="I31" s="2"/>
      <c r="J31" s="2"/>
      <c r="K31" s="352">
        <v>2</v>
      </c>
      <c r="L31" s="352">
        <v>2</v>
      </c>
      <c r="M31" s="352">
        <v>0</v>
      </c>
      <c r="N31" s="2"/>
      <c r="O31" s="207"/>
      <c r="P31" s="207"/>
      <c r="Q31" s="207">
        <f t="shared" si="1"/>
        <v>60</v>
      </c>
      <c r="R31" s="352">
        <v>4</v>
      </c>
      <c r="S31" s="711"/>
    </row>
    <row r="32" spans="1:19" ht="14.85" customHeight="1">
      <c r="A32" s="703"/>
      <c r="B32" s="704"/>
      <c r="C32" s="207">
        <v>27</v>
      </c>
      <c r="D32" s="282" t="s">
        <v>9</v>
      </c>
      <c r="E32" s="2"/>
      <c r="F32" s="2"/>
      <c r="G32" s="2"/>
      <c r="H32" s="2"/>
      <c r="I32" s="2"/>
      <c r="J32" s="2"/>
      <c r="K32" s="2">
        <v>4</v>
      </c>
      <c r="L32" s="2">
        <v>4</v>
      </c>
      <c r="M32" s="352">
        <v>0</v>
      </c>
      <c r="N32" s="2"/>
      <c r="O32" s="207"/>
      <c r="P32" s="207"/>
      <c r="Q32" s="207">
        <f t="shared" si="1"/>
        <v>120</v>
      </c>
      <c r="R32" s="352">
        <v>8</v>
      </c>
      <c r="S32" s="711"/>
    </row>
    <row r="33" spans="1:19" ht="14.85" customHeight="1">
      <c r="A33" s="703"/>
      <c r="B33" s="704"/>
      <c r="C33" s="207">
        <v>28</v>
      </c>
      <c r="D33" s="249" t="s">
        <v>10</v>
      </c>
      <c r="E33" s="2"/>
      <c r="F33" s="2"/>
      <c r="G33" s="2"/>
      <c r="H33" s="2"/>
      <c r="I33" s="2"/>
      <c r="J33" s="2"/>
      <c r="K33" s="2"/>
      <c r="L33" s="2"/>
      <c r="M33" s="2">
        <v>2</v>
      </c>
      <c r="N33" s="2"/>
      <c r="O33" s="207"/>
      <c r="P33" s="207"/>
      <c r="Q33" s="207">
        <f t="shared" si="1"/>
        <v>32</v>
      </c>
      <c r="R33" s="207">
        <v>2</v>
      </c>
      <c r="S33" s="711"/>
    </row>
    <row r="34" spans="1:19" ht="14.85" customHeight="1">
      <c r="A34" s="703"/>
      <c r="B34" s="704"/>
      <c r="C34" s="207">
        <v>29</v>
      </c>
      <c r="D34" s="249" t="s">
        <v>11</v>
      </c>
      <c r="E34" s="2"/>
      <c r="F34" s="2"/>
      <c r="G34" s="2"/>
      <c r="H34" s="2"/>
      <c r="I34" s="2"/>
      <c r="J34" s="2"/>
      <c r="K34" s="2"/>
      <c r="L34" s="2"/>
      <c r="M34" s="2">
        <v>4</v>
      </c>
      <c r="N34" s="2"/>
      <c r="O34" s="207"/>
      <c r="P34" s="207"/>
      <c r="Q34" s="207">
        <f t="shared" si="1"/>
        <v>64</v>
      </c>
      <c r="R34" s="207">
        <v>4</v>
      </c>
      <c r="S34" s="711"/>
    </row>
    <row r="35" spans="1:19" ht="14.85" customHeight="1">
      <c r="A35" s="703"/>
      <c r="B35" s="704"/>
      <c r="C35" s="207">
        <v>30</v>
      </c>
      <c r="D35" s="4" t="s">
        <v>60</v>
      </c>
      <c r="E35" s="2"/>
      <c r="F35" s="2"/>
      <c r="G35" s="2">
        <v>2</v>
      </c>
      <c r="H35" s="2">
        <v>2</v>
      </c>
      <c r="I35" s="2"/>
      <c r="J35" s="2"/>
      <c r="K35" s="2"/>
      <c r="L35" s="2"/>
      <c r="M35" s="2"/>
      <c r="N35" s="2"/>
      <c r="O35" s="207"/>
      <c r="P35" s="207"/>
      <c r="Q35" s="207">
        <f t="shared" si="1"/>
        <v>60</v>
      </c>
      <c r="R35" s="207">
        <v>4</v>
      </c>
      <c r="S35" s="711"/>
    </row>
    <row r="36" spans="1:19" ht="14.85" customHeight="1">
      <c r="A36" s="703"/>
      <c r="B36" s="704"/>
      <c r="C36" s="207">
        <v>31</v>
      </c>
      <c r="D36" s="249" t="s">
        <v>12</v>
      </c>
      <c r="E36" s="2">
        <v>2</v>
      </c>
      <c r="F36" s="2">
        <v>2</v>
      </c>
      <c r="G36" s="2">
        <v>2</v>
      </c>
      <c r="H36" s="2">
        <v>2</v>
      </c>
      <c r="I36" s="352">
        <v>0</v>
      </c>
      <c r="J36" s="352">
        <v>0</v>
      </c>
      <c r="K36" s="352">
        <v>0</v>
      </c>
      <c r="L36" s="352">
        <v>0</v>
      </c>
      <c r="M36" s="2"/>
      <c r="N36" s="2"/>
      <c r="O36" s="207"/>
      <c r="P36" s="207"/>
      <c r="Q36" s="207">
        <f t="shared" si="1"/>
        <v>116</v>
      </c>
      <c r="R36" s="352">
        <v>7</v>
      </c>
      <c r="S36" s="711"/>
    </row>
    <row r="37" spans="1:19" ht="14.85" customHeight="1">
      <c r="A37" s="703"/>
      <c r="B37" s="704"/>
      <c r="C37" s="207">
        <v>32</v>
      </c>
      <c r="D37" s="249" t="s">
        <v>13</v>
      </c>
      <c r="E37" s="2">
        <v>2</v>
      </c>
      <c r="F37" s="2">
        <v>2</v>
      </c>
      <c r="G37" s="2">
        <v>2</v>
      </c>
      <c r="H37" s="2">
        <v>2</v>
      </c>
      <c r="I37" s="352">
        <v>0</v>
      </c>
      <c r="J37" s="352">
        <v>0</v>
      </c>
      <c r="K37" s="352">
        <v>0</v>
      </c>
      <c r="L37" s="352">
        <v>0</v>
      </c>
      <c r="M37" s="2"/>
      <c r="N37" s="2"/>
      <c r="O37" s="207"/>
      <c r="P37" s="207"/>
      <c r="Q37" s="207">
        <f t="shared" si="1"/>
        <v>116</v>
      </c>
      <c r="R37" s="352">
        <v>7</v>
      </c>
      <c r="S37" s="711"/>
    </row>
    <row r="38" spans="1:19" ht="14.85" customHeight="1">
      <c r="A38" s="703"/>
      <c r="B38" s="704"/>
      <c r="C38" s="207">
        <v>33</v>
      </c>
      <c r="D38" s="249" t="s">
        <v>14</v>
      </c>
      <c r="E38" s="2">
        <v>2</v>
      </c>
      <c r="F38" s="2">
        <v>2</v>
      </c>
      <c r="G38" s="2">
        <v>2</v>
      </c>
      <c r="H38" s="2">
        <v>2</v>
      </c>
      <c r="I38" s="352">
        <v>0</v>
      </c>
      <c r="J38" s="352">
        <v>0</v>
      </c>
      <c r="K38" s="352">
        <v>0</v>
      </c>
      <c r="L38" s="352">
        <v>0</v>
      </c>
      <c r="M38" s="352">
        <v>0</v>
      </c>
      <c r="N38" s="2"/>
      <c r="O38" s="207"/>
      <c r="P38" s="207"/>
      <c r="Q38" s="207">
        <f t="shared" si="1"/>
        <v>116</v>
      </c>
      <c r="R38" s="352">
        <v>7</v>
      </c>
      <c r="S38" s="711"/>
    </row>
    <row r="39" spans="1:19" ht="14.85" customHeight="1">
      <c r="A39" s="703"/>
      <c r="B39" s="704"/>
      <c r="C39" s="207">
        <v>34</v>
      </c>
      <c r="D39" s="249" t="s">
        <v>482</v>
      </c>
      <c r="E39" s="2"/>
      <c r="F39" s="2"/>
      <c r="G39" s="2"/>
      <c r="H39" s="2"/>
      <c r="I39" s="2">
        <v>2</v>
      </c>
      <c r="J39" s="2">
        <v>2</v>
      </c>
      <c r="K39" s="2"/>
      <c r="L39" s="2"/>
      <c r="M39" s="2"/>
      <c r="N39" s="2"/>
      <c r="O39" s="207"/>
      <c r="P39" s="207"/>
      <c r="Q39" s="207">
        <f t="shared" si="1"/>
        <v>60</v>
      </c>
      <c r="R39" s="207">
        <v>4</v>
      </c>
      <c r="S39" s="711"/>
    </row>
    <row r="40" spans="1:19" ht="14.85" customHeight="1">
      <c r="A40" s="703"/>
      <c r="B40" s="704"/>
      <c r="C40" s="207">
        <v>35</v>
      </c>
      <c r="D40" s="283" t="s">
        <v>612</v>
      </c>
      <c r="E40" s="2">
        <v>2</v>
      </c>
      <c r="F40" s="2">
        <v>2</v>
      </c>
      <c r="G40" s="2">
        <v>2</v>
      </c>
      <c r="H40" s="2">
        <v>2</v>
      </c>
      <c r="I40" s="2"/>
      <c r="J40" s="2"/>
      <c r="K40" s="2"/>
      <c r="L40" s="2"/>
      <c r="M40" s="2"/>
      <c r="N40" s="2"/>
      <c r="O40" s="207"/>
      <c r="P40" s="207"/>
      <c r="Q40" s="207">
        <f t="shared" si="1"/>
        <v>116</v>
      </c>
      <c r="R40" s="207">
        <v>7</v>
      </c>
      <c r="S40" s="711"/>
    </row>
    <row r="41" spans="1:19" ht="14.85" customHeight="1">
      <c r="A41" s="703"/>
      <c r="B41" s="704"/>
      <c r="C41" s="207">
        <v>36</v>
      </c>
      <c r="D41" s="420" t="s">
        <v>757</v>
      </c>
      <c r="E41" s="2"/>
      <c r="F41" s="2"/>
      <c r="G41" s="2"/>
      <c r="H41" s="2"/>
      <c r="I41" s="352">
        <v>4</v>
      </c>
      <c r="J41" s="352">
        <v>4</v>
      </c>
      <c r="K41" s="352">
        <v>2</v>
      </c>
      <c r="L41" s="352">
        <v>2</v>
      </c>
      <c r="M41" s="352">
        <v>2</v>
      </c>
      <c r="N41" s="2"/>
      <c r="O41" s="207"/>
      <c r="P41" s="207"/>
      <c r="Q41" s="207">
        <f t="shared" si="1"/>
        <v>212</v>
      </c>
      <c r="R41" s="352">
        <v>13</v>
      </c>
      <c r="S41" s="711"/>
    </row>
    <row r="42" spans="1:19" ht="14.85" customHeight="1">
      <c r="A42" s="703"/>
      <c r="B42" s="704"/>
      <c r="C42" s="207">
        <v>37</v>
      </c>
      <c r="D42" s="249" t="s">
        <v>16</v>
      </c>
      <c r="E42" s="2">
        <v>2</v>
      </c>
      <c r="F42" s="2">
        <v>2</v>
      </c>
      <c r="G42" s="352">
        <v>0</v>
      </c>
      <c r="H42" s="352">
        <v>0</v>
      </c>
      <c r="I42" s="352">
        <v>0</v>
      </c>
      <c r="J42" s="352">
        <v>0</v>
      </c>
      <c r="K42" s="352">
        <v>0</v>
      </c>
      <c r="L42" s="352">
        <v>0</v>
      </c>
      <c r="M42" s="352">
        <v>0</v>
      </c>
      <c r="N42" s="2"/>
      <c r="O42" s="207"/>
      <c r="P42" s="207"/>
      <c r="Q42" s="207">
        <f t="shared" si="1"/>
        <v>56</v>
      </c>
      <c r="R42" s="352">
        <v>11</v>
      </c>
      <c r="S42" s="711"/>
    </row>
    <row r="43" spans="1:19" ht="14.85" customHeight="1">
      <c r="A43" s="703"/>
      <c r="B43" s="704"/>
      <c r="C43" s="207">
        <v>38</v>
      </c>
      <c r="D43" s="351" t="s">
        <v>619</v>
      </c>
      <c r="E43" s="2"/>
      <c r="F43" s="2"/>
      <c r="G43" s="352">
        <v>4</v>
      </c>
      <c r="H43" s="352">
        <v>4</v>
      </c>
      <c r="I43" s="279"/>
      <c r="J43" s="279"/>
      <c r="K43" s="279"/>
      <c r="L43" s="279"/>
      <c r="M43" s="279"/>
      <c r="N43" s="2"/>
      <c r="O43" s="207"/>
      <c r="P43" s="207"/>
      <c r="Q43" s="207">
        <f t="shared" si="1"/>
        <v>120</v>
      </c>
      <c r="R43" s="352">
        <v>8</v>
      </c>
      <c r="S43" s="711"/>
    </row>
    <row r="44" spans="1:19" ht="14.85" customHeight="1">
      <c r="A44" s="703"/>
      <c r="B44" s="704"/>
      <c r="C44" s="207">
        <v>39</v>
      </c>
      <c r="D44" s="351" t="s">
        <v>618</v>
      </c>
      <c r="E44" s="2"/>
      <c r="F44" s="2"/>
      <c r="G44" s="2"/>
      <c r="H44" s="2"/>
      <c r="I44" s="352">
        <v>4</v>
      </c>
      <c r="J44" s="352">
        <v>4</v>
      </c>
      <c r="K44" s="279"/>
      <c r="L44" s="279"/>
      <c r="M44" s="279"/>
      <c r="N44" s="2"/>
      <c r="O44" s="207"/>
      <c r="P44" s="207"/>
      <c r="Q44" s="207">
        <f t="shared" si="1"/>
        <v>120</v>
      </c>
      <c r="R44" s="352">
        <v>8</v>
      </c>
      <c r="S44" s="711"/>
    </row>
    <row r="45" spans="1:19" ht="14.85" customHeight="1">
      <c r="A45" s="703"/>
      <c r="B45" s="704"/>
      <c r="C45" s="207">
        <v>40</v>
      </c>
      <c r="D45" s="351" t="s">
        <v>613</v>
      </c>
      <c r="E45" s="2"/>
      <c r="F45" s="2"/>
      <c r="G45" s="2"/>
      <c r="H45" s="2"/>
      <c r="I45" s="2"/>
      <c r="J45" s="2"/>
      <c r="K45" s="352">
        <v>4</v>
      </c>
      <c r="L45" s="352">
        <v>4</v>
      </c>
      <c r="M45" s="2"/>
      <c r="N45" s="2"/>
      <c r="O45" s="207"/>
      <c r="P45" s="207"/>
      <c r="Q45" s="207">
        <f t="shared" si="1"/>
        <v>120</v>
      </c>
      <c r="R45" s="352">
        <v>8</v>
      </c>
      <c r="S45" s="711"/>
    </row>
    <row r="46" spans="1:19" ht="14.85" customHeight="1">
      <c r="A46" s="703"/>
      <c r="B46" s="704"/>
      <c r="C46" s="207">
        <v>41</v>
      </c>
      <c r="D46" s="351" t="s">
        <v>614</v>
      </c>
      <c r="E46" s="2"/>
      <c r="F46" s="2"/>
      <c r="G46" s="2"/>
      <c r="H46" s="2"/>
      <c r="I46" s="2"/>
      <c r="J46" s="2"/>
      <c r="K46" s="2"/>
      <c r="L46" s="2"/>
      <c r="M46" s="352">
        <v>2</v>
      </c>
      <c r="N46" s="2"/>
      <c r="O46" s="207"/>
      <c r="P46" s="207"/>
      <c r="Q46" s="207">
        <f t="shared" si="1"/>
        <v>32</v>
      </c>
      <c r="R46" s="352">
        <v>2</v>
      </c>
      <c r="S46" s="711"/>
    </row>
    <row r="47" spans="1:19" ht="13.35" customHeight="1">
      <c r="A47" s="703" t="s">
        <v>40</v>
      </c>
      <c r="B47" s="704" t="s">
        <v>17</v>
      </c>
      <c r="C47" s="207">
        <v>42</v>
      </c>
      <c r="D47" s="248" t="s">
        <v>72</v>
      </c>
      <c r="E47" s="2">
        <v>1</v>
      </c>
      <c r="F47" s="2">
        <v>1</v>
      </c>
      <c r="G47" s="2"/>
      <c r="H47" s="2"/>
      <c r="I47" s="2"/>
      <c r="J47" s="2"/>
      <c r="K47" s="36"/>
      <c r="L47" s="36"/>
      <c r="M47" s="36"/>
      <c r="N47" s="36"/>
      <c r="O47" s="36"/>
      <c r="P47" s="36"/>
      <c r="Q47" s="207">
        <f t="shared" si="1"/>
        <v>28</v>
      </c>
      <c r="R47" s="207">
        <v>2</v>
      </c>
      <c r="S47" s="560">
        <f>SUM(Q47:Q57)/(SUM(Q6:Q94))</f>
        <v>1.8018018018018018E-2</v>
      </c>
    </row>
    <row r="48" spans="1:19" ht="13.35" customHeight="1">
      <c r="A48" s="703"/>
      <c r="B48" s="704"/>
      <c r="C48" s="207">
        <v>43</v>
      </c>
      <c r="D48" s="248" t="s">
        <v>192</v>
      </c>
      <c r="E48" s="2">
        <v>1</v>
      </c>
      <c r="F48" s="2">
        <v>1</v>
      </c>
      <c r="G48" s="2"/>
      <c r="H48" s="169"/>
      <c r="I48" s="2"/>
      <c r="J48" s="2"/>
      <c r="K48" s="36"/>
      <c r="L48" s="36"/>
      <c r="M48" s="36"/>
      <c r="N48" s="36"/>
      <c r="O48" s="36"/>
      <c r="P48" s="36"/>
      <c r="Q48" s="207">
        <f t="shared" si="1"/>
        <v>28</v>
      </c>
      <c r="R48" s="207">
        <v>2</v>
      </c>
      <c r="S48" s="560"/>
    </row>
    <row r="49" spans="1:19" ht="13.35" customHeight="1">
      <c r="A49" s="703"/>
      <c r="B49" s="704"/>
      <c r="C49" s="207">
        <v>44</v>
      </c>
      <c r="D49" s="24" t="s">
        <v>495</v>
      </c>
      <c r="E49" s="2" t="s">
        <v>75</v>
      </c>
      <c r="F49" s="2"/>
      <c r="G49" s="2"/>
      <c r="H49" s="169"/>
      <c r="I49" s="2"/>
      <c r="J49" s="2"/>
      <c r="K49" s="36"/>
      <c r="L49" s="36"/>
      <c r="M49" s="36"/>
      <c r="N49" s="36"/>
      <c r="O49" s="36"/>
      <c r="P49" s="36"/>
      <c r="Q49" s="207"/>
      <c r="R49" s="207">
        <v>1</v>
      </c>
      <c r="S49" s="560"/>
    </row>
    <row r="50" spans="1:19" ht="13.35" customHeight="1">
      <c r="A50" s="703"/>
      <c r="B50" s="704"/>
      <c r="C50" s="207">
        <v>45</v>
      </c>
      <c r="D50" s="248" t="s">
        <v>18</v>
      </c>
      <c r="E50" s="2"/>
      <c r="F50" s="2"/>
      <c r="G50" s="2"/>
      <c r="H50" s="169"/>
      <c r="I50" s="2"/>
      <c r="J50" s="2"/>
      <c r="K50" s="36"/>
      <c r="L50" s="36"/>
      <c r="M50" s="36"/>
      <c r="N50" s="36"/>
      <c r="O50" s="36"/>
      <c r="P50" s="36"/>
      <c r="Q50" s="260" t="s">
        <v>19</v>
      </c>
      <c r="R50" s="207"/>
      <c r="S50" s="560"/>
    </row>
    <row r="51" spans="1:19" ht="13.35" customHeight="1">
      <c r="A51" s="703"/>
      <c r="B51" s="704"/>
      <c r="C51" s="207">
        <v>46</v>
      </c>
      <c r="D51" s="353" t="s">
        <v>615</v>
      </c>
      <c r="E51" s="2"/>
      <c r="F51" s="2"/>
      <c r="G51" s="2"/>
      <c r="H51" s="169"/>
      <c r="I51" s="2"/>
      <c r="J51" s="2"/>
      <c r="K51" s="36"/>
      <c r="L51" s="36"/>
      <c r="M51" s="36"/>
      <c r="N51" s="36"/>
      <c r="O51" s="36"/>
      <c r="P51" s="36"/>
      <c r="Q51" s="354" t="s">
        <v>616</v>
      </c>
      <c r="R51" s="207"/>
      <c r="S51" s="560"/>
    </row>
    <row r="52" spans="1:19" ht="13.35" customHeight="1">
      <c r="A52" s="703"/>
      <c r="B52" s="704"/>
      <c r="C52" s="207">
        <v>47</v>
      </c>
      <c r="D52" s="248" t="s">
        <v>20</v>
      </c>
      <c r="E52" s="2"/>
      <c r="F52" s="2"/>
      <c r="G52" s="2"/>
      <c r="H52" s="169"/>
      <c r="I52" s="2"/>
      <c r="J52" s="2"/>
      <c r="K52" s="36"/>
      <c r="L52" s="2" t="s">
        <v>75</v>
      </c>
      <c r="M52" s="36"/>
      <c r="N52" s="36"/>
      <c r="O52" s="36"/>
      <c r="P52" s="36"/>
      <c r="Q52" s="207"/>
      <c r="R52" s="207">
        <v>1</v>
      </c>
      <c r="S52" s="560"/>
    </row>
    <row r="53" spans="1:19" ht="13.35" customHeight="1">
      <c r="A53" s="703"/>
      <c r="B53" s="704"/>
      <c r="C53" s="207">
        <v>48</v>
      </c>
      <c r="D53" s="248" t="s">
        <v>195</v>
      </c>
      <c r="E53" s="2"/>
      <c r="F53" s="2"/>
      <c r="G53" s="2"/>
      <c r="H53" s="169"/>
      <c r="I53" s="2"/>
      <c r="J53" s="2"/>
      <c r="K53" s="36"/>
      <c r="L53" s="36"/>
      <c r="M53" s="36"/>
      <c r="N53" s="36"/>
      <c r="O53" s="36"/>
      <c r="P53" s="36"/>
      <c r="Q53" s="246" t="s">
        <v>19</v>
      </c>
      <c r="R53" s="246"/>
      <c r="S53" s="560"/>
    </row>
    <row r="54" spans="1:19" ht="13.35" customHeight="1">
      <c r="A54" s="703"/>
      <c r="B54" s="704"/>
      <c r="C54" s="207">
        <v>49</v>
      </c>
      <c r="D54" s="248" t="s">
        <v>197</v>
      </c>
      <c r="E54" s="2"/>
      <c r="F54" s="2"/>
      <c r="G54" s="2"/>
      <c r="H54" s="169"/>
      <c r="I54" s="2"/>
      <c r="J54" s="2"/>
      <c r="K54" s="36"/>
      <c r="L54" s="36"/>
      <c r="M54" s="36"/>
      <c r="N54" s="36"/>
      <c r="O54" s="36"/>
      <c r="P54" s="36"/>
      <c r="Q54" s="246" t="s">
        <v>19</v>
      </c>
      <c r="R54" s="246"/>
      <c r="S54" s="560"/>
    </row>
    <row r="55" spans="1:19" ht="13.35" customHeight="1">
      <c r="A55" s="703"/>
      <c r="B55" s="704"/>
      <c r="C55" s="207">
        <v>50</v>
      </c>
      <c r="D55" s="248" t="s">
        <v>21</v>
      </c>
      <c r="E55" s="2"/>
      <c r="F55" s="2"/>
      <c r="G55" s="2"/>
      <c r="H55" s="2"/>
      <c r="I55" s="2"/>
      <c r="J55" s="2"/>
      <c r="K55" s="36"/>
      <c r="L55" s="2"/>
      <c r="M55" s="36"/>
      <c r="N55" s="2" t="s">
        <v>477</v>
      </c>
      <c r="O55" s="36"/>
      <c r="P55" s="36"/>
      <c r="Q55" s="36"/>
      <c r="R55" s="36">
        <v>7</v>
      </c>
      <c r="S55" s="560"/>
    </row>
    <row r="56" spans="1:19" ht="13.35" customHeight="1">
      <c r="A56" s="703"/>
      <c r="B56" s="704"/>
      <c r="C56" s="207">
        <v>51</v>
      </c>
      <c r="D56" s="388" t="s">
        <v>730</v>
      </c>
      <c r="E56" s="2"/>
      <c r="F56" s="2"/>
      <c r="G56" s="2"/>
      <c r="H56" s="2"/>
      <c r="I56" s="2"/>
      <c r="J56" s="2"/>
      <c r="K56" s="36"/>
      <c r="L56" s="2"/>
      <c r="M56" s="36"/>
      <c r="N56" s="36" t="s">
        <v>77</v>
      </c>
      <c r="O56" s="36"/>
      <c r="P56" s="36"/>
      <c r="Q56" s="36"/>
      <c r="R56" s="36">
        <v>2</v>
      </c>
      <c r="S56" s="560"/>
    </row>
    <row r="57" spans="1:19" ht="13.35" customHeight="1">
      <c r="A57" s="703"/>
      <c r="B57" s="704"/>
      <c r="C57" s="207">
        <v>52</v>
      </c>
      <c r="D57" s="248" t="s">
        <v>78</v>
      </c>
      <c r="E57" s="169"/>
      <c r="F57" s="169"/>
      <c r="G57" s="2"/>
      <c r="H57" s="169"/>
      <c r="I57" s="2"/>
      <c r="J57" s="2"/>
      <c r="K57" s="36"/>
      <c r="L57" s="36"/>
      <c r="M57" s="36"/>
      <c r="N57" s="2" t="s">
        <v>73</v>
      </c>
      <c r="O57" s="36"/>
      <c r="P57" s="36"/>
      <c r="Q57" s="36"/>
      <c r="R57" s="36">
        <v>1</v>
      </c>
      <c r="S57" s="560"/>
    </row>
    <row r="58" spans="1:19" ht="13.35" customHeight="1">
      <c r="A58" s="703" t="s">
        <v>107</v>
      </c>
      <c r="B58" s="706" t="s">
        <v>617</v>
      </c>
      <c r="C58" s="207">
        <v>53</v>
      </c>
      <c r="D58" s="248" t="s">
        <v>22</v>
      </c>
      <c r="E58" s="207"/>
      <c r="F58" s="207"/>
      <c r="G58" s="207"/>
      <c r="H58" s="207"/>
      <c r="I58" s="207"/>
      <c r="J58" s="207"/>
      <c r="K58" s="708" t="s">
        <v>611</v>
      </c>
      <c r="L58" s="709"/>
      <c r="M58" s="281"/>
      <c r="N58" s="254"/>
      <c r="O58" s="207"/>
      <c r="P58" s="710" t="s">
        <v>38</v>
      </c>
      <c r="Q58" s="705">
        <f>2*16+2*14</f>
        <v>60</v>
      </c>
      <c r="R58" s="705">
        <v>2</v>
      </c>
      <c r="S58" s="711">
        <f>Q58/(SUM(Q6:Q94))</f>
        <v>1.9305019305019305E-2</v>
      </c>
    </row>
    <row r="59" spans="1:19" ht="13.35" customHeight="1">
      <c r="A59" s="703"/>
      <c r="B59" s="707"/>
      <c r="C59" s="418">
        <v>54</v>
      </c>
      <c r="D59" s="420" t="s">
        <v>753</v>
      </c>
      <c r="E59" s="418"/>
      <c r="F59" s="418"/>
      <c r="G59" s="418"/>
      <c r="H59" s="418"/>
      <c r="I59" s="418"/>
      <c r="J59" s="418"/>
      <c r="K59" s="708"/>
      <c r="L59" s="709"/>
      <c r="M59" s="281"/>
      <c r="N59" s="254"/>
      <c r="O59" s="418"/>
      <c r="P59" s="710"/>
      <c r="Q59" s="705"/>
      <c r="R59" s="705"/>
      <c r="S59" s="711"/>
    </row>
    <row r="60" spans="1:19" ht="13.35" customHeight="1">
      <c r="A60" s="703"/>
      <c r="B60" s="707"/>
      <c r="C60" s="418">
        <v>55</v>
      </c>
      <c r="D60" s="249" t="s">
        <v>23</v>
      </c>
      <c r="E60" s="207"/>
      <c r="F60" s="207"/>
      <c r="G60" s="207"/>
      <c r="H60" s="207"/>
      <c r="I60" s="207"/>
      <c r="J60" s="207"/>
      <c r="K60" s="709"/>
      <c r="L60" s="709"/>
      <c r="M60" s="281"/>
      <c r="N60" s="254"/>
      <c r="O60" s="207"/>
      <c r="P60" s="710"/>
      <c r="Q60" s="705"/>
      <c r="R60" s="705"/>
      <c r="S60" s="711"/>
    </row>
    <row r="61" spans="1:19" ht="13.35" customHeight="1">
      <c r="A61" s="703"/>
      <c r="B61" s="707"/>
      <c r="C61" s="418">
        <v>56</v>
      </c>
      <c r="D61" s="253" t="s">
        <v>483</v>
      </c>
      <c r="E61" s="207"/>
      <c r="F61" s="207"/>
      <c r="G61" s="207"/>
      <c r="H61" s="207"/>
      <c r="I61" s="207"/>
      <c r="J61" s="207"/>
      <c r="K61" s="709"/>
      <c r="L61" s="709"/>
      <c r="M61" s="281"/>
      <c r="N61" s="254"/>
      <c r="O61" s="207"/>
      <c r="P61" s="710"/>
      <c r="Q61" s="705"/>
      <c r="R61" s="705"/>
      <c r="S61" s="711"/>
    </row>
    <row r="62" spans="1:19" ht="13.35" customHeight="1">
      <c r="A62" s="703"/>
      <c r="B62" s="707"/>
      <c r="C62" s="418">
        <v>57</v>
      </c>
      <c r="D62" s="255" t="s">
        <v>484</v>
      </c>
      <c r="E62" s="207"/>
      <c r="F62" s="207"/>
      <c r="G62" s="207"/>
      <c r="H62" s="207"/>
      <c r="I62" s="207"/>
      <c r="J62" s="207"/>
      <c r="K62" s="709"/>
      <c r="L62" s="709"/>
      <c r="M62" s="281"/>
      <c r="N62" s="254"/>
      <c r="O62" s="207"/>
      <c r="P62" s="710"/>
      <c r="Q62" s="705"/>
      <c r="R62" s="705"/>
      <c r="S62" s="711"/>
    </row>
    <row r="63" spans="1:19" ht="13.35" customHeight="1">
      <c r="A63" s="703"/>
      <c r="B63" s="707"/>
      <c r="C63" s="418">
        <v>58</v>
      </c>
      <c r="D63" s="255" t="s">
        <v>485</v>
      </c>
      <c r="E63" s="207"/>
      <c r="F63" s="207"/>
      <c r="G63" s="207"/>
      <c r="H63" s="207"/>
      <c r="I63" s="207"/>
      <c r="J63" s="207"/>
      <c r="K63" s="709"/>
      <c r="L63" s="709"/>
      <c r="M63" s="281"/>
      <c r="N63" s="254"/>
      <c r="O63" s="207"/>
      <c r="P63" s="710"/>
      <c r="Q63" s="705"/>
      <c r="R63" s="705"/>
      <c r="S63" s="711"/>
    </row>
    <row r="64" spans="1:19" ht="13.35" customHeight="1">
      <c r="A64" s="703"/>
      <c r="B64" s="712"/>
      <c r="C64" s="418">
        <v>59</v>
      </c>
      <c r="D64" s="249" t="s">
        <v>486</v>
      </c>
      <c r="E64" s="207"/>
      <c r="F64" s="207"/>
      <c r="G64" s="207"/>
      <c r="H64" s="207"/>
      <c r="I64" s="207"/>
      <c r="J64" s="207"/>
      <c r="K64" s="709"/>
      <c r="L64" s="709"/>
      <c r="M64" s="281"/>
      <c r="N64" s="254"/>
      <c r="O64" s="207"/>
      <c r="P64" s="710"/>
      <c r="Q64" s="705"/>
      <c r="R64" s="705"/>
      <c r="S64" s="711"/>
    </row>
    <row r="65" spans="1:19" ht="13.35" customHeight="1">
      <c r="A65" s="703"/>
      <c r="B65" s="706" t="s">
        <v>79</v>
      </c>
      <c r="C65" s="418">
        <v>60</v>
      </c>
      <c r="D65" s="27" t="s">
        <v>571</v>
      </c>
      <c r="E65" s="207"/>
      <c r="F65" s="207"/>
      <c r="G65" s="207"/>
      <c r="H65" s="207"/>
      <c r="I65" s="207"/>
      <c r="J65" s="207"/>
      <c r="K65" s="709"/>
      <c r="L65" s="709"/>
      <c r="M65" s="281"/>
      <c r="N65" s="254"/>
      <c r="O65" s="207"/>
      <c r="P65" s="705"/>
      <c r="Q65" s="705"/>
      <c r="R65" s="705"/>
      <c r="S65" s="711"/>
    </row>
    <row r="66" spans="1:19" ht="13.35" customHeight="1">
      <c r="A66" s="703"/>
      <c r="B66" s="707"/>
      <c r="C66" s="418">
        <v>61</v>
      </c>
      <c r="D66" s="327" t="s">
        <v>595</v>
      </c>
      <c r="E66" s="207"/>
      <c r="F66" s="207"/>
      <c r="G66" s="207"/>
      <c r="H66" s="207"/>
      <c r="I66" s="207"/>
      <c r="J66" s="207"/>
      <c r="K66" s="709"/>
      <c r="L66" s="709"/>
      <c r="M66" s="281"/>
      <c r="N66" s="254"/>
      <c r="O66" s="207"/>
      <c r="P66" s="705"/>
      <c r="Q66" s="705"/>
      <c r="R66" s="705"/>
      <c r="S66" s="711"/>
    </row>
    <row r="67" spans="1:19" ht="13.35" customHeight="1">
      <c r="A67" s="703"/>
      <c r="B67" s="707"/>
      <c r="C67" s="418">
        <v>62</v>
      </c>
      <c r="D67" s="26" t="s">
        <v>80</v>
      </c>
      <c r="E67" s="207"/>
      <c r="F67" s="207"/>
      <c r="G67" s="207"/>
      <c r="H67" s="207"/>
      <c r="I67" s="207"/>
      <c r="J67" s="207"/>
      <c r="K67" s="709"/>
      <c r="L67" s="709"/>
      <c r="M67" s="281"/>
      <c r="N67" s="254"/>
      <c r="O67" s="207"/>
      <c r="P67" s="705"/>
      <c r="Q67" s="705"/>
      <c r="R67" s="705"/>
      <c r="S67" s="711"/>
    </row>
    <row r="68" spans="1:19" ht="13.35" customHeight="1">
      <c r="A68" s="703"/>
      <c r="B68" s="707"/>
      <c r="C68" s="418">
        <v>63</v>
      </c>
      <c r="D68" s="24" t="s">
        <v>81</v>
      </c>
      <c r="E68" s="207"/>
      <c r="F68" s="207"/>
      <c r="G68" s="207"/>
      <c r="H68" s="207"/>
      <c r="I68" s="207"/>
      <c r="J68" s="207"/>
      <c r="K68" s="709"/>
      <c r="L68" s="709"/>
      <c r="M68" s="281"/>
      <c r="N68" s="254"/>
      <c r="O68" s="207"/>
      <c r="P68" s="705"/>
      <c r="Q68" s="705"/>
      <c r="R68" s="705"/>
      <c r="S68" s="711"/>
    </row>
    <row r="69" spans="1:19" ht="13.35" customHeight="1">
      <c r="A69" s="703"/>
      <c r="B69" s="707"/>
      <c r="C69" s="418">
        <v>64</v>
      </c>
      <c r="D69" s="24" t="s">
        <v>229</v>
      </c>
      <c r="E69" s="207"/>
      <c r="F69" s="207"/>
      <c r="G69" s="207"/>
      <c r="H69" s="207"/>
      <c r="I69" s="207"/>
      <c r="J69" s="207"/>
      <c r="K69" s="709"/>
      <c r="L69" s="709"/>
      <c r="M69" s="281"/>
      <c r="N69" s="254"/>
      <c r="O69" s="207"/>
      <c r="P69" s="705"/>
      <c r="Q69" s="705"/>
      <c r="R69" s="705"/>
      <c r="S69" s="711"/>
    </row>
    <row r="70" spans="1:19" ht="13.35" customHeight="1">
      <c r="A70" s="703"/>
      <c r="B70" s="707"/>
      <c r="C70" s="418">
        <v>65</v>
      </c>
      <c r="D70" s="24" t="s">
        <v>82</v>
      </c>
      <c r="E70" s="207"/>
      <c r="F70" s="207"/>
      <c r="G70" s="207"/>
      <c r="H70" s="207"/>
      <c r="I70" s="207"/>
      <c r="J70" s="207"/>
      <c r="K70" s="709"/>
      <c r="L70" s="709"/>
      <c r="M70" s="281"/>
      <c r="N70" s="254"/>
      <c r="O70" s="207"/>
      <c r="P70" s="705"/>
      <c r="Q70" s="705"/>
      <c r="R70" s="705"/>
      <c r="S70" s="711"/>
    </row>
    <row r="71" spans="1:19" ht="13.35" customHeight="1">
      <c r="A71" s="703"/>
      <c r="B71" s="707"/>
      <c r="C71" s="418">
        <v>66</v>
      </c>
      <c r="D71" s="24" t="s">
        <v>83</v>
      </c>
      <c r="E71" s="207"/>
      <c r="F71" s="207"/>
      <c r="G71" s="207"/>
      <c r="H71" s="207"/>
      <c r="I71" s="207"/>
      <c r="J71" s="207"/>
      <c r="K71" s="709"/>
      <c r="L71" s="709"/>
      <c r="M71" s="281"/>
      <c r="N71" s="254"/>
      <c r="O71" s="207"/>
      <c r="P71" s="705"/>
      <c r="Q71" s="705"/>
      <c r="R71" s="705"/>
      <c r="S71" s="711"/>
    </row>
    <row r="72" spans="1:19" ht="13.35" customHeight="1">
      <c r="A72" s="703"/>
      <c r="B72" s="707"/>
      <c r="C72" s="418">
        <v>67</v>
      </c>
      <c r="D72" s="24" t="s">
        <v>84</v>
      </c>
      <c r="E72" s="207"/>
      <c r="F72" s="207"/>
      <c r="G72" s="207"/>
      <c r="H72" s="207"/>
      <c r="I72" s="207"/>
      <c r="J72" s="207"/>
      <c r="K72" s="709"/>
      <c r="L72" s="709"/>
      <c r="M72" s="281"/>
      <c r="N72" s="254"/>
      <c r="O72" s="207"/>
      <c r="P72" s="705"/>
      <c r="Q72" s="705"/>
      <c r="R72" s="705"/>
      <c r="S72" s="711"/>
    </row>
    <row r="73" spans="1:19" ht="13.35" customHeight="1">
      <c r="A73" s="703"/>
      <c r="B73" s="707"/>
      <c r="C73" s="418">
        <v>68</v>
      </c>
      <c r="D73" s="24" t="s">
        <v>112</v>
      </c>
      <c r="E73" s="207"/>
      <c r="F73" s="207"/>
      <c r="G73" s="207"/>
      <c r="H73" s="207"/>
      <c r="I73" s="207"/>
      <c r="J73" s="207"/>
      <c r="K73" s="709"/>
      <c r="L73" s="709"/>
      <c r="M73" s="281"/>
      <c r="N73" s="254"/>
      <c r="O73" s="207"/>
      <c r="P73" s="705"/>
      <c r="Q73" s="705"/>
      <c r="R73" s="705"/>
      <c r="S73" s="711"/>
    </row>
    <row r="74" spans="1:19" ht="13.35" customHeight="1">
      <c r="A74" s="703"/>
      <c r="B74" s="707"/>
      <c r="C74" s="418">
        <v>69</v>
      </c>
      <c r="D74" s="24" t="s">
        <v>85</v>
      </c>
      <c r="E74" s="207"/>
      <c r="F74" s="207"/>
      <c r="G74" s="207"/>
      <c r="H74" s="207"/>
      <c r="I74" s="207"/>
      <c r="J74" s="207"/>
      <c r="K74" s="709"/>
      <c r="L74" s="709"/>
      <c r="M74" s="281"/>
      <c r="N74" s="254"/>
      <c r="O74" s="207"/>
      <c r="P74" s="705"/>
      <c r="Q74" s="705"/>
      <c r="R74" s="705"/>
      <c r="S74" s="711"/>
    </row>
    <row r="75" spans="1:19" ht="13.35" customHeight="1">
      <c r="A75" s="703"/>
      <c r="B75" s="707"/>
      <c r="C75" s="418">
        <v>70</v>
      </c>
      <c r="D75" s="24" t="s">
        <v>86</v>
      </c>
      <c r="E75" s="207"/>
      <c r="F75" s="207"/>
      <c r="G75" s="207"/>
      <c r="H75" s="207"/>
      <c r="I75" s="207"/>
      <c r="J75" s="207"/>
      <c r="K75" s="709"/>
      <c r="L75" s="709"/>
      <c r="M75" s="281"/>
      <c r="N75" s="254"/>
      <c r="O75" s="207"/>
      <c r="P75" s="705"/>
      <c r="Q75" s="705"/>
      <c r="R75" s="705"/>
      <c r="S75" s="711"/>
    </row>
    <row r="76" spans="1:19" ht="13.35" customHeight="1">
      <c r="A76" s="703"/>
      <c r="B76" s="707"/>
      <c r="C76" s="418">
        <v>71</v>
      </c>
      <c r="D76" s="24" t="s">
        <v>87</v>
      </c>
      <c r="E76" s="207"/>
      <c r="F76" s="207"/>
      <c r="G76" s="207"/>
      <c r="H76" s="207"/>
      <c r="I76" s="207"/>
      <c r="J76" s="207"/>
      <c r="K76" s="709"/>
      <c r="L76" s="709"/>
      <c r="M76" s="281"/>
      <c r="N76" s="254"/>
      <c r="O76" s="207"/>
      <c r="P76" s="705"/>
      <c r="Q76" s="705"/>
      <c r="R76" s="705"/>
      <c r="S76" s="711"/>
    </row>
    <row r="77" spans="1:19" ht="13.35" customHeight="1">
      <c r="A77" s="703"/>
      <c r="B77" s="707"/>
      <c r="C77" s="418">
        <v>72</v>
      </c>
      <c r="D77" s="24" t="s">
        <v>88</v>
      </c>
      <c r="E77" s="207"/>
      <c r="F77" s="207"/>
      <c r="G77" s="207"/>
      <c r="H77" s="207"/>
      <c r="I77" s="207"/>
      <c r="J77" s="207"/>
      <c r="K77" s="709"/>
      <c r="L77" s="709"/>
      <c r="M77" s="281"/>
      <c r="N77" s="254"/>
      <c r="O77" s="207"/>
      <c r="P77" s="705"/>
      <c r="Q77" s="705"/>
      <c r="R77" s="705"/>
      <c r="S77" s="711"/>
    </row>
    <row r="78" spans="1:19" ht="13.35" customHeight="1">
      <c r="A78" s="703"/>
      <c r="B78" s="707"/>
      <c r="C78" s="418">
        <v>73</v>
      </c>
      <c r="D78" s="24" t="s">
        <v>113</v>
      </c>
      <c r="E78" s="207"/>
      <c r="F78" s="207"/>
      <c r="G78" s="207"/>
      <c r="H78" s="207"/>
      <c r="I78" s="207"/>
      <c r="J78" s="207"/>
      <c r="K78" s="709"/>
      <c r="L78" s="709"/>
      <c r="M78" s="281"/>
      <c r="N78" s="254"/>
      <c r="O78" s="207"/>
      <c r="P78" s="705"/>
      <c r="Q78" s="705"/>
      <c r="R78" s="705"/>
      <c r="S78" s="711"/>
    </row>
    <row r="79" spans="1:19" ht="13.35" customHeight="1">
      <c r="A79" s="703"/>
      <c r="B79" s="707"/>
      <c r="C79" s="418">
        <v>74</v>
      </c>
      <c r="D79" s="24" t="s">
        <v>89</v>
      </c>
      <c r="E79" s="207"/>
      <c r="F79" s="207"/>
      <c r="G79" s="207"/>
      <c r="H79" s="207"/>
      <c r="I79" s="207"/>
      <c r="J79" s="207"/>
      <c r="K79" s="709"/>
      <c r="L79" s="709"/>
      <c r="M79" s="281"/>
      <c r="N79" s="254"/>
      <c r="O79" s="207"/>
      <c r="P79" s="705"/>
      <c r="Q79" s="705"/>
      <c r="R79" s="705"/>
      <c r="S79" s="711"/>
    </row>
    <row r="80" spans="1:19" ht="13.35" customHeight="1">
      <c r="A80" s="703"/>
      <c r="B80" s="707"/>
      <c r="C80" s="418">
        <v>75</v>
      </c>
      <c r="D80" s="24" t="s">
        <v>90</v>
      </c>
      <c r="E80" s="207"/>
      <c r="F80" s="207"/>
      <c r="G80" s="207"/>
      <c r="H80" s="207"/>
      <c r="I80" s="207"/>
      <c r="J80" s="207"/>
      <c r="K80" s="709"/>
      <c r="L80" s="709"/>
      <c r="M80" s="281"/>
      <c r="N80" s="254"/>
      <c r="O80" s="207"/>
      <c r="P80" s="705"/>
      <c r="Q80" s="705"/>
      <c r="R80" s="705"/>
      <c r="S80" s="711"/>
    </row>
    <row r="81" spans="1:19" ht="13.35" customHeight="1">
      <c r="A81" s="703"/>
      <c r="B81" s="707"/>
      <c r="C81" s="418">
        <v>76</v>
      </c>
      <c r="D81" s="24" t="s">
        <v>91</v>
      </c>
      <c r="E81" s="207"/>
      <c r="F81" s="207"/>
      <c r="G81" s="207"/>
      <c r="H81" s="207"/>
      <c r="I81" s="207"/>
      <c r="J81" s="207"/>
      <c r="K81" s="709"/>
      <c r="L81" s="709"/>
      <c r="M81" s="281"/>
      <c r="N81" s="254"/>
      <c r="O81" s="207"/>
      <c r="P81" s="705"/>
      <c r="Q81" s="705"/>
      <c r="R81" s="705"/>
      <c r="S81" s="711"/>
    </row>
    <row r="82" spans="1:19" ht="13.35" customHeight="1">
      <c r="A82" s="703"/>
      <c r="B82" s="707"/>
      <c r="C82" s="418">
        <v>77</v>
      </c>
      <c r="D82" s="24" t="s">
        <v>230</v>
      </c>
      <c r="E82" s="207"/>
      <c r="F82" s="207"/>
      <c r="G82" s="207"/>
      <c r="H82" s="207"/>
      <c r="I82" s="207"/>
      <c r="J82" s="207"/>
      <c r="K82" s="709"/>
      <c r="L82" s="709"/>
      <c r="M82" s="281"/>
      <c r="N82" s="254"/>
      <c r="O82" s="207"/>
      <c r="P82" s="705"/>
      <c r="Q82" s="705"/>
      <c r="R82" s="705"/>
      <c r="S82" s="711"/>
    </row>
    <row r="83" spans="1:19" ht="13.35" customHeight="1">
      <c r="A83" s="703"/>
      <c r="B83" s="707"/>
      <c r="C83" s="418">
        <v>78</v>
      </c>
      <c r="D83" s="24" t="s">
        <v>92</v>
      </c>
      <c r="E83" s="207"/>
      <c r="F83" s="207"/>
      <c r="G83" s="207"/>
      <c r="H83" s="207"/>
      <c r="I83" s="207"/>
      <c r="J83" s="207"/>
      <c r="K83" s="709"/>
      <c r="L83" s="709"/>
      <c r="M83" s="281"/>
      <c r="N83" s="254"/>
      <c r="O83" s="207"/>
      <c r="P83" s="705"/>
      <c r="Q83" s="705"/>
      <c r="R83" s="705"/>
      <c r="S83" s="711"/>
    </row>
    <row r="84" spans="1:19" ht="13.35" customHeight="1">
      <c r="A84" s="703"/>
      <c r="B84" s="707"/>
      <c r="C84" s="418">
        <v>79</v>
      </c>
      <c r="D84" s="333" t="s">
        <v>602</v>
      </c>
      <c r="E84" s="207"/>
      <c r="F84" s="207"/>
      <c r="G84" s="207"/>
      <c r="H84" s="207"/>
      <c r="I84" s="207"/>
      <c r="J84" s="207"/>
      <c r="K84" s="709"/>
      <c r="L84" s="709"/>
      <c r="M84" s="281"/>
      <c r="N84" s="254"/>
      <c r="O84" s="207"/>
      <c r="P84" s="705"/>
      <c r="Q84" s="705"/>
      <c r="R84" s="705"/>
      <c r="S84" s="711"/>
    </row>
    <row r="85" spans="1:19" ht="13.35" customHeight="1">
      <c r="A85" s="703"/>
      <c r="B85" s="707"/>
      <c r="C85" s="418">
        <v>80</v>
      </c>
      <c r="D85" s="333" t="s">
        <v>479</v>
      </c>
      <c r="E85" s="207"/>
      <c r="F85" s="207"/>
      <c r="G85" s="207"/>
      <c r="H85" s="207"/>
      <c r="I85" s="207"/>
      <c r="J85" s="207"/>
      <c r="K85" s="709"/>
      <c r="L85" s="709"/>
      <c r="M85" s="281"/>
      <c r="N85" s="254"/>
      <c r="O85" s="207"/>
      <c r="P85" s="705"/>
      <c r="Q85" s="705"/>
      <c r="R85" s="705"/>
      <c r="S85" s="711"/>
    </row>
    <row r="86" spans="1:19" ht="13.35" customHeight="1">
      <c r="A86" s="703"/>
      <c r="B86" s="707"/>
      <c r="C86" s="418">
        <v>81</v>
      </c>
      <c r="D86" s="333" t="s">
        <v>471</v>
      </c>
      <c r="E86" s="207"/>
      <c r="F86" s="207"/>
      <c r="G86" s="207"/>
      <c r="H86" s="207"/>
      <c r="I86" s="207"/>
      <c r="J86" s="207"/>
      <c r="K86" s="709"/>
      <c r="L86" s="709"/>
      <c r="M86" s="281"/>
      <c r="N86" s="254"/>
      <c r="O86" s="207"/>
      <c r="P86" s="705"/>
      <c r="Q86" s="705"/>
      <c r="R86" s="705"/>
      <c r="S86" s="711"/>
    </row>
    <row r="87" spans="1:19" ht="13.35" customHeight="1">
      <c r="A87" s="703"/>
      <c r="B87" s="707"/>
      <c r="C87" s="418">
        <v>82</v>
      </c>
      <c r="D87" s="24" t="s">
        <v>93</v>
      </c>
      <c r="E87" s="207"/>
      <c r="F87" s="207"/>
      <c r="G87" s="207"/>
      <c r="H87" s="207"/>
      <c r="I87" s="207"/>
      <c r="J87" s="207"/>
      <c r="K87" s="709"/>
      <c r="L87" s="709"/>
      <c r="M87" s="281"/>
      <c r="N87" s="254"/>
      <c r="O87" s="207"/>
      <c r="P87" s="705"/>
      <c r="Q87" s="705"/>
      <c r="R87" s="705"/>
      <c r="S87" s="711"/>
    </row>
    <row r="88" spans="1:19" ht="13.35" customHeight="1">
      <c r="A88" s="703"/>
      <c r="B88" s="707"/>
      <c r="C88" s="418">
        <v>83</v>
      </c>
      <c r="D88" s="85" t="s">
        <v>94</v>
      </c>
      <c r="E88" s="207"/>
      <c r="F88" s="207"/>
      <c r="G88" s="207"/>
      <c r="H88" s="207"/>
      <c r="I88" s="207"/>
      <c r="J88" s="207"/>
      <c r="K88" s="709"/>
      <c r="L88" s="709"/>
      <c r="M88" s="281"/>
      <c r="N88" s="254"/>
      <c r="O88" s="207"/>
      <c r="P88" s="705"/>
      <c r="Q88" s="705"/>
      <c r="R88" s="705"/>
      <c r="S88" s="711"/>
    </row>
    <row r="89" spans="1:19" ht="13.35" customHeight="1">
      <c r="A89" s="703"/>
      <c r="B89" s="707"/>
      <c r="C89" s="418">
        <v>84</v>
      </c>
      <c r="D89" s="24" t="s">
        <v>95</v>
      </c>
      <c r="E89" s="207"/>
      <c r="F89" s="207"/>
      <c r="G89" s="207"/>
      <c r="H89" s="207"/>
      <c r="I89" s="207"/>
      <c r="J89" s="207"/>
      <c r="K89" s="709"/>
      <c r="L89" s="709"/>
      <c r="M89" s="281"/>
      <c r="N89" s="254"/>
      <c r="O89" s="207"/>
      <c r="P89" s="705"/>
      <c r="Q89" s="705"/>
      <c r="R89" s="705"/>
      <c r="S89" s="711"/>
    </row>
    <row r="90" spans="1:19" ht="13.35" customHeight="1">
      <c r="A90" s="703"/>
      <c r="B90" s="707"/>
      <c r="C90" s="418">
        <v>85</v>
      </c>
      <c r="D90" s="24" t="s">
        <v>96</v>
      </c>
      <c r="E90" s="207"/>
      <c r="F90" s="207"/>
      <c r="G90" s="207"/>
      <c r="H90" s="207"/>
      <c r="I90" s="207"/>
      <c r="J90" s="207"/>
      <c r="K90" s="709"/>
      <c r="L90" s="709"/>
      <c r="M90" s="281"/>
      <c r="N90" s="254"/>
      <c r="O90" s="207"/>
      <c r="P90" s="705"/>
      <c r="Q90" s="705"/>
      <c r="R90" s="705"/>
      <c r="S90" s="711"/>
    </row>
    <row r="91" spans="1:19" ht="13.35" customHeight="1">
      <c r="A91" s="703"/>
      <c r="B91" s="707"/>
      <c r="C91" s="418">
        <v>86</v>
      </c>
      <c r="D91" s="24" t="s">
        <v>97</v>
      </c>
      <c r="E91" s="207"/>
      <c r="F91" s="207"/>
      <c r="G91" s="207"/>
      <c r="H91" s="207"/>
      <c r="I91" s="207"/>
      <c r="J91" s="207"/>
      <c r="K91" s="709"/>
      <c r="L91" s="709"/>
      <c r="M91" s="281"/>
      <c r="N91" s="254"/>
      <c r="O91" s="207"/>
      <c r="P91" s="705"/>
      <c r="Q91" s="705"/>
      <c r="R91" s="705"/>
      <c r="S91" s="711"/>
    </row>
    <row r="92" spans="1:19" ht="13.35" customHeight="1">
      <c r="A92" s="703"/>
      <c r="B92" s="707"/>
      <c r="C92" s="418">
        <v>87</v>
      </c>
      <c r="D92" s="24" t="s">
        <v>98</v>
      </c>
      <c r="E92" s="207"/>
      <c r="F92" s="207"/>
      <c r="G92" s="207"/>
      <c r="H92" s="207"/>
      <c r="I92" s="207"/>
      <c r="J92" s="207"/>
      <c r="K92" s="709"/>
      <c r="L92" s="709"/>
      <c r="M92" s="281"/>
      <c r="N92" s="254"/>
      <c r="O92" s="207"/>
      <c r="P92" s="705"/>
      <c r="Q92" s="705"/>
      <c r="R92" s="705"/>
      <c r="S92" s="711"/>
    </row>
    <row r="93" spans="1:19" ht="13.35" customHeight="1">
      <c r="A93" s="703"/>
      <c r="B93" s="707"/>
      <c r="C93" s="418">
        <v>88</v>
      </c>
      <c r="D93" s="24" t="s">
        <v>114</v>
      </c>
      <c r="E93" s="207"/>
      <c r="F93" s="207"/>
      <c r="G93" s="207"/>
      <c r="H93" s="207"/>
      <c r="I93" s="207"/>
      <c r="J93" s="207"/>
      <c r="K93" s="709"/>
      <c r="L93" s="709"/>
      <c r="M93" s="281"/>
      <c r="N93" s="254"/>
      <c r="O93" s="207"/>
      <c r="P93" s="705"/>
      <c r="Q93" s="705"/>
      <c r="R93" s="705"/>
      <c r="S93" s="711"/>
    </row>
    <row r="94" spans="1:19" ht="13.35" customHeight="1">
      <c r="A94" s="703"/>
      <c r="B94" s="707"/>
      <c r="C94" s="418">
        <v>89</v>
      </c>
      <c r="D94" s="24" t="s">
        <v>99</v>
      </c>
      <c r="E94" s="207"/>
      <c r="F94" s="207"/>
      <c r="G94" s="207"/>
      <c r="H94" s="207"/>
      <c r="I94" s="207"/>
      <c r="J94" s="207"/>
      <c r="K94" s="709"/>
      <c r="L94" s="709"/>
      <c r="M94" s="281"/>
      <c r="N94" s="254"/>
      <c r="O94" s="207"/>
      <c r="P94" s="705"/>
      <c r="Q94" s="705"/>
      <c r="R94" s="705"/>
      <c r="S94" s="711"/>
    </row>
    <row r="95" spans="1:19" ht="13.35" customHeight="1">
      <c r="A95" s="450" t="s">
        <v>703</v>
      </c>
      <c r="B95" s="451"/>
      <c r="C95" s="451"/>
      <c r="D95" s="452"/>
      <c r="E95" s="256">
        <f t="shared" ref="E95:J95" si="2">SUM(E6:E94)</f>
        <v>28</v>
      </c>
      <c r="F95" s="256">
        <f t="shared" si="2"/>
        <v>28</v>
      </c>
      <c r="G95" s="256">
        <f t="shared" si="2"/>
        <v>26</v>
      </c>
      <c r="H95" s="256">
        <f t="shared" si="2"/>
        <v>26</v>
      </c>
      <c r="I95" s="5">
        <f t="shared" si="2"/>
        <v>22</v>
      </c>
      <c r="J95" s="256">
        <f t="shared" si="2"/>
        <v>22</v>
      </c>
      <c r="K95" s="256">
        <f>SUM(K6:K57)+2</f>
        <v>20</v>
      </c>
      <c r="L95" s="256">
        <f>SUM(L6:L57)+2</f>
        <v>22</v>
      </c>
      <c r="M95" s="256">
        <f>SUM(M6:M57)</f>
        <v>16</v>
      </c>
      <c r="N95" s="256"/>
      <c r="O95" s="256"/>
      <c r="P95" s="256"/>
      <c r="Q95" s="284">
        <f>SUM(Q6:Q94)</f>
        <v>3108</v>
      </c>
      <c r="R95" s="256">
        <f>SUM(R6:R94)</f>
        <v>214</v>
      </c>
      <c r="S95" s="257">
        <f>SUM(S6:S94)</f>
        <v>1</v>
      </c>
    </row>
  </sheetData>
  <mergeCells count="34">
    <mergeCell ref="A6:A46"/>
    <mergeCell ref="B6:B22"/>
    <mergeCell ref="S6:S22"/>
    <mergeCell ref="R20:R22"/>
    <mergeCell ref="A95:D95"/>
    <mergeCell ref="A47:A57"/>
    <mergeCell ref="B47:B57"/>
    <mergeCell ref="S47:S57"/>
    <mergeCell ref="A58:A94"/>
    <mergeCell ref="B58:B64"/>
    <mergeCell ref="K58:L94"/>
    <mergeCell ref="P58:P94"/>
    <mergeCell ref="Q58:Q94"/>
    <mergeCell ref="R58:R94"/>
    <mergeCell ref="S58:S94"/>
    <mergeCell ref="B23:B46"/>
    <mergeCell ref="S23:S46"/>
    <mergeCell ref="B65:B94"/>
    <mergeCell ref="O3:P3"/>
    <mergeCell ref="Q3:Q5"/>
    <mergeCell ref="R3:R5"/>
    <mergeCell ref="S3:S5"/>
    <mergeCell ref="O4:O5"/>
    <mergeCell ref="P4:P5"/>
    <mergeCell ref="A1:S1"/>
    <mergeCell ref="A3:B5"/>
    <mergeCell ref="C3:C5"/>
    <mergeCell ref="D3:D5"/>
    <mergeCell ref="E3:F3"/>
    <mergeCell ref="G3:H3"/>
    <mergeCell ref="I3:J3"/>
    <mergeCell ref="K3:L3"/>
    <mergeCell ref="M3:N3"/>
    <mergeCell ref="L2:S2"/>
  </mergeCells>
  <phoneticPr fontId="48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>
    <oddHeader>第 &amp;P 页，共 &amp;N 页</oddHeader>
    <oddFooter>&amp;C&amp;10学前教育专业  515级  第 &amp;P 页，共 &amp;N 页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workbookViewId="0">
      <pane xSplit="4" ySplit="5" topLeftCell="E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125" customWidth="1"/>
    <col min="4" max="4" width="19.25" customWidth="1"/>
    <col min="5" max="17" width="3.625" customWidth="1"/>
    <col min="18" max="18" width="4.625" customWidth="1"/>
    <col min="19" max="19" width="5.25" customWidth="1"/>
  </cols>
  <sheetData>
    <row r="1" spans="1:19" ht="30" customHeight="1">
      <c r="A1" s="691" t="s">
        <v>719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</row>
    <row r="2" spans="1:19" ht="1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3"/>
      <c r="L2" s="544" t="s">
        <v>701</v>
      </c>
      <c r="M2" s="544"/>
      <c r="N2" s="544"/>
      <c r="O2" s="544"/>
      <c r="P2" s="544"/>
      <c r="Q2" s="544"/>
      <c r="R2" s="544"/>
      <c r="S2" s="544"/>
    </row>
    <row r="3" spans="1:19" ht="18" customHeight="1">
      <c r="A3" s="692" t="s">
        <v>28</v>
      </c>
      <c r="B3" s="693"/>
      <c r="C3" s="696" t="s">
        <v>29</v>
      </c>
      <c r="D3" s="698" t="s">
        <v>30</v>
      </c>
      <c r="E3" s="702" t="s">
        <v>31</v>
      </c>
      <c r="F3" s="702"/>
      <c r="G3" s="702" t="s">
        <v>32</v>
      </c>
      <c r="H3" s="702"/>
      <c r="I3" s="702" t="s">
        <v>33</v>
      </c>
      <c r="J3" s="702"/>
      <c r="K3" s="702" t="s">
        <v>457</v>
      </c>
      <c r="L3" s="702"/>
      <c r="M3" s="702" t="s">
        <v>458</v>
      </c>
      <c r="N3" s="702"/>
      <c r="O3" s="698" t="s">
        <v>34</v>
      </c>
      <c r="P3" s="698"/>
      <c r="Q3" s="696" t="s">
        <v>35</v>
      </c>
      <c r="R3" s="696" t="s">
        <v>435</v>
      </c>
      <c r="S3" s="700" t="s">
        <v>36</v>
      </c>
    </row>
    <row r="4" spans="1:19" ht="18" customHeight="1">
      <c r="A4" s="694"/>
      <c r="B4" s="695"/>
      <c r="C4" s="697"/>
      <c r="D4" s="699"/>
      <c r="E4" s="244">
        <v>1</v>
      </c>
      <c r="F4" s="244">
        <v>2</v>
      </c>
      <c r="G4" s="245">
        <v>3</v>
      </c>
      <c r="H4" s="244">
        <v>4</v>
      </c>
      <c r="I4" s="244">
        <v>5</v>
      </c>
      <c r="J4" s="244">
        <v>6</v>
      </c>
      <c r="K4" s="244">
        <v>7</v>
      </c>
      <c r="L4" s="244">
        <v>8</v>
      </c>
      <c r="M4" s="244">
        <v>9</v>
      </c>
      <c r="N4" s="244">
        <v>10</v>
      </c>
      <c r="O4" s="695" t="s">
        <v>37</v>
      </c>
      <c r="P4" s="695" t="s">
        <v>38</v>
      </c>
      <c r="Q4" s="697"/>
      <c r="R4" s="496"/>
      <c r="S4" s="701"/>
    </row>
    <row r="5" spans="1:19" ht="18" customHeight="1">
      <c r="A5" s="694"/>
      <c r="B5" s="695"/>
      <c r="C5" s="697"/>
      <c r="D5" s="699"/>
      <c r="E5" s="207" t="s">
        <v>459</v>
      </c>
      <c r="F5" s="207" t="s">
        <v>459</v>
      </c>
      <c r="G5" s="207" t="s">
        <v>460</v>
      </c>
      <c r="H5" s="207" t="s">
        <v>459</v>
      </c>
      <c r="I5" s="207" t="s">
        <v>460</v>
      </c>
      <c r="J5" s="207" t="s">
        <v>459</v>
      </c>
      <c r="K5" s="207" t="s">
        <v>460</v>
      </c>
      <c r="L5" s="246" t="s">
        <v>461</v>
      </c>
      <c r="M5" s="207" t="s">
        <v>460</v>
      </c>
      <c r="N5" s="207" t="s">
        <v>462</v>
      </c>
      <c r="O5" s="695"/>
      <c r="P5" s="695"/>
      <c r="Q5" s="697"/>
      <c r="R5" s="496"/>
      <c r="S5" s="701"/>
    </row>
    <row r="6" spans="1:19" ht="14.85" customHeight="1">
      <c r="A6" s="703" t="s">
        <v>40</v>
      </c>
      <c r="B6" s="704" t="s">
        <v>41</v>
      </c>
      <c r="C6" s="207">
        <v>1</v>
      </c>
      <c r="D6" s="1" t="s">
        <v>463</v>
      </c>
      <c r="E6" s="2">
        <v>2</v>
      </c>
      <c r="F6" s="2">
        <v>2</v>
      </c>
      <c r="G6" s="36"/>
      <c r="H6" s="36"/>
      <c r="I6" s="36"/>
      <c r="J6" s="2"/>
      <c r="K6" s="2"/>
      <c r="L6" s="2"/>
      <c r="M6" s="2"/>
      <c r="N6" s="2"/>
      <c r="O6" s="247"/>
      <c r="P6" s="247"/>
      <c r="Q6" s="207">
        <f>E6*14+F6*14+G6*16+H6*14+I6*16+J6*14+K6*16+L6*14+M6*16+N6*19</f>
        <v>56</v>
      </c>
      <c r="R6" s="207">
        <v>3</v>
      </c>
      <c r="S6" s="711">
        <f>SUM(Q6:Q22)/(SUM(Q6:Q94))</f>
        <v>0.35761589403973509</v>
      </c>
    </row>
    <row r="7" spans="1:19" ht="14.85" customHeight="1">
      <c r="A7" s="703"/>
      <c r="B7" s="704"/>
      <c r="C7" s="207">
        <v>2</v>
      </c>
      <c r="D7" s="1" t="s">
        <v>464</v>
      </c>
      <c r="E7" s="36"/>
      <c r="F7" s="36"/>
      <c r="G7" s="36">
        <v>2</v>
      </c>
      <c r="H7" s="36"/>
      <c r="I7" s="36"/>
      <c r="J7" s="2"/>
      <c r="K7" s="2"/>
      <c r="L7" s="2"/>
      <c r="M7" s="2"/>
      <c r="N7" s="2"/>
      <c r="O7" s="247"/>
      <c r="P7" s="247"/>
      <c r="Q7" s="207">
        <f t="shared" ref="Q7:Q19" si="0">E7*14+F7*14+G7*16+H7*14+I7*16+J7*14+K7*16+L7*14+M7*16+N7*19</f>
        <v>32</v>
      </c>
      <c r="R7" s="207">
        <v>2</v>
      </c>
      <c r="S7" s="711"/>
    </row>
    <row r="8" spans="1:19" ht="14.85" customHeight="1">
      <c r="A8" s="703"/>
      <c r="B8" s="704"/>
      <c r="C8" s="207">
        <v>3</v>
      </c>
      <c r="D8" s="1" t="s">
        <v>465</v>
      </c>
      <c r="E8" s="36"/>
      <c r="F8" s="36"/>
      <c r="G8" s="36"/>
      <c r="H8" s="36">
        <v>2</v>
      </c>
      <c r="I8" s="36"/>
      <c r="J8" s="2"/>
      <c r="K8" s="2"/>
      <c r="L8" s="2"/>
      <c r="M8" s="2"/>
      <c r="N8" s="2"/>
      <c r="O8" s="247"/>
      <c r="P8" s="247"/>
      <c r="Q8" s="207">
        <f t="shared" si="0"/>
        <v>28</v>
      </c>
      <c r="R8" s="207">
        <v>2</v>
      </c>
      <c r="S8" s="711"/>
    </row>
    <row r="9" spans="1:19" ht="14.85" customHeight="1">
      <c r="A9" s="703"/>
      <c r="B9" s="704"/>
      <c r="C9" s="207">
        <v>4</v>
      </c>
      <c r="D9" s="1" t="s">
        <v>42</v>
      </c>
      <c r="E9" s="36"/>
      <c r="F9" s="36"/>
      <c r="G9" s="36"/>
      <c r="H9" s="36"/>
      <c r="I9" s="36">
        <v>2</v>
      </c>
      <c r="J9" s="2">
        <v>2</v>
      </c>
      <c r="K9" s="2"/>
      <c r="L9" s="2"/>
      <c r="M9" s="2"/>
      <c r="N9" s="2"/>
      <c r="O9" s="247"/>
      <c r="P9" s="247"/>
      <c r="Q9" s="207">
        <f t="shared" si="0"/>
        <v>60</v>
      </c>
      <c r="R9" s="207">
        <v>4</v>
      </c>
      <c r="S9" s="711"/>
    </row>
    <row r="10" spans="1:19" ht="14.85" customHeight="1">
      <c r="A10" s="703"/>
      <c r="B10" s="704"/>
      <c r="C10" s="207">
        <v>5</v>
      </c>
      <c r="D10" s="3" t="s">
        <v>43</v>
      </c>
      <c r="E10" s="2"/>
      <c r="F10" s="2"/>
      <c r="G10" s="2"/>
      <c r="H10" s="2"/>
      <c r="I10" s="2"/>
      <c r="J10" s="2"/>
      <c r="K10" s="2">
        <v>2</v>
      </c>
      <c r="L10" s="2">
        <v>2</v>
      </c>
      <c r="M10" s="2"/>
      <c r="N10" s="2"/>
      <c r="O10" s="207"/>
      <c r="P10" s="207"/>
      <c r="Q10" s="207">
        <f t="shared" si="0"/>
        <v>60</v>
      </c>
      <c r="R10" s="207">
        <v>4</v>
      </c>
      <c r="S10" s="711"/>
    </row>
    <row r="11" spans="1:19" ht="14.85" customHeight="1">
      <c r="A11" s="703"/>
      <c r="B11" s="704"/>
      <c r="C11" s="207">
        <v>6</v>
      </c>
      <c r="D11" s="37" t="s">
        <v>466</v>
      </c>
      <c r="E11" s="2">
        <v>2</v>
      </c>
      <c r="F11" s="2">
        <v>2</v>
      </c>
      <c r="G11" s="2">
        <v>2</v>
      </c>
      <c r="H11" s="2">
        <v>2</v>
      </c>
      <c r="I11" s="2"/>
      <c r="J11" s="2"/>
      <c r="K11" s="2"/>
      <c r="L11" s="2"/>
      <c r="M11" s="2"/>
      <c r="N11" s="2"/>
      <c r="O11" s="207"/>
      <c r="P11" s="207"/>
      <c r="Q11" s="207">
        <f t="shared" si="0"/>
        <v>116</v>
      </c>
      <c r="R11" s="207">
        <v>7</v>
      </c>
      <c r="S11" s="711"/>
    </row>
    <row r="12" spans="1:19" ht="14.85" customHeight="1">
      <c r="A12" s="703"/>
      <c r="B12" s="704"/>
      <c r="C12" s="207">
        <v>7</v>
      </c>
      <c r="D12" s="37" t="s">
        <v>467</v>
      </c>
      <c r="E12" s="2">
        <v>2</v>
      </c>
      <c r="F12" s="2">
        <v>2</v>
      </c>
      <c r="G12" s="2">
        <v>2</v>
      </c>
      <c r="H12" s="2">
        <v>2</v>
      </c>
      <c r="I12" s="2"/>
      <c r="J12" s="2"/>
      <c r="K12" s="2"/>
      <c r="L12" s="2"/>
      <c r="M12" s="2"/>
      <c r="N12" s="2"/>
      <c r="O12" s="207"/>
      <c r="P12" s="207"/>
      <c r="Q12" s="207">
        <f t="shared" si="0"/>
        <v>116</v>
      </c>
      <c r="R12" s="207">
        <v>7</v>
      </c>
      <c r="S12" s="711"/>
    </row>
    <row r="13" spans="1:19" ht="14.85" customHeight="1">
      <c r="A13" s="703"/>
      <c r="B13" s="704"/>
      <c r="C13" s="207">
        <v>8</v>
      </c>
      <c r="D13" s="37" t="s">
        <v>468</v>
      </c>
      <c r="E13" s="2">
        <v>2</v>
      </c>
      <c r="F13" s="2">
        <v>2</v>
      </c>
      <c r="G13" s="2"/>
      <c r="H13" s="2"/>
      <c r="I13" s="2"/>
      <c r="J13" s="2"/>
      <c r="K13" s="2"/>
      <c r="L13" s="2"/>
      <c r="M13" s="2"/>
      <c r="N13" s="2"/>
      <c r="O13" s="207"/>
      <c r="P13" s="207"/>
      <c r="Q13" s="207">
        <f t="shared" si="0"/>
        <v>56</v>
      </c>
      <c r="R13" s="207">
        <v>3</v>
      </c>
      <c r="S13" s="711"/>
    </row>
    <row r="14" spans="1:19" ht="14.85" customHeight="1">
      <c r="A14" s="703"/>
      <c r="B14" s="704"/>
      <c r="C14" s="207">
        <v>9</v>
      </c>
      <c r="D14" s="37" t="s">
        <v>469</v>
      </c>
      <c r="E14" s="2">
        <v>2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07"/>
      <c r="P14" s="207"/>
      <c r="Q14" s="207">
        <f t="shared" si="0"/>
        <v>56</v>
      </c>
      <c r="R14" s="207">
        <v>3</v>
      </c>
      <c r="S14" s="711"/>
    </row>
    <row r="15" spans="1:19" ht="14.85" customHeight="1">
      <c r="A15" s="703"/>
      <c r="B15" s="704"/>
      <c r="C15" s="207">
        <v>10</v>
      </c>
      <c r="D15" s="37" t="s">
        <v>470</v>
      </c>
      <c r="E15" s="2">
        <v>2</v>
      </c>
      <c r="F15" s="2">
        <v>2</v>
      </c>
      <c r="G15" s="2">
        <v>2</v>
      </c>
      <c r="H15" s="2">
        <v>2</v>
      </c>
      <c r="I15" s="2"/>
      <c r="J15" s="2"/>
      <c r="K15" s="2"/>
      <c r="L15" s="2"/>
      <c r="M15" s="2"/>
      <c r="N15" s="2"/>
      <c r="O15" s="207"/>
      <c r="P15" s="207"/>
      <c r="Q15" s="207">
        <f t="shared" si="0"/>
        <v>116</v>
      </c>
      <c r="R15" s="207">
        <v>7</v>
      </c>
      <c r="S15" s="711"/>
    </row>
    <row r="16" spans="1:19" ht="14.85" customHeight="1">
      <c r="A16" s="703"/>
      <c r="B16" s="704"/>
      <c r="C16" s="207">
        <v>11</v>
      </c>
      <c r="D16" s="37" t="s">
        <v>44</v>
      </c>
      <c r="E16" s="2"/>
      <c r="F16" s="2"/>
      <c r="G16" s="2"/>
      <c r="H16" s="2"/>
      <c r="I16" s="2">
        <v>2</v>
      </c>
      <c r="J16" s="2">
        <v>2</v>
      </c>
      <c r="K16" s="352">
        <v>0</v>
      </c>
      <c r="L16" s="352">
        <v>0</v>
      </c>
      <c r="M16" s="2"/>
      <c r="N16" s="2"/>
      <c r="O16" s="207"/>
      <c r="P16" s="207"/>
      <c r="Q16" s="207">
        <f t="shared" si="0"/>
        <v>60</v>
      </c>
      <c r="R16" s="352">
        <v>3</v>
      </c>
      <c r="S16" s="711"/>
    </row>
    <row r="17" spans="1:19" ht="14.85" customHeight="1">
      <c r="A17" s="703"/>
      <c r="B17" s="704"/>
      <c r="C17" s="207">
        <v>12</v>
      </c>
      <c r="D17" s="248" t="s">
        <v>46</v>
      </c>
      <c r="E17" s="2"/>
      <c r="F17" s="2"/>
      <c r="G17" s="2"/>
      <c r="H17" s="2"/>
      <c r="I17" s="2">
        <v>2</v>
      </c>
      <c r="J17" s="2">
        <v>2</v>
      </c>
      <c r="K17" s="2"/>
      <c r="L17" s="2"/>
      <c r="M17" s="2"/>
      <c r="N17" s="2"/>
      <c r="O17" s="207"/>
      <c r="P17" s="207"/>
      <c r="Q17" s="207">
        <f t="shared" si="0"/>
        <v>60</v>
      </c>
      <c r="R17" s="207">
        <v>4</v>
      </c>
      <c r="S17" s="711"/>
    </row>
    <row r="18" spans="1:19" ht="14.85" customHeight="1">
      <c r="A18" s="703"/>
      <c r="B18" s="704"/>
      <c r="C18" s="207">
        <v>13</v>
      </c>
      <c r="D18" s="248" t="s">
        <v>45</v>
      </c>
      <c r="E18" s="2">
        <v>2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2</v>
      </c>
      <c r="L18" s="2">
        <v>2</v>
      </c>
      <c r="M18" s="2"/>
      <c r="N18" s="2"/>
      <c r="O18" s="207"/>
      <c r="P18" s="207"/>
      <c r="Q18" s="207">
        <f t="shared" si="0"/>
        <v>236</v>
      </c>
      <c r="R18" s="207">
        <v>15</v>
      </c>
      <c r="S18" s="711"/>
    </row>
    <row r="19" spans="1:19" ht="14.85" customHeight="1">
      <c r="A19" s="703"/>
      <c r="B19" s="704"/>
      <c r="C19" s="207">
        <v>14</v>
      </c>
      <c r="D19" s="11" t="s">
        <v>47</v>
      </c>
      <c r="E19" s="19"/>
      <c r="F19" s="19"/>
      <c r="G19" s="19"/>
      <c r="H19" s="19"/>
      <c r="I19" s="19"/>
      <c r="J19" s="19"/>
      <c r="K19" s="19"/>
      <c r="L19" s="335">
        <v>2</v>
      </c>
      <c r="M19" s="335">
        <v>0</v>
      </c>
      <c r="N19" s="19"/>
      <c r="O19" s="207"/>
      <c r="P19" s="207"/>
      <c r="Q19" s="207">
        <f t="shared" si="0"/>
        <v>28</v>
      </c>
      <c r="R19" s="207">
        <v>2</v>
      </c>
      <c r="S19" s="711"/>
    </row>
    <row r="20" spans="1:19" ht="14.85" customHeight="1">
      <c r="A20" s="703"/>
      <c r="B20" s="496"/>
      <c r="C20" s="207">
        <v>15</v>
      </c>
      <c r="D20" s="249" t="s">
        <v>49</v>
      </c>
      <c r="E20" s="215"/>
      <c r="F20" s="215"/>
      <c r="G20" s="215"/>
      <c r="H20" s="215"/>
      <c r="I20" s="2" t="s">
        <v>50</v>
      </c>
      <c r="J20" s="2" t="s">
        <v>50</v>
      </c>
      <c r="K20" s="2" t="s">
        <v>50</v>
      </c>
      <c r="L20" s="2" t="s">
        <v>50</v>
      </c>
      <c r="M20" s="2" t="s">
        <v>50</v>
      </c>
      <c r="N20" s="2"/>
      <c r="O20" s="207"/>
      <c r="P20" s="207"/>
      <c r="Q20" s="246" t="s">
        <v>51</v>
      </c>
      <c r="R20" s="705">
        <v>1</v>
      </c>
      <c r="S20" s="711"/>
    </row>
    <row r="21" spans="1:19" ht="14.85" customHeight="1">
      <c r="A21" s="703"/>
      <c r="B21" s="496"/>
      <c r="C21" s="207">
        <v>16</v>
      </c>
      <c r="D21" s="249" t="s">
        <v>52</v>
      </c>
      <c r="E21" s="215"/>
      <c r="F21" s="215"/>
      <c r="G21" s="215"/>
      <c r="H21" s="215"/>
      <c r="I21" s="2" t="s">
        <v>53</v>
      </c>
      <c r="J21" s="2" t="s">
        <v>53</v>
      </c>
      <c r="K21" s="2" t="s">
        <v>53</v>
      </c>
      <c r="L21" s="2" t="s">
        <v>53</v>
      </c>
      <c r="M21" s="2"/>
      <c r="N21" s="2"/>
      <c r="O21" s="207"/>
      <c r="P21" s="207"/>
      <c r="Q21" s="246" t="s">
        <v>51</v>
      </c>
      <c r="R21" s="705"/>
      <c r="S21" s="711"/>
    </row>
    <row r="22" spans="1:19" ht="14.85" customHeight="1">
      <c r="A22" s="703"/>
      <c r="B22" s="496"/>
      <c r="C22" s="207">
        <v>17</v>
      </c>
      <c r="D22" s="285" t="s">
        <v>54</v>
      </c>
      <c r="E22" s="2" t="s">
        <v>55</v>
      </c>
      <c r="F22" s="215"/>
      <c r="G22" s="215"/>
      <c r="H22" s="215"/>
      <c r="I22" s="2"/>
      <c r="J22" s="2"/>
      <c r="K22" s="2"/>
      <c r="L22" s="2"/>
      <c r="M22" s="2" t="s">
        <v>50</v>
      </c>
      <c r="N22" s="2"/>
      <c r="O22" s="207"/>
      <c r="P22" s="207"/>
      <c r="Q22" s="246" t="s">
        <v>51</v>
      </c>
      <c r="R22" s="705"/>
      <c r="S22" s="711"/>
    </row>
    <row r="23" spans="1:19" ht="14.85" customHeight="1">
      <c r="A23" s="703"/>
      <c r="B23" s="704" t="s">
        <v>56</v>
      </c>
      <c r="C23" s="207">
        <v>18</v>
      </c>
      <c r="D23" s="351" t="s">
        <v>698</v>
      </c>
      <c r="E23" s="2">
        <v>2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07"/>
      <c r="P23" s="207"/>
      <c r="Q23" s="207">
        <f t="shared" ref="Q23:Q48" si="1">E23*14+F23*14+G23*16+H23*14+I23*16+J23*14+K23*16+L23*14+M23*16+N23*19</f>
        <v>56</v>
      </c>
      <c r="R23" s="207">
        <v>3</v>
      </c>
      <c r="S23" s="711">
        <f>SUM(Q23:Q46)/(SUM(Q6:Q94))</f>
        <v>0.61324503311258283</v>
      </c>
    </row>
    <row r="24" spans="1:19" ht="14.85" customHeight="1">
      <c r="A24" s="703"/>
      <c r="B24" s="704"/>
      <c r="C24" s="207">
        <v>19</v>
      </c>
      <c r="D24" s="37" t="s">
        <v>3</v>
      </c>
      <c r="E24" s="2"/>
      <c r="F24" s="2"/>
      <c r="G24" s="2">
        <v>2</v>
      </c>
      <c r="H24" s="2">
        <v>2</v>
      </c>
      <c r="I24" s="2"/>
      <c r="J24" s="2"/>
      <c r="K24" s="2"/>
      <c r="L24" s="2"/>
      <c r="M24" s="2"/>
      <c r="N24" s="2"/>
      <c r="O24" s="207"/>
      <c r="P24" s="207"/>
      <c r="Q24" s="207">
        <f t="shared" si="1"/>
        <v>60</v>
      </c>
      <c r="R24" s="207">
        <v>4</v>
      </c>
      <c r="S24" s="711"/>
    </row>
    <row r="25" spans="1:19" ht="14.85" customHeight="1">
      <c r="A25" s="703"/>
      <c r="B25" s="704"/>
      <c r="C25" s="207">
        <v>20</v>
      </c>
      <c r="D25" s="37" t="s">
        <v>4</v>
      </c>
      <c r="E25" s="2"/>
      <c r="F25" s="2"/>
      <c r="G25" s="2"/>
      <c r="H25" s="2"/>
      <c r="I25" s="2">
        <v>2</v>
      </c>
      <c r="J25" s="2">
        <v>2</v>
      </c>
      <c r="K25" s="2"/>
      <c r="L25" s="2"/>
      <c r="M25" s="2"/>
      <c r="N25" s="2"/>
      <c r="O25" s="207"/>
      <c r="P25" s="207"/>
      <c r="Q25" s="207">
        <f t="shared" si="1"/>
        <v>60</v>
      </c>
      <c r="R25" s="207">
        <v>4</v>
      </c>
      <c r="S25" s="711"/>
    </row>
    <row r="26" spans="1:19" ht="14.85" customHeight="1">
      <c r="A26" s="703"/>
      <c r="B26" s="704"/>
      <c r="C26" s="207">
        <v>21</v>
      </c>
      <c r="D26" s="351" t="s">
        <v>247</v>
      </c>
      <c r="E26" s="2"/>
      <c r="F26" s="2"/>
      <c r="G26" s="2"/>
      <c r="H26" s="2"/>
      <c r="I26" s="2"/>
      <c r="J26" s="250"/>
      <c r="K26" s="2"/>
      <c r="L26" s="419"/>
      <c r="M26" s="352">
        <v>2</v>
      </c>
      <c r="N26" s="2"/>
      <c r="O26" s="207"/>
      <c r="P26" s="207"/>
      <c r="Q26" s="207">
        <f t="shared" si="1"/>
        <v>32</v>
      </c>
      <c r="R26" s="352">
        <v>2</v>
      </c>
      <c r="S26" s="711"/>
    </row>
    <row r="27" spans="1:19" ht="14.85" customHeight="1">
      <c r="A27" s="703"/>
      <c r="B27" s="704"/>
      <c r="C27" s="207">
        <v>22</v>
      </c>
      <c r="D27" s="351" t="s">
        <v>248</v>
      </c>
      <c r="E27" s="2"/>
      <c r="F27" s="2"/>
      <c r="G27" s="2"/>
      <c r="H27" s="2"/>
      <c r="I27" s="2"/>
      <c r="J27" s="250"/>
      <c r="K27" s="2"/>
      <c r="L27" s="419"/>
      <c r="M27" s="352">
        <v>2</v>
      </c>
      <c r="N27" s="2"/>
      <c r="O27" s="207"/>
      <c r="P27" s="207"/>
      <c r="Q27" s="207">
        <f t="shared" si="1"/>
        <v>32</v>
      </c>
      <c r="R27" s="352">
        <v>2</v>
      </c>
      <c r="S27" s="711"/>
    </row>
    <row r="28" spans="1:19" ht="14.85" customHeight="1">
      <c r="A28" s="703"/>
      <c r="B28" s="704"/>
      <c r="C28" s="207">
        <v>23</v>
      </c>
      <c r="D28" s="251" t="s">
        <v>5</v>
      </c>
      <c r="E28" s="2"/>
      <c r="F28" s="2"/>
      <c r="G28" s="2"/>
      <c r="H28" s="2"/>
      <c r="I28" s="2"/>
      <c r="J28" s="250"/>
      <c r="K28" s="2"/>
      <c r="L28" s="2"/>
      <c r="M28" s="2">
        <v>2</v>
      </c>
      <c r="N28" s="2"/>
      <c r="O28" s="207"/>
      <c r="P28" s="207"/>
      <c r="Q28" s="207">
        <f t="shared" si="1"/>
        <v>32</v>
      </c>
      <c r="R28" s="207">
        <v>2</v>
      </c>
      <c r="S28" s="711"/>
    </row>
    <row r="29" spans="1:19" ht="14.85" customHeight="1">
      <c r="A29" s="703"/>
      <c r="B29" s="704"/>
      <c r="C29" s="207">
        <v>24</v>
      </c>
      <c r="D29" s="251" t="s">
        <v>6</v>
      </c>
      <c r="E29" s="2"/>
      <c r="F29" s="2"/>
      <c r="G29" s="2"/>
      <c r="H29" s="2"/>
      <c r="I29" s="2">
        <v>2</v>
      </c>
      <c r="J29" s="2">
        <v>2</v>
      </c>
      <c r="K29" s="2"/>
      <c r="L29" s="2"/>
      <c r="M29" s="2"/>
      <c r="N29" s="2"/>
      <c r="O29" s="207"/>
      <c r="P29" s="207"/>
      <c r="Q29" s="207">
        <f t="shared" si="1"/>
        <v>60</v>
      </c>
      <c r="R29" s="207">
        <v>4</v>
      </c>
      <c r="S29" s="711"/>
    </row>
    <row r="30" spans="1:19" ht="14.85" customHeight="1">
      <c r="A30" s="703"/>
      <c r="B30" s="704"/>
      <c r="C30" s="207">
        <v>25</v>
      </c>
      <c r="D30" s="249" t="s">
        <v>7</v>
      </c>
      <c r="E30" s="2"/>
      <c r="F30" s="2"/>
      <c r="G30" s="2"/>
      <c r="H30" s="2"/>
      <c r="I30" s="2"/>
      <c r="J30" s="2"/>
      <c r="K30" s="2">
        <v>2</v>
      </c>
      <c r="L30" s="2">
        <v>2</v>
      </c>
      <c r="M30" s="2"/>
      <c r="N30" s="2"/>
      <c r="O30" s="207"/>
      <c r="P30" s="252"/>
      <c r="Q30" s="207">
        <f t="shared" si="1"/>
        <v>60</v>
      </c>
      <c r="R30" s="207">
        <v>4</v>
      </c>
      <c r="S30" s="711"/>
    </row>
    <row r="31" spans="1:19" ht="14.85" customHeight="1">
      <c r="A31" s="703"/>
      <c r="B31" s="704"/>
      <c r="C31" s="207">
        <v>26</v>
      </c>
      <c r="D31" s="249" t="s">
        <v>8</v>
      </c>
      <c r="E31" s="2"/>
      <c r="F31" s="2"/>
      <c r="G31" s="2"/>
      <c r="H31" s="2"/>
      <c r="I31" s="2"/>
      <c r="J31" s="2"/>
      <c r="K31" s="352">
        <v>2</v>
      </c>
      <c r="L31" s="352">
        <v>2</v>
      </c>
      <c r="M31" s="352">
        <v>0</v>
      </c>
      <c r="N31" s="2"/>
      <c r="O31" s="207"/>
      <c r="P31" s="207"/>
      <c r="Q31" s="207">
        <f t="shared" si="1"/>
        <v>60</v>
      </c>
      <c r="R31" s="352">
        <v>4</v>
      </c>
      <c r="S31" s="711"/>
    </row>
    <row r="32" spans="1:19" ht="14.85" customHeight="1">
      <c r="A32" s="703"/>
      <c r="B32" s="704"/>
      <c r="C32" s="207">
        <v>27</v>
      </c>
      <c r="D32" s="282" t="s">
        <v>9</v>
      </c>
      <c r="E32" s="2"/>
      <c r="F32" s="2"/>
      <c r="G32" s="2"/>
      <c r="H32" s="2"/>
      <c r="I32" s="2"/>
      <c r="J32" s="2"/>
      <c r="K32" s="2">
        <v>4</v>
      </c>
      <c r="L32" s="2">
        <v>4</v>
      </c>
      <c r="M32" s="352">
        <v>0</v>
      </c>
      <c r="N32" s="2"/>
      <c r="O32" s="207"/>
      <c r="P32" s="207"/>
      <c r="Q32" s="207">
        <f t="shared" si="1"/>
        <v>120</v>
      </c>
      <c r="R32" s="352">
        <v>8</v>
      </c>
      <c r="S32" s="711"/>
    </row>
    <row r="33" spans="1:19" ht="14.85" customHeight="1">
      <c r="A33" s="703"/>
      <c r="B33" s="704"/>
      <c r="C33" s="207">
        <v>28</v>
      </c>
      <c r="D33" s="249" t="s">
        <v>10</v>
      </c>
      <c r="E33" s="2"/>
      <c r="F33" s="2"/>
      <c r="G33" s="2"/>
      <c r="H33" s="2"/>
      <c r="I33" s="2"/>
      <c r="J33" s="2"/>
      <c r="K33" s="2"/>
      <c r="L33" s="2"/>
      <c r="M33" s="2">
        <v>2</v>
      </c>
      <c r="N33" s="2"/>
      <c r="O33" s="207"/>
      <c r="P33" s="207"/>
      <c r="Q33" s="207">
        <f t="shared" si="1"/>
        <v>32</v>
      </c>
      <c r="R33" s="207">
        <v>2</v>
      </c>
      <c r="S33" s="711"/>
    </row>
    <row r="34" spans="1:19" ht="14.85" customHeight="1">
      <c r="A34" s="703"/>
      <c r="B34" s="704"/>
      <c r="C34" s="207">
        <v>29</v>
      </c>
      <c r="D34" s="249" t="s">
        <v>11</v>
      </c>
      <c r="E34" s="2"/>
      <c r="F34" s="2"/>
      <c r="G34" s="2"/>
      <c r="H34" s="2"/>
      <c r="I34" s="2"/>
      <c r="J34" s="2"/>
      <c r="K34" s="2"/>
      <c r="L34" s="2"/>
      <c r="M34" s="2">
        <v>4</v>
      </c>
      <c r="N34" s="2"/>
      <c r="O34" s="207"/>
      <c r="P34" s="207"/>
      <c r="Q34" s="207">
        <f t="shared" si="1"/>
        <v>64</v>
      </c>
      <c r="R34" s="207">
        <v>4</v>
      </c>
      <c r="S34" s="711"/>
    </row>
    <row r="35" spans="1:19" ht="14.85" customHeight="1">
      <c r="A35" s="703"/>
      <c r="B35" s="704"/>
      <c r="C35" s="207">
        <v>30</v>
      </c>
      <c r="D35" s="4" t="s">
        <v>60</v>
      </c>
      <c r="E35" s="2"/>
      <c r="F35" s="2"/>
      <c r="G35" s="2">
        <v>2</v>
      </c>
      <c r="H35" s="2">
        <v>2</v>
      </c>
      <c r="I35" s="2"/>
      <c r="J35" s="2"/>
      <c r="K35" s="2"/>
      <c r="L35" s="2"/>
      <c r="M35" s="2"/>
      <c r="N35" s="2"/>
      <c r="O35" s="207"/>
      <c r="P35" s="207"/>
      <c r="Q35" s="207">
        <f t="shared" si="1"/>
        <v>60</v>
      </c>
      <c r="R35" s="207">
        <v>4</v>
      </c>
      <c r="S35" s="711"/>
    </row>
    <row r="36" spans="1:19" ht="14.85" customHeight="1">
      <c r="A36" s="703"/>
      <c r="B36" s="704"/>
      <c r="C36" s="207">
        <v>31</v>
      </c>
      <c r="D36" s="249" t="s">
        <v>12</v>
      </c>
      <c r="E36" s="2">
        <v>2</v>
      </c>
      <c r="F36" s="2">
        <v>2</v>
      </c>
      <c r="G36" s="2">
        <v>2</v>
      </c>
      <c r="H36" s="2">
        <v>2</v>
      </c>
      <c r="I36" s="352">
        <v>0</v>
      </c>
      <c r="J36" s="352">
        <v>0</v>
      </c>
      <c r="K36" s="352">
        <v>0</v>
      </c>
      <c r="L36" s="352">
        <v>0</v>
      </c>
      <c r="M36" s="2"/>
      <c r="N36" s="2"/>
      <c r="O36" s="207"/>
      <c r="P36" s="207"/>
      <c r="Q36" s="207">
        <f t="shared" si="1"/>
        <v>116</v>
      </c>
      <c r="R36" s="352">
        <v>7</v>
      </c>
      <c r="S36" s="711"/>
    </row>
    <row r="37" spans="1:19" ht="14.85" customHeight="1">
      <c r="A37" s="703"/>
      <c r="B37" s="704"/>
      <c r="C37" s="207">
        <v>32</v>
      </c>
      <c r="D37" s="249" t="s">
        <v>13</v>
      </c>
      <c r="E37" s="2">
        <v>2</v>
      </c>
      <c r="F37" s="2">
        <v>2</v>
      </c>
      <c r="G37" s="2">
        <v>2</v>
      </c>
      <c r="H37" s="2">
        <v>2</v>
      </c>
      <c r="I37" s="352">
        <v>0</v>
      </c>
      <c r="J37" s="352">
        <v>0</v>
      </c>
      <c r="K37" s="352">
        <v>0</v>
      </c>
      <c r="L37" s="352">
        <v>0</v>
      </c>
      <c r="M37" s="2"/>
      <c r="N37" s="2"/>
      <c r="O37" s="207"/>
      <c r="P37" s="207"/>
      <c r="Q37" s="207">
        <f t="shared" si="1"/>
        <v>116</v>
      </c>
      <c r="R37" s="352">
        <v>7</v>
      </c>
      <c r="S37" s="711"/>
    </row>
    <row r="38" spans="1:19" ht="14.85" customHeight="1">
      <c r="A38" s="703"/>
      <c r="B38" s="704"/>
      <c r="C38" s="207">
        <v>33</v>
      </c>
      <c r="D38" s="249" t="s">
        <v>14</v>
      </c>
      <c r="E38" s="2">
        <v>2</v>
      </c>
      <c r="F38" s="2">
        <v>2</v>
      </c>
      <c r="G38" s="2">
        <v>2</v>
      </c>
      <c r="H38" s="2">
        <v>2</v>
      </c>
      <c r="I38" s="352">
        <v>0</v>
      </c>
      <c r="J38" s="352">
        <v>0</v>
      </c>
      <c r="K38" s="352">
        <v>0</v>
      </c>
      <c r="L38" s="352">
        <v>0</v>
      </c>
      <c r="M38" s="352">
        <v>0</v>
      </c>
      <c r="N38" s="2"/>
      <c r="O38" s="207"/>
      <c r="P38" s="207"/>
      <c r="Q38" s="207">
        <f t="shared" si="1"/>
        <v>116</v>
      </c>
      <c r="R38" s="352">
        <v>7</v>
      </c>
      <c r="S38" s="711"/>
    </row>
    <row r="39" spans="1:19" ht="14.85" customHeight="1">
      <c r="A39" s="703"/>
      <c r="B39" s="704"/>
      <c r="C39" s="207">
        <v>34</v>
      </c>
      <c r="D39" s="249" t="s">
        <v>482</v>
      </c>
      <c r="E39" s="2"/>
      <c r="F39" s="2"/>
      <c r="G39" s="2"/>
      <c r="H39" s="2"/>
      <c r="I39" s="2">
        <v>2</v>
      </c>
      <c r="J39" s="2">
        <v>2</v>
      </c>
      <c r="K39" s="2"/>
      <c r="L39" s="2"/>
      <c r="M39" s="2"/>
      <c r="N39" s="2"/>
      <c r="O39" s="207"/>
      <c r="P39" s="207"/>
      <c r="Q39" s="207">
        <f t="shared" si="1"/>
        <v>60</v>
      </c>
      <c r="R39" s="207">
        <v>4</v>
      </c>
      <c r="S39" s="711"/>
    </row>
    <row r="40" spans="1:19" ht="14.85" customHeight="1">
      <c r="A40" s="703"/>
      <c r="B40" s="704"/>
      <c r="C40" s="207">
        <v>35</v>
      </c>
      <c r="D40" s="283" t="s">
        <v>612</v>
      </c>
      <c r="E40" s="2">
        <v>2</v>
      </c>
      <c r="F40" s="2">
        <v>2</v>
      </c>
      <c r="G40" s="352">
        <v>0</v>
      </c>
      <c r="H40" s="352">
        <v>0</v>
      </c>
      <c r="I40" s="2"/>
      <c r="J40" s="2"/>
      <c r="K40" s="2"/>
      <c r="L40" s="2"/>
      <c r="M40" s="2"/>
      <c r="N40" s="2"/>
      <c r="O40" s="207"/>
      <c r="P40" s="207"/>
      <c r="Q40" s="207">
        <f t="shared" si="1"/>
        <v>56</v>
      </c>
      <c r="R40" s="207">
        <v>4</v>
      </c>
      <c r="S40" s="711"/>
    </row>
    <row r="41" spans="1:19" ht="14.85" customHeight="1">
      <c r="A41" s="703"/>
      <c r="B41" s="704"/>
      <c r="C41" s="207">
        <v>36</v>
      </c>
      <c r="D41" s="420" t="s">
        <v>757</v>
      </c>
      <c r="E41" s="2"/>
      <c r="F41" s="2"/>
      <c r="G41" s="2"/>
      <c r="H41" s="2"/>
      <c r="I41" s="352">
        <v>4</v>
      </c>
      <c r="J41" s="352">
        <v>4</v>
      </c>
      <c r="K41" s="352">
        <v>2</v>
      </c>
      <c r="L41" s="352">
        <v>2</v>
      </c>
      <c r="M41" s="352">
        <v>2</v>
      </c>
      <c r="N41" s="2"/>
      <c r="O41" s="207"/>
      <c r="P41" s="207"/>
      <c r="Q41" s="207">
        <f t="shared" si="1"/>
        <v>212</v>
      </c>
      <c r="R41" s="352">
        <v>13</v>
      </c>
      <c r="S41" s="711"/>
    </row>
    <row r="42" spans="1:19" ht="14.85" customHeight="1">
      <c r="A42" s="703"/>
      <c r="B42" s="704"/>
      <c r="C42" s="207">
        <v>37</v>
      </c>
      <c r="D42" s="351" t="s">
        <v>620</v>
      </c>
      <c r="E42" s="2">
        <v>2</v>
      </c>
      <c r="F42" s="2">
        <v>2</v>
      </c>
      <c r="G42" s="352">
        <v>0</v>
      </c>
      <c r="H42" s="352">
        <v>0</v>
      </c>
      <c r="I42" s="352">
        <v>0</v>
      </c>
      <c r="J42" s="352">
        <v>0</v>
      </c>
      <c r="K42" s="352">
        <v>0</v>
      </c>
      <c r="L42" s="352">
        <v>0</v>
      </c>
      <c r="M42" s="352">
        <v>0</v>
      </c>
      <c r="N42" s="2"/>
      <c r="O42" s="207"/>
      <c r="P42" s="207"/>
      <c r="Q42" s="207">
        <f t="shared" si="1"/>
        <v>56</v>
      </c>
      <c r="R42" s="352">
        <v>11</v>
      </c>
      <c r="S42" s="711"/>
    </row>
    <row r="43" spans="1:19" ht="14.85" customHeight="1">
      <c r="A43" s="703"/>
      <c r="B43" s="704"/>
      <c r="C43" s="207">
        <v>38</v>
      </c>
      <c r="D43" s="351" t="s">
        <v>619</v>
      </c>
      <c r="E43" s="2"/>
      <c r="F43" s="2"/>
      <c r="G43" s="352">
        <v>4</v>
      </c>
      <c r="H43" s="352">
        <v>4</v>
      </c>
      <c r="I43" s="279"/>
      <c r="J43" s="279"/>
      <c r="K43" s="279"/>
      <c r="L43" s="279"/>
      <c r="M43" s="279"/>
      <c r="N43" s="2"/>
      <c r="O43" s="207"/>
      <c r="P43" s="207"/>
      <c r="Q43" s="207">
        <f t="shared" si="1"/>
        <v>120</v>
      </c>
      <c r="R43" s="352">
        <v>8</v>
      </c>
      <c r="S43" s="711"/>
    </row>
    <row r="44" spans="1:19" ht="14.85" customHeight="1">
      <c r="A44" s="703"/>
      <c r="B44" s="704"/>
      <c r="C44" s="207">
        <v>39</v>
      </c>
      <c r="D44" s="351" t="s">
        <v>618</v>
      </c>
      <c r="E44" s="2"/>
      <c r="F44" s="2"/>
      <c r="G44" s="2"/>
      <c r="H44" s="2"/>
      <c r="I44" s="352">
        <v>4</v>
      </c>
      <c r="J44" s="352">
        <v>4</v>
      </c>
      <c r="K44" s="279"/>
      <c r="L44" s="279"/>
      <c r="M44" s="279"/>
      <c r="N44" s="2"/>
      <c r="O44" s="207"/>
      <c r="P44" s="207"/>
      <c r="Q44" s="207">
        <f t="shared" si="1"/>
        <v>120</v>
      </c>
      <c r="R44" s="352">
        <v>8</v>
      </c>
      <c r="S44" s="711"/>
    </row>
    <row r="45" spans="1:19" ht="14.85" customHeight="1">
      <c r="A45" s="703"/>
      <c r="B45" s="704"/>
      <c r="C45" s="207">
        <v>40</v>
      </c>
      <c r="D45" s="351" t="s">
        <v>613</v>
      </c>
      <c r="E45" s="2"/>
      <c r="F45" s="2"/>
      <c r="G45" s="2"/>
      <c r="H45" s="2"/>
      <c r="I45" s="2"/>
      <c r="J45" s="2"/>
      <c r="K45" s="352">
        <v>4</v>
      </c>
      <c r="L45" s="352">
        <v>4</v>
      </c>
      <c r="M45" s="2"/>
      <c r="N45" s="2"/>
      <c r="O45" s="207"/>
      <c r="P45" s="207"/>
      <c r="Q45" s="207">
        <f t="shared" si="1"/>
        <v>120</v>
      </c>
      <c r="R45" s="352">
        <v>8</v>
      </c>
      <c r="S45" s="711"/>
    </row>
    <row r="46" spans="1:19" ht="14.85" customHeight="1">
      <c r="A46" s="703"/>
      <c r="B46" s="704"/>
      <c r="C46" s="207">
        <v>41</v>
      </c>
      <c r="D46" s="351" t="s">
        <v>614</v>
      </c>
      <c r="E46" s="2"/>
      <c r="F46" s="2"/>
      <c r="G46" s="2"/>
      <c r="H46" s="2"/>
      <c r="I46" s="2"/>
      <c r="J46" s="2"/>
      <c r="K46" s="2"/>
      <c r="L46" s="2"/>
      <c r="M46" s="352">
        <v>2</v>
      </c>
      <c r="N46" s="2"/>
      <c r="O46" s="207"/>
      <c r="P46" s="207"/>
      <c r="Q46" s="207">
        <f t="shared" si="1"/>
        <v>32</v>
      </c>
      <c r="R46" s="352">
        <v>2</v>
      </c>
      <c r="S46" s="711"/>
    </row>
    <row r="47" spans="1:19" ht="13.35" customHeight="1">
      <c r="A47" s="703" t="s">
        <v>40</v>
      </c>
      <c r="B47" s="704" t="s">
        <v>17</v>
      </c>
      <c r="C47" s="207">
        <v>42</v>
      </c>
      <c r="D47" s="248" t="s">
        <v>72</v>
      </c>
      <c r="E47" s="2">
        <v>1</v>
      </c>
      <c r="F47" s="2">
        <v>1</v>
      </c>
      <c r="G47" s="2"/>
      <c r="H47" s="2"/>
      <c r="I47" s="2"/>
      <c r="J47" s="2"/>
      <c r="K47" s="36"/>
      <c r="L47" s="36"/>
      <c r="M47" s="36"/>
      <c r="N47" s="36"/>
      <c r="O47" s="36"/>
      <c r="P47" s="36"/>
      <c r="Q47" s="207">
        <f t="shared" si="1"/>
        <v>28</v>
      </c>
      <c r="R47" s="207">
        <v>2</v>
      </c>
      <c r="S47" s="560">
        <f>SUM(Q47:Q57)/(SUM(Q6:Q94))</f>
        <v>9.2715231788079479E-3</v>
      </c>
    </row>
    <row r="48" spans="1:19" ht="13.35" customHeight="1">
      <c r="A48" s="703"/>
      <c r="B48" s="704"/>
      <c r="C48" s="207">
        <v>43</v>
      </c>
      <c r="D48" s="353" t="s">
        <v>192</v>
      </c>
      <c r="E48" s="352">
        <v>0</v>
      </c>
      <c r="F48" s="352">
        <v>0</v>
      </c>
      <c r="G48" s="2"/>
      <c r="H48" s="169"/>
      <c r="I48" s="2"/>
      <c r="J48" s="2"/>
      <c r="K48" s="36"/>
      <c r="L48" s="36"/>
      <c r="M48" s="36"/>
      <c r="N48" s="36"/>
      <c r="O48" s="36"/>
      <c r="P48" s="36"/>
      <c r="Q48" s="352">
        <f t="shared" si="1"/>
        <v>0</v>
      </c>
      <c r="R48" s="352">
        <v>0</v>
      </c>
      <c r="S48" s="560"/>
    </row>
    <row r="49" spans="1:19" ht="13.35" customHeight="1">
      <c r="A49" s="703"/>
      <c r="B49" s="704"/>
      <c r="C49" s="207">
        <v>44</v>
      </c>
      <c r="D49" s="24" t="s">
        <v>495</v>
      </c>
      <c r="E49" s="2" t="s">
        <v>75</v>
      </c>
      <c r="F49" s="2"/>
      <c r="G49" s="2"/>
      <c r="H49" s="169"/>
      <c r="I49" s="2"/>
      <c r="J49" s="2"/>
      <c r="K49" s="36"/>
      <c r="L49" s="36"/>
      <c r="M49" s="36"/>
      <c r="N49" s="36"/>
      <c r="O49" s="36"/>
      <c r="P49" s="36"/>
      <c r="Q49" s="207"/>
      <c r="R49" s="207">
        <v>1</v>
      </c>
      <c r="S49" s="560"/>
    </row>
    <row r="50" spans="1:19" ht="13.35" customHeight="1">
      <c r="A50" s="703"/>
      <c r="B50" s="704"/>
      <c r="C50" s="207">
        <v>45</v>
      </c>
      <c r="D50" s="248" t="s">
        <v>18</v>
      </c>
      <c r="E50" s="2"/>
      <c r="F50" s="2"/>
      <c r="G50" s="2"/>
      <c r="H50" s="169"/>
      <c r="I50" s="2"/>
      <c r="J50" s="2"/>
      <c r="K50" s="36"/>
      <c r="L50" s="36"/>
      <c r="M50" s="36"/>
      <c r="N50" s="36"/>
      <c r="O50" s="36"/>
      <c r="P50" s="36"/>
      <c r="Q50" s="260" t="s">
        <v>19</v>
      </c>
      <c r="R50" s="207"/>
      <c r="S50" s="560"/>
    </row>
    <row r="51" spans="1:19" ht="13.35" customHeight="1">
      <c r="A51" s="703"/>
      <c r="B51" s="704"/>
      <c r="C51" s="207">
        <v>46</v>
      </c>
      <c r="D51" s="353" t="s">
        <v>615</v>
      </c>
      <c r="E51" s="2"/>
      <c r="F51" s="2"/>
      <c r="G51" s="2"/>
      <c r="H51" s="169"/>
      <c r="I51" s="2"/>
      <c r="J51" s="2"/>
      <c r="K51" s="36"/>
      <c r="L51" s="36"/>
      <c r="M51" s="36"/>
      <c r="N51" s="36"/>
      <c r="O51" s="36"/>
      <c r="P51" s="36"/>
      <c r="Q51" s="354" t="s">
        <v>616</v>
      </c>
      <c r="R51" s="207"/>
      <c r="S51" s="560"/>
    </row>
    <row r="52" spans="1:19" ht="13.35" customHeight="1">
      <c r="A52" s="703"/>
      <c r="B52" s="704"/>
      <c r="C52" s="207">
        <v>47</v>
      </c>
      <c r="D52" s="248" t="s">
        <v>20</v>
      </c>
      <c r="E52" s="2"/>
      <c r="F52" s="2"/>
      <c r="G52" s="2"/>
      <c r="H52" s="169"/>
      <c r="I52" s="2"/>
      <c r="J52" s="2"/>
      <c r="K52" s="36"/>
      <c r="L52" s="2" t="s">
        <v>75</v>
      </c>
      <c r="M52" s="36"/>
      <c r="N52" s="36"/>
      <c r="O52" s="36"/>
      <c r="P52" s="36"/>
      <c r="Q52" s="207"/>
      <c r="R52" s="207">
        <v>1</v>
      </c>
      <c r="S52" s="560"/>
    </row>
    <row r="53" spans="1:19" ht="13.35" customHeight="1">
      <c r="A53" s="703"/>
      <c r="B53" s="704"/>
      <c r="C53" s="207">
        <v>48</v>
      </c>
      <c r="D53" s="248" t="s">
        <v>195</v>
      </c>
      <c r="E53" s="2"/>
      <c r="F53" s="2"/>
      <c r="G53" s="2"/>
      <c r="H53" s="169"/>
      <c r="I53" s="2"/>
      <c r="J53" s="2"/>
      <c r="K53" s="36"/>
      <c r="L53" s="36"/>
      <c r="M53" s="36"/>
      <c r="N53" s="36"/>
      <c r="O53" s="36"/>
      <c r="P53" s="36"/>
      <c r="Q53" s="246" t="s">
        <v>19</v>
      </c>
      <c r="R53" s="246"/>
      <c r="S53" s="560"/>
    </row>
    <row r="54" spans="1:19" ht="13.35" customHeight="1">
      <c r="A54" s="703"/>
      <c r="B54" s="704"/>
      <c r="C54" s="207">
        <v>49</v>
      </c>
      <c r="D54" s="248" t="s">
        <v>197</v>
      </c>
      <c r="E54" s="2"/>
      <c r="F54" s="2"/>
      <c r="G54" s="2"/>
      <c r="H54" s="169"/>
      <c r="I54" s="2"/>
      <c r="J54" s="2"/>
      <c r="K54" s="36"/>
      <c r="L54" s="36"/>
      <c r="M54" s="36"/>
      <c r="N54" s="36"/>
      <c r="O54" s="36"/>
      <c r="P54" s="36"/>
      <c r="Q54" s="246" t="s">
        <v>19</v>
      </c>
      <c r="R54" s="246"/>
      <c r="S54" s="560"/>
    </row>
    <row r="55" spans="1:19" ht="13.35" customHeight="1">
      <c r="A55" s="703"/>
      <c r="B55" s="704"/>
      <c r="C55" s="207">
        <v>50</v>
      </c>
      <c r="D55" s="248" t="s">
        <v>21</v>
      </c>
      <c r="E55" s="2"/>
      <c r="F55" s="2"/>
      <c r="G55" s="2"/>
      <c r="H55" s="2"/>
      <c r="I55" s="2"/>
      <c r="J55" s="2"/>
      <c r="K55" s="36"/>
      <c r="L55" s="2"/>
      <c r="M55" s="36"/>
      <c r="N55" s="2" t="s">
        <v>477</v>
      </c>
      <c r="O55" s="36"/>
      <c r="P55" s="36"/>
      <c r="Q55" s="36"/>
      <c r="R55" s="36">
        <v>7</v>
      </c>
      <c r="S55" s="560"/>
    </row>
    <row r="56" spans="1:19" ht="13.35" customHeight="1">
      <c r="A56" s="703"/>
      <c r="B56" s="704"/>
      <c r="C56" s="207">
        <v>51</v>
      </c>
      <c r="D56" s="388" t="s">
        <v>730</v>
      </c>
      <c r="E56" s="2"/>
      <c r="F56" s="2"/>
      <c r="G56" s="2"/>
      <c r="H56" s="2"/>
      <c r="I56" s="2"/>
      <c r="J56" s="2"/>
      <c r="K56" s="36"/>
      <c r="L56" s="2"/>
      <c r="M56" s="36"/>
      <c r="N56" s="36" t="s">
        <v>77</v>
      </c>
      <c r="O56" s="36"/>
      <c r="P56" s="36"/>
      <c r="Q56" s="36"/>
      <c r="R56" s="36">
        <v>2</v>
      </c>
      <c r="S56" s="560"/>
    </row>
    <row r="57" spans="1:19" ht="13.35" customHeight="1">
      <c r="A57" s="703"/>
      <c r="B57" s="704"/>
      <c r="C57" s="207">
        <v>52</v>
      </c>
      <c r="D57" s="248" t="s">
        <v>78</v>
      </c>
      <c r="E57" s="169"/>
      <c r="F57" s="169"/>
      <c r="G57" s="2"/>
      <c r="H57" s="169"/>
      <c r="I57" s="2"/>
      <c r="J57" s="2"/>
      <c r="K57" s="36"/>
      <c r="L57" s="36"/>
      <c r="M57" s="36"/>
      <c r="N57" s="2" t="s">
        <v>73</v>
      </c>
      <c r="O57" s="36"/>
      <c r="P57" s="36"/>
      <c r="Q57" s="36"/>
      <c r="R57" s="36">
        <v>1</v>
      </c>
      <c r="S57" s="560"/>
    </row>
    <row r="58" spans="1:19" ht="13.35" customHeight="1">
      <c r="A58" s="703" t="s">
        <v>107</v>
      </c>
      <c r="B58" s="706" t="s">
        <v>617</v>
      </c>
      <c r="C58" s="207">
        <v>53</v>
      </c>
      <c r="D58" s="248" t="s">
        <v>22</v>
      </c>
      <c r="E58" s="207"/>
      <c r="F58" s="207"/>
      <c r="G58" s="207"/>
      <c r="H58" s="207"/>
      <c r="I58" s="207"/>
      <c r="J58" s="207"/>
      <c r="K58" s="708" t="s">
        <v>611</v>
      </c>
      <c r="L58" s="709"/>
      <c r="M58" s="281"/>
      <c r="N58" s="254"/>
      <c r="O58" s="207"/>
      <c r="P58" s="710" t="s">
        <v>38</v>
      </c>
      <c r="Q58" s="705">
        <f>2*16+2*14</f>
        <v>60</v>
      </c>
      <c r="R58" s="705">
        <v>2</v>
      </c>
      <c r="S58" s="711">
        <f>Q58/(SUM(Q6:Q94))</f>
        <v>1.9867549668874173E-2</v>
      </c>
    </row>
    <row r="59" spans="1:19" ht="13.35" customHeight="1">
      <c r="A59" s="703"/>
      <c r="B59" s="707"/>
      <c r="C59" s="418">
        <v>54</v>
      </c>
      <c r="D59" s="420" t="s">
        <v>753</v>
      </c>
      <c r="E59" s="418"/>
      <c r="F59" s="418"/>
      <c r="G59" s="418"/>
      <c r="H59" s="418"/>
      <c r="I59" s="418"/>
      <c r="J59" s="418"/>
      <c r="K59" s="708"/>
      <c r="L59" s="709"/>
      <c r="M59" s="281"/>
      <c r="N59" s="254"/>
      <c r="O59" s="418"/>
      <c r="P59" s="710"/>
      <c r="Q59" s="705"/>
      <c r="R59" s="705"/>
      <c r="S59" s="711"/>
    </row>
    <row r="60" spans="1:19" ht="13.35" customHeight="1">
      <c r="A60" s="703"/>
      <c r="B60" s="707"/>
      <c r="C60" s="418">
        <v>55</v>
      </c>
      <c r="D60" s="249" t="s">
        <v>23</v>
      </c>
      <c r="E60" s="207"/>
      <c r="F60" s="207"/>
      <c r="G60" s="207"/>
      <c r="H60" s="207"/>
      <c r="I60" s="207"/>
      <c r="J60" s="207"/>
      <c r="K60" s="709"/>
      <c r="L60" s="709"/>
      <c r="M60" s="281"/>
      <c r="N60" s="254"/>
      <c r="O60" s="207"/>
      <c r="P60" s="710"/>
      <c r="Q60" s="705"/>
      <c r="R60" s="705"/>
      <c r="S60" s="711"/>
    </row>
    <row r="61" spans="1:19" ht="13.35" customHeight="1">
      <c r="A61" s="703"/>
      <c r="B61" s="707"/>
      <c r="C61" s="418">
        <v>56</v>
      </c>
      <c r="D61" s="253" t="s">
        <v>483</v>
      </c>
      <c r="E61" s="207"/>
      <c r="F61" s="207"/>
      <c r="G61" s="207"/>
      <c r="H61" s="207"/>
      <c r="I61" s="207"/>
      <c r="J61" s="207"/>
      <c r="K61" s="709"/>
      <c r="L61" s="709"/>
      <c r="M61" s="281"/>
      <c r="N61" s="254"/>
      <c r="O61" s="207"/>
      <c r="P61" s="710"/>
      <c r="Q61" s="705"/>
      <c r="R61" s="705"/>
      <c r="S61" s="711"/>
    </row>
    <row r="62" spans="1:19" ht="13.35" customHeight="1">
      <c r="A62" s="703"/>
      <c r="B62" s="707"/>
      <c r="C62" s="418">
        <v>57</v>
      </c>
      <c r="D62" s="255" t="s">
        <v>484</v>
      </c>
      <c r="E62" s="207"/>
      <c r="F62" s="207"/>
      <c r="G62" s="207"/>
      <c r="H62" s="207"/>
      <c r="I62" s="207"/>
      <c r="J62" s="207"/>
      <c r="K62" s="709"/>
      <c r="L62" s="709"/>
      <c r="M62" s="281"/>
      <c r="N62" s="254"/>
      <c r="O62" s="207"/>
      <c r="P62" s="710"/>
      <c r="Q62" s="705"/>
      <c r="R62" s="705"/>
      <c r="S62" s="711"/>
    </row>
    <row r="63" spans="1:19" ht="13.35" customHeight="1">
      <c r="A63" s="703"/>
      <c r="B63" s="707"/>
      <c r="C63" s="418">
        <v>58</v>
      </c>
      <c r="D63" s="255" t="s">
        <v>485</v>
      </c>
      <c r="E63" s="207"/>
      <c r="F63" s="207"/>
      <c r="G63" s="207"/>
      <c r="H63" s="207"/>
      <c r="I63" s="207"/>
      <c r="J63" s="207"/>
      <c r="K63" s="709"/>
      <c r="L63" s="709"/>
      <c r="M63" s="281"/>
      <c r="N63" s="254"/>
      <c r="O63" s="207"/>
      <c r="P63" s="710"/>
      <c r="Q63" s="705"/>
      <c r="R63" s="705"/>
      <c r="S63" s="711"/>
    </row>
    <row r="64" spans="1:19" ht="13.35" customHeight="1">
      <c r="A64" s="703"/>
      <c r="B64" s="712"/>
      <c r="C64" s="418">
        <v>59</v>
      </c>
      <c r="D64" s="249" t="s">
        <v>486</v>
      </c>
      <c r="E64" s="207"/>
      <c r="F64" s="207"/>
      <c r="G64" s="207"/>
      <c r="H64" s="207"/>
      <c r="I64" s="207"/>
      <c r="J64" s="207"/>
      <c r="K64" s="709"/>
      <c r="L64" s="709"/>
      <c r="M64" s="281"/>
      <c r="N64" s="254"/>
      <c r="O64" s="207"/>
      <c r="P64" s="710"/>
      <c r="Q64" s="705"/>
      <c r="R64" s="705"/>
      <c r="S64" s="711"/>
    </row>
    <row r="65" spans="1:19" ht="13.35" customHeight="1">
      <c r="A65" s="703"/>
      <c r="B65" s="706" t="s">
        <v>79</v>
      </c>
      <c r="C65" s="418">
        <v>60</v>
      </c>
      <c r="D65" s="27" t="s">
        <v>571</v>
      </c>
      <c r="E65" s="207"/>
      <c r="F65" s="207"/>
      <c r="G65" s="207"/>
      <c r="H65" s="207"/>
      <c r="I65" s="207"/>
      <c r="J65" s="207"/>
      <c r="K65" s="709"/>
      <c r="L65" s="709"/>
      <c r="M65" s="281"/>
      <c r="N65" s="254"/>
      <c r="O65" s="207"/>
      <c r="P65" s="705"/>
      <c r="Q65" s="705"/>
      <c r="R65" s="705"/>
      <c r="S65" s="711"/>
    </row>
    <row r="66" spans="1:19" ht="13.35" customHeight="1">
      <c r="A66" s="703"/>
      <c r="B66" s="707"/>
      <c r="C66" s="418">
        <v>61</v>
      </c>
      <c r="D66" s="327" t="s">
        <v>595</v>
      </c>
      <c r="E66" s="207"/>
      <c r="F66" s="207"/>
      <c r="G66" s="207"/>
      <c r="H66" s="207"/>
      <c r="I66" s="207"/>
      <c r="J66" s="207"/>
      <c r="K66" s="709"/>
      <c r="L66" s="709"/>
      <c r="M66" s="281"/>
      <c r="N66" s="254"/>
      <c r="O66" s="207"/>
      <c r="P66" s="705"/>
      <c r="Q66" s="705"/>
      <c r="R66" s="705"/>
      <c r="S66" s="711"/>
    </row>
    <row r="67" spans="1:19" ht="13.35" customHeight="1">
      <c r="A67" s="703"/>
      <c r="B67" s="707"/>
      <c r="C67" s="418">
        <v>62</v>
      </c>
      <c r="D67" s="26" t="s">
        <v>80</v>
      </c>
      <c r="E67" s="207"/>
      <c r="F67" s="207"/>
      <c r="G67" s="207"/>
      <c r="H67" s="207"/>
      <c r="I67" s="207"/>
      <c r="J67" s="207"/>
      <c r="K67" s="709"/>
      <c r="L67" s="709"/>
      <c r="M67" s="281"/>
      <c r="N67" s="254"/>
      <c r="O67" s="207"/>
      <c r="P67" s="705"/>
      <c r="Q67" s="705"/>
      <c r="R67" s="705"/>
      <c r="S67" s="711"/>
    </row>
    <row r="68" spans="1:19" ht="13.35" customHeight="1">
      <c r="A68" s="703"/>
      <c r="B68" s="707"/>
      <c r="C68" s="418">
        <v>63</v>
      </c>
      <c r="D68" s="24" t="s">
        <v>81</v>
      </c>
      <c r="E68" s="207"/>
      <c r="F68" s="207"/>
      <c r="G68" s="207"/>
      <c r="H68" s="207"/>
      <c r="I68" s="207"/>
      <c r="J68" s="207"/>
      <c r="K68" s="709"/>
      <c r="L68" s="709"/>
      <c r="M68" s="281"/>
      <c r="N68" s="254"/>
      <c r="O68" s="207"/>
      <c r="P68" s="705"/>
      <c r="Q68" s="705"/>
      <c r="R68" s="705"/>
      <c r="S68" s="711"/>
    </row>
    <row r="69" spans="1:19" ht="13.35" customHeight="1">
      <c r="A69" s="703"/>
      <c r="B69" s="707"/>
      <c r="C69" s="418">
        <v>64</v>
      </c>
      <c r="D69" s="24" t="s">
        <v>229</v>
      </c>
      <c r="E69" s="207"/>
      <c r="F69" s="207"/>
      <c r="G69" s="207"/>
      <c r="H69" s="207"/>
      <c r="I69" s="207"/>
      <c r="J69" s="207"/>
      <c r="K69" s="709"/>
      <c r="L69" s="709"/>
      <c r="M69" s="281"/>
      <c r="N69" s="254"/>
      <c r="O69" s="207"/>
      <c r="P69" s="705"/>
      <c r="Q69" s="705"/>
      <c r="R69" s="705"/>
      <c r="S69" s="711"/>
    </row>
    <row r="70" spans="1:19" ht="13.35" customHeight="1">
      <c r="A70" s="703"/>
      <c r="B70" s="707"/>
      <c r="C70" s="418">
        <v>65</v>
      </c>
      <c r="D70" s="24" t="s">
        <v>82</v>
      </c>
      <c r="E70" s="207"/>
      <c r="F70" s="207"/>
      <c r="G70" s="207"/>
      <c r="H70" s="207"/>
      <c r="I70" s="207"/>
      <c r="J70" s="207"/>
      <c r="K70" s="709"/>
      <c r="L70" s="709"/>
      <c r="M70" s="281"/>
      <c r="N70" s="254"/>
      <c r="O70" s="207"/>
      <c r="P70" s="705"/>
      <c r="Q70" s="705"/>
      <c r="R70" s="705"/>
      <c r="S70" s="711"/>
    </row>
    <row r="71" spans="1:19" ht="13.35" customHeight="1">
      <c r="A71" s="703"/>
      <c r="B71" s="707"/>
      <c r="C71" s="418">
        <v>66</v>
      </c>
      <c r="D71" s="24" t="s">
        <v>83</v>
      </c>
      <c r="E71" s="207"/>
      <c r="F71" s="207"/>
      <c r="G71" s="207"/>
      <c r="H71" s="207"/>
      <c r="I71" s="207"/>
      <c r="J71" s="207"/>
      <c r="K71" s="709"/>
      <c r="L71" s="709"/>
      <c r="M71" s="281"/>
      <c r="N71" s="254"/>
      <c r="O71" s="207"/>
      <c r="P71" s="705"/>
      <c r="Q71" s="705"/>
      <c r="R71" s="705"/>
      <c r="S71" s="711"/>
    </row>
    <row r="72" spans="1:19" ht="13.35" customHeight="1">
      <c r="A72" s="703"/>
      <c r="B72" s="707"/>
      <c r="C72" s="418">
        <v>67</v>
      </c>
      <c r="D72" s="24" t="s">
        <v>84</v>
      </c>
      <c r="E72" s="207"/>
      <c r="F72" s="207"/>
      <c r="G72" s="207"/>
      <c r="H72" s="207"/>
      <c r="I72" s="207"/>
      <c r="J72" s="207"/>
      <c r="K72" s="709"/>
      <c r="L72" s="709"/>
      <c r="M72" s="281"/>
      <c r="N72" s="254"/>
      <c r="O72" s="207"/>
      <c r="P72" s="705"/>
      <c r="Q72" s="705"/>
      <c r="R72" s="705"/>
      <c r="S72" s="711"/>
    </row>
    <row r="73" spans="1:19" ht="13.35" customHeight="1">
      <c r="A73" s="703"/>
      <c r="B73" s="707"/>
      <c r="C73" s="418">
        <v>68</v>
      </c>
      <c r="D73" s="24" t="s">
        <v>112</v>
      </c>
      <c r="E73" s="207"/>
      <c r="F73" s="207"/>
      <c r="G73" s="207"/>
      <c r="H73" s="207"/>
      <c r="I73" s="207"/>
      <c r="J73" s="207"/>
      <c r="K73" s="709"/>
      <c r="L73" s="709"/>
      <c r="M73" s="281"/>
      <c r="N73" s="254"/>
      <c r="O73" s="207"/>
      <c r="P73" s="705"/>
      <c r="Q73" s="705"/>
      <c r="R73" s="705"/>
      <c r="S73" s="711"/>
    </row>
    <row r="74" spans="1:19" ht="13.35" customHeight="1">
      <c r="A74" s="703"/>
      <c r="B74" s="707"/>
      <c r="C74" s="418">
        <v>69</v>
      </c>
      <c r="D74" s="24" t="s">
        <v>85</v>
      </c>
      <c r="E74" s="207"/>
      <c r="F74" s="207"/>
      <c r="G74" s="207"/>
      <c r="H74" s="207"/>
      <c r="I74" s="207"/>
      <c r="J74" s="207"/>
      <c r="K74" s="709"/>
      <c r="L74" s="709"/>
      <c r="M74" s="281"/>
      <c r="N74" s="254"/>
      <c r="O74" s="207"/>
      <c r="P74" s="705"/>
      <c r="Q74" s="705"/>
      <c r="R74" s="705"/>
      <c r="S74" s="711"/>
    </row>
    <row r="75" spans="1:19" ht="13.35" customHeight="1">
      <c r="A75" s="703"/>
      <c r="B75" s="707"/>
      <c r="C75" s="418">
        <v>70</v>
      </c>
      <c r="D75" s="24" t="s">
        <v>86</v>
      </c>
      <c r="E75" s="207"/>
      <c r="F75" s="207"/>
      <c r="G75" s="207"/>
      <c r="H75" s="207"/>
      <c r="I75" s="207"/>
      <c r="J75" s="207"/>
      <c r="K75" s="709"/>
      <c r="L75" s="709"/>
      <c r="M75" s="281"/>
      <c r="N75" s="254"/>
      <c r="O75" s="207"/>
      <c r="P75" s="705"/>
      <c r="Q75" s="705"/>
      <c r="R75" s="705"/>
      <c r="S75" s="711"/>
    </row>
    <row r="76" spans="1:19" ht="13.35" customHeight="1">
      <c r="A76" s="703"/>
      <c r="B76" s="707"/>
      <c r="C76" s="418">
        <v>71</v>
      </c>
      <c r="D76" s="24" t="s">
        <v>87</v>
      </c>
      <c r="E76" s="207"/>
      <c r="F76" s="207"/>
      <c r="G76" s="207"/>
      <c r="H76" s="207"/>
      <c r="I76" s="207"/>
      <c r="J76" s="207"/>
      <c r="K76" s="709"/>
      <c r="L76" s="709"/>
      <c r="M76" s="281"/>
      <c r="N76" s="254"/>
      <c r="O76" s="207"/>
      <c r="P76" s="705"/>
      <c r="Q76" s="705"/>
      <c r="R76" s="705"/>
      <c r="S76" s="711"/>
    </row>
    <row r="77" spans="1:19" ht="13.35" customHeight="1">
      <c r="A77" s="703"/>
      <c r="B77" s="707"/>
      <c r="C77" s="418">
        <v>72</v>
      </c>
      <c r="D77" s="24" t="s">
        <v>88</v>
      </c>
      <c r="E77" s="207"/>
      <c r="F77" s="207"/>
      <c r="G77" s="207"/>
      <c r="H77" s="207"/>
      <c r="I77" s="207"/>
      <c r="J77" s="207"/>
      <c r="K77" s="709"/>
      <c r="L77" s="709"/>
      <c r="M77" s="281"/>
      <c r="N77" s="254"/>
      <c r="O77" s="207"/>
      <c r="P77" s="705"/>
      <c r="Q77" s="705"/>
      <c r="R77" s="705"/>
      <c r="S77" s="711"/>
    </row>
    <row r="78" spans="1:19" ht="13.35" customHeight="1">
      <c r="A78" s="703"/>
      <c r="B78" s="707"/>
      <c r="C78" s="418">
        <v>73</v>
      </c>
      <c r="D78" s="24" t="s">
        <v>113</v>
      </c>
      <c r="E78" s="207"/>
      <c r="F78" s="207"/>
      <c r="G78" s="207"/>
      <c r="H78" s="207"/>
      <c r="I78" s="207"/>
      <c r="J78" s="207"/>
      <c r="K78" s="709"/>
      <c r="L78" s="709"/>
      <c r="M78" s="281"/>
      <c r="N78" s="254"/>
      <c r="O78" s="207"/>
      <c r="P78" s="705"/>
      <c r="Q78" s="705"/>
      <c r="R78" s="705"/>
      <c r="S78" s="711"/>
    </row>
    <row r="79" spans="1:19" ht="13.35" customHeight="1">
      <c r="A79" s="703"/>
      <c r="B79" s="707"/>
      <c r="C79" s="418">
        <v>74</v>
      </c>
      <c r="D79" s="24" t="s">
        <v>89</v>
      </c>
      <c r="E79" s="207"/>
      <c r="F79" s="207"/>
      <c r="G79" s="207"/>
      <c r="H79" s="207"/>
      <c r="I79" s="207"/>
      <c r="J79" s="207"/>
      <c r="K79" s="709"/>
      <c r="L79" s="709"/>
      <c r="M79" s="281"/>
      <c r="N79" s="254"/>
      <c r="O79" s="207"/>
      <c r="P79" s="705"/>
      <c r="Q79" s="705"/>
      <c r="R79" s="705"/>
      <c r="S79" s="711"/>
    </row>
    <row r="80" spans="1:19" ht="13.35" customHeight="1">
      <c r="A80" s="703"/>
      <c r="B80" s="707"/>
      <c r="C80" s="418">
        <v>75</v>
      </c>
      <c r="D80" s="24" t="s">
        <v>90</v>
      </c>
      <c r="E80" s="207"/>
      <c r="F80" s="207"/>
      <c r="G80" s="207"/>
      <c r="H80" s="207"/>
      <c r="I80" s="207"/>
      <c r="J80" s="207"/>
      <c r="K80" s="709"/>
      <c r="L80" s="709"/>
      <c r="M80" s="281"/>
      <c r="N80" s="254"/>
      <c r="O80" s="207"/>
      <c r="P80" s="705"/>
      <c r="Q80" s="705"/>
      <c r="R80" s="705"/>
      <c r="S80" s="711"/>
    </row>
    <row r="81" spans="1:19" ht="13.35" customHeight="1">
      <c r="A81" s="703"/>
      <c r="B81" s="707"/>
      <c r="C81" s="418">
        <v>76</v>
      </c>
      <c r="D81" s="24" t="s">
        <v>91</v>
      </c>
      <c r="E81" s="207"/>
      <c r="F81" s="207"/>
      <c r="G81" s="207"/>
      <c r="H81" s="207"/>
      <c r="I81" s="207"/>
      <c r="J81" s="207"/>
      <c r="K81" s="709"/>
      <c r="L81" s="709"/>
      <c r="M81" s="281"/>
      <c r="N81" s="254"/>
      <c r="O81" s="207"/>
      <c r="P81" s="705"/>
      <c r="Q81" s="705"/>
      <c r="R81" s="705"/>
      <c r="S81" s="711"/>
    </row>
    <row r="82" spans="1:19" ht="13.35" customHeight="1">
      <c r="A82" s="703"/>
      <c r="B82" s="707"/>
      <c r="C82" s="418">
        <v>77</v>
      </c>
      <c r="D82" s="24" t="s">
        <v>230</v>
      </c>
      <c r="E82" s="207"/>
      <c r="F82" s="207"/>
      <c r="G82" s="207"/>
      <c r="H82" s="207"/>
      <c r="I82" s="207"/>
      <c r="J82" s="207"/>
      <c r="K82" s="709"/>
      <c r="L82" s="709"/>
      <c r="M82" s="281"/>
      <c r="N82" s="254"/>
      <c r="O82" s="207"/>
      <c r="P82" s="705"/>
      <c r="Q82" s="705"/>
      <c r="R82" s="705"/>
      <c r="S82" s="711"/>
    </row>
    <row r="83" spans="1:19" ht="13.35" customHeight="1">
      <c r="A83" s="703"/>
      <c r="B83" s="707"/>
      <c r="C83" s="418">
        <v>78</v>
      </c>
      <c r="D83" s="24" t="s">
        <v>92</v>
      </c>
      <c r="E83" s="207"/>
      <c r="F83" s="207"/>
      <c r="G83" s="207"/>
      <c r="H83" s="207"/>
      <c r="I83" s="207"/>
      <c r="J83" s="207"/>
      <c r="K83" s="709"/>
      <c r="L83" s="709"/>
      <c r="M83" s="281"/>
      <c r="N83" s="254"/>
      <c r="O83" s="207"/>
      <c r="P83" s="705"/>
      <c r="Q83" s="705"/>
      <c r="R83" s="705"/>
      <c r="S83" s="711"/>
    </row>
    <row r="84" spans="1:19" ht="13.35" customHeight="1">
      <c r="A84" s="703"/>
      <c r="B84" s="707"/>
      <c r="C84" s="418">
        <v>79</v>
      </c>
      <c r="D84" s="333" t="s">
        <v>602</v>
      </c>
      <c r="E84" s="207"/>
      <c r="F84" s="207"/>
      <c r="G84" s="207"/>
      <c r="H84" s="207"/>
      <c r="I84" s="207"/>
      <c r="J84" s="207"/>
      <c r="K84" s="709"/>
      <c r="L84" s="709"/>
      <c r="M84" s="281"/>
      <c r="N84" s="254"/>
      <c r="O84" s="207"/>
      <c r="P84" s="705"/>
      <c r="Q84" s="705"/>
      <c r="R84" s="705"/>
      <c r="S84" s="711"/>
    </row>
    <row r="85" spans="1:19" ht="13.35" customHeight="1">
      <c r="A85" s="703"/>
      <c r="B85" s="707"/>
      <c r="C85" s="418">
        <v>80</v>
      </c>
      <c r="D85" s="333" t="s">
        <v>479</v>
      </c>
      <c r="E85" s="207"/>
      <c r="F85" s="207"/>
      <c r="G85" s="207"/>
      <c r="H85" s="207"/>
      <c r="I85" s="207"/>
      <c r="J85" s="207"/>
      <c r="K85" s="709"/>
      <c r="L85" s="709"/>
      <c r="M85" s="281"/>
      <c r="N85" s="254"/>
      <c r="O85" s="207"/>
      <c r="P85" s="705"/>
      <c r="Q85" s="705"/>
      <c r="R85" s="705"/>
      <c r="S85" s="711"/>
    </row>
    <row r="86" spans="1:19" ht="13.35" customHeight="1">
      <c r="A86" s="703"/>
      <c r="B86" s="707"/>
      <c r="C86" s="418">
        <v>81</v>
      </c>
      <c r="D86" s="333" t="s">
        <v>471</v>
      </c>
      <c r="E86" s="207"/>
      <c r="F86" s="207"/>
      <c r="G86" s="207"/>
      <c r="H86" s="207"/>
      <c r="I86" s="207"/>
      <c r="J86" s="207"/>
      <c r="K86" s="709"/>
      <c r="L86" s="709"/>
      <c r="M86" s="281"/>
      <c r="N86" s="254"/>
      <c r="O86" s="207"/>
      <c r="P86" s="705"/>
      <c r="Q86" s="705"/>
      <c r="R86" s="705"/>
      <c r="S86" s="711"/>
    </row>
    <row r="87" spans="1:19" ht="13.35" customHeight="1">
      <c r="A87" s="703"/>
      <c r="B87" s="707"/>
      <c r="C87" s="418">
        <v>82</v>
      </c>
      <c r="D87" s="24" t="s">
        <v>93</v>
      </c>
      <c r="E87" s="207"/>
      <c r="F87" s="207"/>
      <c r="G87" s="207"/>
      <c r="H87" s="207"/>
      <c r="I87" s="207"/>
      <c r="J87" s="207"/>
      <c r="K87" s="709"/>
      <c r="L87" s="709"/>
      <c r="M87" s="281"/>
      <c r="N87" s="254"/>
      <c r="O87" s="207"/>
      <c r="P87" s="705"/>
      <c r="Q87" s="705"/>
      <c r="R87" s="705"/>
      <c r="S87" s="711"/>
    </row>
    <row r="88" spans="1:19" ht="13.35" customHeight="1">
      <c r="A88" s="703"/>
      <c r="B88" s="707"/>
      <c r="C88" s="418">
        <v>83</v>
      </c>
      <c r="D88" s="85" t="s">
        <v>94</v>
      </c>
      <c r="E88" s="207"/>
      <c r="F88" s="207"/>
      <c r="G88" s="207"/>
      <c r="H88" s="207"/>
      <c r="I88" s="207"/>
      <c r="J88" s="207"/>
      <c r="K88" s="709"/>
      <c r="L88" s="709"/>
      <c r="M88" s="281"/>
      <c r="N88" s="254"/>
      <c r="O88" s="207"/>
      <c r="P88" s="705"/>
      <c r="Q88" s="705"/>
      <c r="R88" s="705"/>
      <c r="S88" s="711"/>
    </row>
    <row r="89" spans="1:19" ht="13.35" customHeight="1">
      <c r="A89" s="703"/>
      <c r="B89" s="707"/>
      <c r="C89" s="418">
        <v>84</v>
      </c>
      <c r="D89" s="24" t="s">
        <v>95</v>
      </c>
      <c r="E89" s="207"/>
      <c r="F89" s="207"/>
      <c r="G89" s="207"/>
      <c r="H89" s="207"/>
      <c r="I89" s="207"/>
      <c r="J89" s="207"/>
      <c r="K89" s="709"/>
      <c r="L89" s="709"/>
      <c r="M89" s="281"/>
      <c r="N89" s="254"/>
      <c r="O89" s="207"/>
      <c r="P89" s="705"/>
      <c r="Q89" s="705"/>
      <c r="R89" s="705"/>
      <c r="S89" s="711"/>
    </row>
    <row r="90" spans="1:19" ht="13.35" customHeight="1">
      <c r="A90" s="703"/>
      <c r="B90" s="707"/>
      <c r="C90" s="418">
        <v>85</v>
      </c>
      <c r="D90" s="24" t="s">
        <v>96</v>
      </c>
      <c r="E90" s="207"/>
      <c r="F90" s="207"/>
      <c r="G90" s="207"/>
      <c r="H90" s="207"/>
      <c r="I90" s="207"/>
      <c r="J90" s="207"/>
      <c r="K90" s="709"/>
      <c r="L90" s="709"/>
      <c r="M90" s="281"/>
      <c r="N90" s="254"/>
      <c r="O90" s="207"/>
      <c r="P90" s="705"/>
      <c r="Q90" s="705"/>
      <c r="R90" s="705"/>
      <c r="S90" s="711"/>
    </row>
    <row r="91" spans="1:19" ht="13.35" customHeight="1">
      <c r="A91" s="703"/>
      <c r="B91" s="707"/>
      <c r="C91" s="418">
        <v>86</v>
      </c>
      <c r="D91" s="24" t="s">
        <v>97</v>
      </c>
      <c r="E91" s="207"/>
      <c r="F91" s="207"/>
      <c r="G91" s="207"/>
      <c r="H91" s="207"/>
      <c r="I91" s="207"/>
      <c r="J91" s="207"/>
      <c r="K91" s="709"/>
      <c r="L91" s="709"/>
      <c r="M91" s="281"/>
      <c r="N91" s="254"/>
      <c r="O91" s="207"/>
      <c r="P91" s="705"/>
      <c r="Q91" s="705"/>
      <c r="R91" s="705"/>
      <c r="S91" s="711"/>
    </row>
    <row r="92" spans="1:19" ht="13.35" customHeight="1">
      <c r="A92" s="703"/>
      <c r="B92" s="707"/>
      <c r="C92" s="418">
        <v>87</v>
      </c>
      <c r="D92" s="24" t="s">
        <v>98</v>
      </c>
      <c r="E92" s="207"/>
      <c r="F92" s="207"/>
      <c r="G92" s="207"/>
      <c r="H92" s="207"/>
      <c r="I92" s="207"/>
      <c r="J92" s="207"/>
      <c r="K92" s="709"/>
      <c r="L92" s="709"/>
      <c r="M92" s="281"/>
      <c r="N92" s="254"/>
      <c r="O92" s="207"/>
      <c r="P92" s="705"/>
      <c r="Q92" s="705"/>
      <c r="R92" s="705"/>
      <c r="S92" s="711"/>
    </row>
    <row r="93" spans="1:19" ht="13.35" customHeight="1">
      <c r="A93" s="703"/>
      <c r="B93" s="707"/>
      <c r="C93" s="418">
        <v>88</v>
      </c>
      <c r="D93" s="24" t="s">
        <v>114</v>
      </c>
      <c r="E93" s="207"/>
      <c r="F93" s="207"/>
      <c r="G93" s="207"/>
      <c r="H93" s="207"/>
      <c r="I93" s="207"/>
      <c r="J93" s="207"/>
      <c r="K93" s="709"/>
      <c r="L93" s="709"/>
      <c r="M93" s="281"/>
      <c r="N93" s="254"/>
      <c r="O93" s="207"/>
      <c r="P93" s="705"/>
      <c r="Q93" s="705"/>
      <c r="R93" s="705"/>
      <c r="S93" s="711"/>
    </row>
    <row r="94" spans="1:19" ht="13.35" customHeight="1">
      <c r="A94" s="703"/>
      <c r="B94" s="707"/>
      <c r="C94" s="418">
        <v>89</v>
      </c>
      <c r="D94" s="24" t="s">
        <v>99</v>
      </c>
      <c r="E94" s="207"/>
      <c r="F94" s="207"/>
      <c r="G94" s="207"/>
      <c r="H94" s="207"/>
      <c r="I94" s="207"/>
      <c r="J94" s="207"/>
      <c r="K94" s="709"/>
      <c r="L94" s="709"/>
      <c r="M94" s="281"/>
      <c r="N94" s="254"/>
      <c r="O94" s="207"/>
      <c r="P94" s="705"/>
      <c r="Q94" s="705"/>
      <c r="R94" s="705"/>
      <c r="S94" s="711"/>
    </row>
    <row r="95" spans="1:19" ht="13.35" customHeight="1">
      <c r="A95" s="450" t="s">
        <v>703</v>
      </c>
      <c r="B95" s="451"/>
      <c r="C95" s="451"/>
      <c r="D95" s="452"/>
      <c r="E95" s="256">
        <f t="shared" ref="E95:J95" si="2">SUM(E6:E94)</f>
        <v>27</v>
      </c>
      <c r="F95" s="256">
        <f t="shared" si="2"/>
        <v>27</v>
      </c>
      <c r="G95" s="256">
        <f t="shared" si="2"/>
        <v>24</v>
      </c>
      <c r="H95" s="256">
        <f t="shared" si="2"/>
        <v>24</v>
      </c>
      <c r="I95" s="5">
        <f t="shared" si="2"/>
        <v>22</v>
      </c>
      <c r="J95" s="256">
        <f t="shared" si="2"/>
        <v>22</v>
      </c>
      <c r="K95" s="256">
        <f>SUM(K6:K57)+2</f>
        <v>20</v>
      </c>
      <c r="L95" s="256">
        <f>SUM(L6:L57)+2</f>
        <v>22</v>
      </c>
      <c r="M95" s="256">
        <f>SUM(M6:M57)</f>
        <v>16</v>
      </c>
      <c r="N95" s="256"/>
      <c r="O95" s="256"/>
      <c r="P95" s="256"/>
      <c r="Q95" s="284">
        <f>SUM(Q6:Q94)</f>
        <v>3020</v>
      </c>
      <c r="R95" s="256">
        <f>SUM(R6:R94)</f>
        <v>209</v>
      </c>
      <c r="S95" s="257">
        <f>SUM(S6:S94)</f>
        <v>1</v>
      </c>
    </row>
  </sheetData>
  <mergeCells count="34">
    <mergeCell ref="A6:A46"/>
    <mergeCell ref="B6:B22"/>
    <mergeCell ref="S6:S22"/>
    <mergeCell ref="R20:R22"/>
    <mergeCell ref="A95:D95"/>
    <mergeCell ref="A47:A57"/>
    <mergeCell ref="B47:B57"/>
    <mergeCell ref="S47:S57"/>
    <mergeCell ref="A58:A94"/>
    <mergeCell ref="B58:B64"/>
    <mergeCell ref="K58:L94"/>
    <mergeCell ref="P58:P94"/>
    <mergeCell ref="Q58:Q94"/>
    <mergeCell ref="R58:R94"/>
    <mergeCell ref="S58:S94"/>
    <mergeCell ref="B23:B46"/>
    <mergeCell ref="S23:S46"/>
    <mergeCell ref="B65:B94"/>
    <mergeCell ref="O3:P3"/>
    <mergeCell ref="Q3:Q5"/>
    <mergeCell ref="R3:R5"/>
    <mergeCell ref="S3:S5"/>
    <mergeCell ref="O4:O5"/>
    <mergeCell ref="P4:P5"/>
    <mergeCell ref="A1:S1"/>
    <mergeCell ref="A3:B5"/>
    <mergeCell ref="C3:C5"/>
    <mergeCell ref="D3:D5"/>
    <mergeCell ref="E3:F3"/>
    <mergeCell ref="G3:H3"/>
    <mergeCell ref="I3:J3"/>
    <mergeCell ref="K3:L3"/>
    <mergeCell ref="M3:N3"/>
    <mergeCell ref="L2:S2"/>
  </mergeCells>
  <phoneticPr fontId="48" type="noConversion"/>
  <pageMargins left="0.59055118110236227" right="0.39370078740157483" top="0.78740157480314965" bottom="0.78740157480314965" header="0.51181102362204722" footer="0.51181102362204722"/>
  <pageSetup paperSize="9" orientation="portrait" r:id="rId1"/>
  <headerFooter alignWithMargins="0">
    <oddFooter>&amp;C&amp;10学前教育专业  516级  第 &amp;P 页，共 &amp;N 页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79" customWidth="1"/>
    <col min="4" max="4" width="20.375" style="179" customWidth="1"/>
    <col min="5" max="10" width="4.5" style="179" customWidth="1"/>
    <col min="11" max="12" width="3.875" style="179" customWidth="1"/>
    <col min="13" max="14" width="4.625" style="179" customWidth="1"/>
    <col min="15" max="15" width="5.625" style="179" customWidth="1"/>
    <col min="16" max="16384" width="9" style="179"/>
  </cols>
  <sheetData>
    <row r="1" spans="1:15" ht="30" customHeight="1">
      <c r="A1" s="715" t="s">
        <v>718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</row>
    <row r="2" spans="1:15" ht="15" customHeight="1">
      <c r="A2" s="180"/>
      <c r="B2" s="180"/>
      <c r="C2" s="180"/>
      <c r="D2" s="181"/>
      <c r="E2" s="180"/>
      <c r="F2" s="180"/>
      <c r="G2" s="180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s="173" customFormat="1" ht="18" customHeight="1">
      <c r="A3" s="716" t="s">
        <v>28</v>
      </c>
      <c r="B3" s="717"/>
      <c r="C3" s="720" t="s">
        <v>29</v>
      </c>
      <c r="D3" s="717" t="s">
        <v>30</v>
      </c>
      <c r="E3" s="717" t="s">
        <v>31</v>
      </c>
      <c r="F3" s="717"/>
      <c r="G3" s="717" t="s">
        <v>32</v>
      </c>
      <c r="H3" s="717"/>
      <c r="I3" s="717" t="s">
        <v>33</v>
      </c>
      <c r="J3" s="717"/>
      <c r="K3" s="717" t="s">
        <v>34</v>
      </c>
      <c r="L3" s="717"/>
      <c r="M3" s="720" t="s">
        <v>35</v>
      </c>
      <c r="N3" s="720" t="s">
        <v>435</v>
      </c>
      <c r="O3" s="713" t="s">
        <v>36</v>
      </c>
    </row>
    <row r="4" spans="1:15" s="173" customFormat="1" ht="18" customHeight="1">
      <c r="A4" s="718"/>
      <c r="B4" s="719"/>
      <c r="C4" s="721"/>
      <c r="D4" s="719"/>
      <c r="E4" s="174">
        <v>1</v>
      </c>
      <c r="F4" s="174">
        <v>2</v>
      </c>
      <c r="G4" s="174">
        <v>3</v>
      </c>
      <c r="H4" s="174">
        <v>4</v>
      </c>
      <c r="I4" s="174">
        <v>5</v>
      </c>
      <c r="J4" s="174">
        <v>6</v>
      </c>
      <c r="K4" s="736" t="s">
        <v>37</v>
      </c>
      <c r="L4" s="736" t="s">
        <v>38</v>
      </c>
      <c r="M4" s="721"/>
      <c r="N4" s="496"/>
      <c r="O4" s="714"/>
    </row>
    <row r="5" spans="1:15" s="173" customFormat="1" ht="18" customHeight="1">
      <c r="A5" s="718"/>
      <c r="B5" s="719"/>
      <c r="C5" s="721"/>
      <c r="D5" s="719"/>
      <c r="E5" s="175" t="s">
        <v>241</v>
      </c>
      <c r="F5" s="175" t="s">
        <v>241</v>
      </c>
      <c r="G5" s="175" t="s">
        <v>242</v>
      </c>
      <c r="H5" s="175" t="s">
        <v>241</v>
      </c>
      <c r="I5" s="175" t="s">
        <v>242</v>
      </c>
      <c r="J5" s="175" t="s">
        <v>39</v>
      </c>
      <c r="K5" s="736"/>
      <c r="L5" s="736"/>
      <c r="M5" s="721"/>
      <c r="N5" s="496"/>
      <c r="O5" s="714"/>
    </row>
    <row r="6" spans="1:15" ht="16.350000000000001" customHeight="1">
      <c r="A6" s="733" t="s">
        <v>40</v>
      </c>
      <c r="B6" s="730" t="s">
        <v>41</v>
      </c>
      <c r="C6" s="6">
        <v>1</v>
      </c>
      <c r="D6" s="1" t="s">
        <v>42</v>
      </c>
      <c r="E6" s="22">
        <v>2</v>
      </c>
      <c r="F6" s="22">
        <v>2</v>
      </c>
      <c r="G6" s="6"/>
      <c r="H6" s="6"/>
      <c r="I6" s="6"/>
      <c r="J6" s="6"/>
      <c r="K6" s="6"/>
      <c r="L6" s="6"/>
      <c r="M6" s="6">
        <f t="shared" ref="M6:M12" si="0">E6*14+F6*14+G6*16+H6*14+I6*16+J6*14</f>
        <v>56</v>
      </c>
      <c r="N6" s="6">
        <v>3</v>
      </c>
      <c r="O6" s="722">
        <f>SUM(M6:M15)/(SUM(M6:M74))</f>
        <v>0.22131147540983606</v>
      </c>
    </row>
    <row r="7" spans="1:15" ht="16.350000000000001" customHeight="1">
      <c r="A7" s="732"/>
      <c r="B7" s="734"/>
      <c r="C7" s="6">
        <v>2</v>
      </c>
      <c r="D7" s="49" t="s">
        <v>43</v>
      </c>
      <c r="E7" s="6"/>
      <c r="F7" s="6"/>
      <c r="G7" s="22">
        <v>2</v>
      </c>
      <c r="H7" s="22">
        <v>2</v>
      </c>
      <c r="I7" s="6"/>
      <c r="J7" s="6"/>
      <c r="K7" s="6"/>
      <c r="L7" s="6"/>
      <c r="M7" s="6">
        <f t="shared" si="0"/>
        <v>60</v>
      </c>
      <c r="N7" s="6">
        <v>4</v>
      </c>
      <c r="O7" s="722"/>
    </row>
    <row r="8" spans="1:15" ht="16.350000000000001" customHeight="1">
      <c r="A8" s="732"/>
      <c r="B8" s="734"/>
      <c r="C8" s="6">
        <v>3</v>
      </c>
      <c r="D8" s="4" t="s">
        <v>44</v>
      </c>
      <c r="E8" s="22">
        <v>2</v>
      </c>
      <c r="F8" s="22">
        <v>2</v>
      </c>
      <c r="G8" s="6"/>
      <c r="H8" s="6"/>
      <c r="I8" s="6"/>
      <c r="J8" s="6"/>
      <c r="K8" s="6"/>
      <c r="L8" s="6"/>
      <c r="M8" s="6">
        <f t="shared" si="0"/>
        <v>56</v>
      </c>
      <c r="N8" s="6">
        <v>3</v>
      </c>
      <c r="O8" s="722"/>
    </row>
    <row r="9" spans="1:15" ht="16.350000000000001" customHeight="1">
      <c r="A9" s="732"/>
      <c r="B9" s="734"/>
      <c r="C9" s="6">
        <v>4</v>
      </c>
      <c r="D9" s="4" t="s">
        <v>45</v>
      </c>
      <c r="E9" s="22">
        <v>2</v>
      </c>
      <c r="F9" s="22">
        <v>2</v>
      </c>
      <c r="G9" s="22">
        <v>2</v>
      </c>
      <c r="H9" s="22">
        <v>2</v>
      </c>
      <c r="I9" s="6"/>
      <c r="J9" s="6"/>
      <c r="K9" s="6"/>
      <c r="L9" s="6"/>
      <c r="M9" s="6">
        <f t="shared" si="0"/>
        <v>116</v>
      </c>
      <c r="N9" s="6">
        <v>7</v>
      </c>
      <c r="O9" s="722"/>
    </row>
    <row r="10" spans="1:15" ht="16.350000000000001" customHeight="1">
      <c r="A10" s="732"/>
      <c r="B10" s="734"/>
      <c r="C10" s="6">
        <v>5</v>
      </c>
      <c r="D10" s="52" t="s">
        <v>46</v>
      </c>
      <c r="E10" s="22">
        <v>2</v>
      </c>
      <c r="F10" s="22">
        <v>2</v>
      </c>
      <c r="G10" s="6"/>
      <c r="H10" s="6"/>
      <c r="I10" s="6"/>
      <c r="J10" s="6"/>
      <c r="K10" s="6"/>
      <c r="L10" s="6"/>
      <c r="M10" s="6">
        <f t="shared" si="0"/>
        <v>56</v>
      </c>
      <c r="N10" s="6">
        <v>3</v>
      </c>
      <c r="O10" s="722"/>
    </row>
    <row r="11" spans="1:15" ht="16.350000000000001" customHeight="1">
      <c r="A11" s="732"/>
      <c r="B11" s="734"/>
      <c r="C11" s="6">
        <v>6</v>
      </c>
      <c r="D11" s="4" t="s">
        <v>47</v>
      </c>
      <c r="E11" s="6"/>
      <c r="F11" s="6"/>
      <c r="G11" s="6"/>
      <c r="H11" s="6"/>
      <c r="I11" s="6">
        <v>2</v>
      </c>
      <c r="J11" s="6"/>
      <c r="K11" s="6"/>
      <c r="L11" s="6"/>
      <c r="M11" s="6">
        <f t="shared" si="0"/>
        <v>32</v>
      </c>
      <c r="N11" s="6">
        <v>2</v>
      </c>
      <c r="O11" s="722"/>
    </row>
    <row r="12" spans="1:15" ht="16.350000000000001" customHeight="1">
      <c r="A12" s="732"/>
      <c r="B12" s="734"/>
      <c r="C12" s="6">
        <v>7</v>
      </c>
      <c r="D12" s="1" t="s">
        <v>48</v>
      </c>
      <c r="E12" s="22">
        <v>2</v>
      </c>
      <c r="F12" s="22">
        <v>2</v>
      </c>
      <c r="G12" s="182"/>
      <c r="H12" s="182"/>
      <c r="I12" s="182"/>
      <c r="J12" s="182"/>
      <c r="K12" s="182"/>
      <c r="L12" s="182"/>
      <c r="M12" s="6">
        <f t="shared" si="0"/>
        <v>56</v>
      </c>
      <c r="N12" s="6">
        <v>3</v>
      </c>
      <c r="O12" s="722"/>
    </row>
    <row r="13" spans="1:15" ht="16.350000000000001" customHeight="1">
      <c r="A13" s="732"/>
      <c r="B13" s="735"/>
      <c r="C13" s="6">
        <v>8</v>
      </c>
      <c r="D13" s="52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48"/>
      <c r="L13" s="48"/>
      <c r="M13" s="50" t="s">
        <v>51</v>
      </c>
      <c r="N13" s="729">
        <v>1</v>
      </c>
      <c r="O13" s="722"/>
    </row>
    <row r="14" spans="1:15" ht="16.350000000000001" customHeight="1">
      <c r="A14" s="732"/>
      <c r="B14" s="735"/>
      <c r="C14" s="6">
        <v>9</v>
      </c>
      <c r="D14" s="52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48"/>
      <c r="L14" s="48"/>
      <c r="M14" s="50" t="s">
        <v>51</v>
      </c>
      <c r="N14" s="729"/>
      <c r="O14" s="722"/>
    </row>
    <row r="15" spans="1:15" ht="16.350000000000001" customHeight="1">
      <c r="A15" s="732"/>
      <c r="B15" s="735"/>
      <c r="C15" s="6">
        <v>10</v>
      </c>
      <c r="D15" s="176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48"/>
      <c r="L15" s="48"/>
      <c r="M15" s="50" t="s">
        <v>51</v>
      </c>
      <c r="N15" s="729"/>
      <c r="O15" s="722"/>
    </row>
    <row r="16" spans="1:15" ht="16.350000000000001" customHeight="1">
      <c r="A16" s="732"/>
      <c r="B16" s="730" t="s">
        <v>56</v>
      </c>
      <c r="C16" s="6">
        <v>11</v>
      </c>
      <c r="D16" s="4" t="s">
        <v>410</v>
      </c>
      <c r="E16" s="6">
        <v>4</v>
      </c>
      <c r="F16" s="6">
        <v>4</v>
      </c>
      <c r="G16" s="6"/>
      <c r="H16" s="6"/>
      <c r="I16" s="6"/>
      <c r="J16" s="6"/>
      <c r="K16" s="6"/>
      <c r="L16" s="6"/>
      <c r="M16" s="6">
        <f>E16*14+F16*14+G16*16+H16*14+I16*16+J16*14</f>
        <v>112</v>
      </c>
      <c r="N16" s="6">
        <v>7</v>
      </c>
      <c r="O16" s="722">
        <f>SUM(M16:M36)/(SUM(M6:M74))</f>
        <v>0.73360655737704916</v>
      </c>
    </row>
    <row r="17" spans="1:15" ht="16.350000000000001" customHeight="1">
      <c r="A17" s="732"/>
      <c r="B17" s="730"/>
      <c r="C17" s="6">
        <v>12</v>
      </c>
      <c r="D17" s="4" t="s">
        <v>57</v>
      </c>
      <c r="E17" s="6">
        <v>2</v>
      </c>
      <c r="F17" s="6">
        <v>2</v>
      </c>
      <c r="G17" s="6"/>
      <c r="H17" s="6"/>
      <c r="I17" s="6"/>
      <c r="J17" s="6"/>
      <c r="K17" s="6"/>
      <c r="L17" s="6"/>
      <c r="M17" s="6">
        <f>E17*14+F17*14+G17*16+H17*14+I17*16+J17*14</f>
        <v>56</v>
      </c>
      <c r="N17" s="6">
        <v>3</v>
      </c>
      <c r="O17" s="722"/>
    </row>
    <row r="18" spans="1:15" ht="16.350000000000001" customHeight="1">
      <c r="A18" s="732"/>
      <c r="B18" s="730"/>
      <c r="C18" s="6">
        <v>13</v>
      </c>
      <c r="D18" s="4" t="s">
        <v>58</v>
      </c>
      <c r="E18" s="6">
        <v>4</v>
      </c>
      <c r="F18" s="6">
        <v>4</v>
      </c>
      <c r="G18" s="6"/>
      <c r="H18" s="6"/>
      <c r="I18" s="6"/>
      <c r="J18" s="6"/>
      <c r="K18" s="6"/>
      <c r="L18" s="6"/>
      <c r="M18" s="6">
        <f>E18*14+F18*14+G18*16+H18*14+I18*16+J18*14</f>
        <v>112</v>
      </c>
      <c r="N18" s="6">
        <v>7</v>
      </c>
      <c r="O18" s="722"/>
    </row>
    <row r="19" spans="1:15" ht="16.350000000000001" customHeight="1">
      <c r="A19" s="732"/>
      <c r="B19" s="730"/>
      <c r="C19" s="6">
        <v>14</v>
      </c>
      <c r="D19" s="4" t="s">
        <v>59</v>
      </c>
      <c r="E19" s="6"/>
      <c r="F19" s="6"/>
      <c r="G19" s="426">
        <v>2</v>
      </c>
      <c r="H19" s="426">
        <v>2</v>
      </c>
      <c r="I19" s="177"/>
      <c r="J19" s="182"/>
      <c r="K19" s="182"/>
      <c r="L19" s="182"/>
      <c r="M19" s="6">
        <f t="shared" ref="M19:M24" si="1">E19*14+F19*14+G19*16+H19*14+I19*16+J19*14</f>
        <v>60</v>
      </c>
      <c r="N19" s="355">
        <v>4</v>
      </c>
      <c r="O19" s="722"/>
    </row>
    <row r="20" spans="1:15" ht="16.350000000000001" customHeight="1">
      <c r="A20" s="732"/>
      <c r="B20" s="730"/>
      <c r="C20" s="6">
        <v>15</v>
      </c>
      <c r="D20" s="4" t="s">
        <v>60</v>
      </c>
      <c r="E20" s="6">
        <v>2</v>
      </c>
      <c r="F20" s="6">
        <v>2</v>
      </c>
      <c r="G20" s="182"/>
      <c r="H20" s="182"/>
      <c r="I20" s="182"/>
      <c r="J20" s="182"/>
      <c r="K20" s="182"/>
      <c r="L20" s="182"/>
      <c r="M20" s="6">
        <f t="shared" si="1"/>
        <v>56</v>
      </c>
      <c r="N20" s="6">
        <v>3</v>
      </c>
      <c r="O20" s="722"/>
    </row>
    <row r="21" spans="1:15" ht="16.350000000000001" customHeight="1">
      <c r="A21" s="732"/>
      <c r="B21" s="730"/>
      <c r="C21" s="6">
        <v>16</v>
      </c>
      <c r="D21" s="4" t="s">
        <v>61</v>
      </c>
      <c r="E21" s="6">
        <v>2</v>
      </c>
      <c r="F21" s="6">
        <v>2</v>
      </c>
      <c r="G21" s="182"/>
      <c r="H21" s="182"/>
      <c r="I21" s="182"/>
      <c r="J21" s="182"/>
      <c r="K21" s="182"/>
      <c r="L21" s="182"/>
      <c r="M21" s="6">
        <f t="shared" si="1"/>
        <v>56</v>
      </c>
      <c r="N21" s="6">
        <v>3</v>
      </c>
      <c r="O21" s="722"/>
    </row>
    <row r="22" spans="1:15" ht="16.350000000000001" customHeight="1">
      <c r="A22" s="732"/>
      <c r="B22" s="730"/>
      <c r="C22" s="6">
        <v>17</v>
      </c>
      <c r="D22" s="52" t="s">
        <v>62</v>
      </c>
      <c r="E22" s="22">
        <v>2</v>
      </c>
      <c r="F22" s="22">
        <v>2</v>
      </c>
      <c r="G22" s="48">
        <v>0</v>
      </c>
      <c r="H22" s="48">
        <v>0</v>
      </c>
      <c r="I22" s="48"/>
      <c r="J22" s="48"/>
      <c r="K22" s="6"/>
      <c r="L22" s="6"/>
      <c r="M22" s="6">
        <f t="shared" si="1"/>
        <v>56</v>
      </c>
      <c r="N22" s="6">
        <v>3</v>
      </c>
      <c r="O22" s="722"/>
    </row>
    <row r="23" spans="1:15" ht="16.350000000000001" customHeight="1">
      <c r="A23" s="732"/>
      <c r="B23" s="730"/>
      <c r="C23" s="6">
        <v>18</v>
      </c>
      <c r="D23" s="4" t="s">
        <v>752</v>
      </c>
      <c r="E23" s="6"/>
      <c r="F23" s="6"/>
      <c r="G23" s="424"/>
      <c r="H23" s="355">
        <v>0</v>
      </c>
      <c r="I23" s="355">
        <v>2</v>
      </c>
      <c r="J23" s="424"/>
      <c r="K23" s="424"/>
      <c r="L23" s="424"/>
      <c r="M23" s="6">
        <f t="shared" si="1"/>
        <v>32</v>
      </c>
      <c r="N23" s="6">
        <v>0</v>
      </c>
      <c r="O23" s="722"/>
    </row>
    <row r="24" spans="1:15" ht="16.350000000000001" customHeight="1">
      <c r="A24" s="732"/>
      <c r="B24" s="730"/>
      <c r="C24" s="6">
        <v>19</v>
      </c>
      <c r="D24" s="4" t="s">
        <v>63</v>
      </c>
      <c r="E24" s="6"/>
      <c r="F24" s="6"/>
      <c r="G24" s="182"/>
      <c r="H24" s="182"/>
      <c r="I24" s="355">
        <v>2</v>
      </c>
      <c r="J24" s="6"/>
      <c r="K24" s="6"/>
      <c r="L24" s="6"/>
      <c r="M24" s="6">
        <f t="shared" si="1"/>
        <v>32</v>
      </c>
      <c r="N24" s="355">
        <v>2</v>
      </c>
      <c r="O24" s="722"/>
    </row>
    <row r="25" spans="1:15" ht="16.350000000000001" customHeight="1">
      <c r="A25" s="732"/>
      <c r="B25" s="730"/>
      <c r="C25" s="6">
        <v>20</v>
      </c>
      <c r="D25" s="4" t="s">
        <v>411</v>
      </c>
      <c r="E25" s="6"/>
      <c r="F25" s="6"/>
      <c r="G25" s="426">
        <v>2</v>
      </c>
      <c r="H25" s="426">
        <v>2</v>
      </c>
      <c r="I25" s="6"/>
      <c r="J25" s="6"/>
      <c r="K25" s="6"/>
      <c r="L25" s="6"/>
      <c r="M25" s="6">
        <f>E25*14+F25*14+G25*16+H25*14+I25*16+J25*14</f>
        <v>60</v>
      </c>
      <c r="N25" s="355">
        <v>4</v>
      </c>
      <c r="O25" s="722"/>
    </row>
    <row r="26" spans="1:15" ht="16.350000000000001" customHeight="1">
      <c r="A26" s="732"/>
      <c r="B26" s="730"/>
      <c r="C26" s="6">
        <v>21</v>
      </c>
      <c r="D26" s="52" t="s">
        <v>64</v>
      </c>
      <c r="E26" s="6"/>
      <c r="F26" s="6"/>
      <c r="G26" s="6">
        <v>2</v>
      </c>
      <c r="H26" s="6">
        <v>2</v>
      </c>
      <c r="I26" s="6"/>
      <c r="J26" s="6"/>
      <c r="K26" s="6"/>
      <c r="L26" s="6"/>
      <c r="M26" s="6">
        <f>E26*14+F26*14+G26*16+H26*14+I26*16+J26*14</f>
        <v>60</v>
      </c>
      <c r="N26" s="6">
        <v>4</v>
      </c>
      <c r="O26" s="722"/>
    </row>
    <row r="27" spans="1:15" ht="16.350000000000001" customHeight="1">
      <c r="A27" s="732"/>
      <c r="B27" s="730"/>
      <c r="C27" s="6">
        <v>22</v>
      </c>
      <c r="D27" s="4" t="s">
        <v>412</v>
      </c>
      <c r="E27" s="6"/>
      <c r="F27" s="6"/>
      <c r="G27" s="6">
        <v>2</v>
      </c>
      <c r="H27" s="6">
        <v>2</v>
      </c>
      <c r="I27" s="6"/>
      <c r="J27" s="6"/>
      <c r="K27" s="6"/>
      <c r="L27" s="6"/>
      <c r="M27" s="6">
        <f>E27*14+F27*14+G27*16+H27*14+I27*16+J27*14</f>
        <v>60</v>
      </c>
      <c r="N27" s="6">
        <v>4</v>
      </c>
      <c r="O27" s="722"/>
    </row>
    <row r="28" spans="1:15" ht="16.350000000000001" customHeight="1">
      <c r="A28" s="732"/>
      <c r="B28" s="730"/>
      <c r="C28" s="6">
        <v>23</v>
      </c>
      <c r="D28" s="4" t="s">
        <v>413</v>
      </c>
      <c r="E28" s="6"/>
      <c r="F28" s="6"/>
      <c r="G28" s="6">
        <v>4</v>
      </c>
      <c r="H28" s="6">
        <v>4</v>
      </c>
      <c r="I28" s="6"/>
      <c r="J28" s="6"/>
      <c r="K28" s="6"/>
      <c r="L28" s="6"/>
      <c r="M28" s="6">
        <f>E28*14+F28*14+G28*16+H28*14+I28*16+J28*14</f>
        <v>120</v>
      </c>
      <c r="N28" s="6">
        <v>7</v>
      </c>
      <c r="O28" s="722"/>
    </row>
    <row r="29" spans="1:15" ht="16.350000000000001" customHeight="1">
      <c r="A29" s="732"/>
      <c r="B29" s="730"/>
      <c r="C29" s="6">
        <v>24</v>
      </c>
      <c r="D29" s="4" t="s">
        <v>65</v>
      </c>
      <c r="E29" s="182"/>
      <c r="F29" s="182"/>
      <c r="G29" s="6">
        <v>2</v>
      </c>
      <c r="H29" s="6">
        <v>2</v>
      </c>
      <c r="I29" s="6"/>
      <c r="J29" s="6"/>
      <c r="K29" s="6"/>
      <c r="L29" s="6"/>
      <c r="M29" s="6">
        <f>E29*14+F29*14+G29*16+H29*14+I29*16+J29*14</f>
        <v>60</v>
      </c>
      <c r="N29" s="6">
        <v>4</v>
      </c>
      <c r="O29" s="722"/>
    </row>
    <row r="30" spans="1:15" ht="16.350000000000001" customHeight="1">
      <c r="A30" s="732"/>
      <c r="B30" s="730"/>
      <c r="C30" s="6">
        <v>25</v>
      </c>
      <c r="D30" s="4" t="s">
        <v>66</v>
      </c>
      <c r="E30" s="6"/>
      <c r="F30" s="6"/>
      <c r="G30" s="6">
        <v>4</v>
      </c>
      <c r="H30" s="6">
        <v>4</v>
      </c>
      <c r="I30" s="6"/>
      <c r="J30" s="6"/>
      <c r="K30" s="6"/>
      <c r="L30" s="6"/>
      <c r="M30" s="6">
        <f t="shared" ref="M30:M37" si="2">E30*14+F30*14+G30*16+H30*14+I30*16+J30*14</f>
        <v>120</v>
      </c>
      <c r="N30" s="6">
        <v>7</v>
      </c>
      <c r="O30" s="722"/>
    </row>
    <row r="31" spans="1:15" ht="16.350000000000001" customHeight="1">
      <c r="A31" s="732"/>
      <c r="B31" s="730"/>
      <c r="C31" s="6">
        <v>26</v>
      </c>
      <c r="D31" s="4" t="s">
        <v>67</v>
      </c>
      <c r="E31" s="6"/>
      <c r="F31" s="6"/>
      <c r="G31" s="6">
        <v>2</v>
      </c>
      <c r="H31" s="6">
        <v>2</v>
      </c>
      <c r="I31" s="6"/>
      <c r="J31" s="6"/>
      <c r="K31" s="6"/>
      <c r="L31" s="6"/>
      <c r="M31" s="6">
        <f t="shared" si="2"/>
        <v>60</v>
      </c>
      <c r="N31" s="6">
        <v>4</v>
      </c>
      <c r="O31" s="722"/>
    </row>
    <row r="32" spans="1:15" ht="16.350000000000001" customHeight="1">
      <c r="A32" s="732"/>
      <c r="B32" s="730"/>
      <c r="C32" s="6">
        <v>27</v>
      </c>
      <c r="D32" s="4" t="s">
        <v>68</v>
      </c>
      <c r="E32" s="6"/>
      <c r="F32" s="6"/>
      <c r="G32" s="6"/>
      <c r="H32" s="6"/>
      <c r="I32" s="432">
        <v>4</v>
      </c>
      <c r="J32" s="6"/>
      <c r="K32" s="6"/>
      <c r="L32" s="6"/>
      <c r="M32" s="6">
        <f t="shared" si="2"/>
        <v>64</v>
      </c>
      <c r="N32" s="6">
        <v>4</v>
      </c>
      <c r="O32" s="722"/>
    </row>
    <row r="33" spans="1:15" ht="16.350000000000001" customHeight="1">
      <c r="A33" s="732"/>
      <c r="B33" s="730"/>
      <c r="C33" s="6">
        <v>28</v>
      </c>
      <c r="D33" s="4" t="s">
        <v>69</v>
      </c>
      <c r="E33" s="6"/>
      <c r="F33" s="6"/>
      <c r="G33" s="6"/>
      <c r="H33" s="6"/>
      <c r="I33" s="6">
        <v>4</v>
      </c>
      <c r="J33" s="6"/>
      <c r="K33" s="6"/>
      <c r="L33" s="6"/>
      <c r="M33" s="6">
        <f t="shared" si="2"/>
        <v>64</v>
      </c>
      <c r="N33" s="6">
        <v>4</v>
      </c>
      <c r="O33" s="722"/>
    </row>
    <row r="34" spans="1:15" ht="16.350000000000001" customHeight="1">
      <c r="A34" s="732"/>
      <c r="B34" s="730"/>
      <c r="C34" s="6">
        <v>29</v>
      </c>
      <c r="D34" s="4" t="s">
        <v>451</v>
      </c>
      <c r="E34" s="6"/>
      <c r="F34" s="6"/>
      <c r="G34" s="6"/>
      <c r="H34" s="6"/>
      <c r="I34" s="6">
        <v>4</v>
      </c>
      <c r="J34" s="6"/>
      <c r="K34" s="6"/>
      <c r="L34" s="6"/>
      <c r="M34" s="6">
        <v>64</v>
      </c>
      <c r="N34" s="6">
        <v>4</v>
      </c>
      <c r="O34" s="722"/>
    </row>
    <row r="35" spans="1:15" ht="16.350000000000001" customHeight="1">
      <c r="A35" s="732"/>
      <c r="B35" s="730"/>
      <c r="C35" s="6">
        <v>30</v>
      </c>
      <c r="D35" s="4" t="s">
        <v>70</v>
      </c>
      <c r="E35" s="6"/>
      <c r="F35" s="6"/>
      <c r="G35" s="6"/>
      <c r="H35" s="6"/>
      <c r="I35" s="6">
        <v>4</v>
      </c>
      <c r="J35" s="6"/>
      <c r="K35" s="6"/>
      <c r="L35" s="6"/>
      <c r="M35" s="6">
        <f t="shared" si="2"/>
        <v>64</v>
      </c>
      <c r="N35" s="6">
        <v>4</v>
      </c>
      <c r="O35" s="722"/>
    </row>
    <row r="36" spans="1:15" ht="16.350000000000001" customHeight="1">
      <c r="A36" s="732"/>
      <c r="B36" s="730"/>
      <c r="C36" s="425">
        <v>32</v>
      </c>
      <c r="D36" s="430" t="s">
        <v>751</v>
      </c>
      <c r="E36" s="428"/>
      <c r="F36" s="428"/>
      <c r="G36" s="429"/>
      <c r="H36" s="429"/>
      <c r="I36" s="431">
        <v>4</v>
      </c>
      <c r="J36" s="182"/>
      <c r="K36" s="182"/>
      <c r="L36" s="182"/>
      <c r="M36" s="425">
        <f t="shared" ref="M36" si="3">E36*14+F36*14+G36*16+H36*14+I36*16+J36*14</f>
        <v>64</v>
      </c>
      <c r="N36" s="355">
        <v>4</v>
      </c>
      <c r="O36" s="722"/>
    </row>
    <row r="37" spans="1:15" ht="16.350000000000001" customHeight="1">
      <c r="A37" s="732"/>
      <c r="B37" s="731" t="s">
        <v>71</v>
      </c>
      <c r="C37" s="425">
        <v>33</v>
      </c>
      <c r="D37" s="52" t="s">
        <v>72</v>
      </c>
      <c r="E37" s="48">
        <v>1</v>
      </c>
      <c r="F37" s="48">
        <v>1</v>
      </c>
      <c r="G37" s="48"/>
      <c r="H37" s="48"/>
      <c r="I37" s="48"/>
      <c r="J37" s="48"/>
      <c r="K37" s="6"/>
      <c r="L37" s="6"/>
      <c r="M37" s="6">
        <f t="shared" si="2"/>
        <v>28</v>
      </c>
      <c r="N37" s="6">
        <v>2</v>
      </c>
      <c r="O37" s="722">
        <f>SUM(M37:M42)/(SUM(M6:M74))</f>
        <v>1.4344262295081968E-2</v>
      </c>
    </row>
    <row r="38" spans="1:15" ht="16.350000000000001" customHeight="1">
      <c r="A38" s="732"/>
      <c r="B38" s="731"/>
      <c r="C38" s="425">
        <v>34</v>
      </c>
      <c r="D38" s="24" t="s">
        <v>495</v>
      </c>
      <c r="E38" s="22" t="s">
        <v>75</v>
      </c>
      <c r="F38" s="48"/>
      <c r="G38" s="48"/>
      <c r="H38" s="50"/>
      <c r="I38" s="48"/>
      <c r="J38" s="48"/>
      <c r="K38" s="6"/>
      <c r="L38" s="6"/>
      <c r="M38" s="6"/>
      <c r="N38" s="6">
        <v>1</v>
      </c>
      <c r="O38" s="722"/>
    </row>
    <row r="39" spans="1:15" ht="16.350000000000001" customHeight="1">
      <c r="A39" s="732"/>
      <c r="B39" s="731"/>
      <c r="C39" s="425">
        <v>35</v>
      </c>
      <c r="D39" s="52" t="s">
        <v>74</v>
      </c>
      <c r="E39" s="48"/>
      <c r="F39" s="48"/>
      <c r="G39" s="48"/>
      <c r="H39" s="48" t="s">
        <v>75</v>
      </c>
      <c r="I39" s="48"/>
      <c r="J39" s="48"/>
      <c r="K39" s="6"/>
      <c r="L39" s="6"/>
      <c r="M39" s="6"/>
      <c r="N39" s="6">
        <v>1</v>
      </c>
      <c r="O39" s="722"/>
    </row>
    <row r="40" spans="1:15" ht="16.350000000000001" customHeight="1">
      <c r="A40" s="732"/>
      <c r="B40" s="731"/>
      <c r="C40" s="425">
        <v>36</v>
      </c>
      <c r="D40" s="52" t="s">
        <v>76</v>
      </c>
      <c r="E40" s="48"/>
      <c r="F40" s="48"/>
      <c r="G40" s="48"/>
      <c r="H40" s="50"/>
      <c r="I40" s="48"/>
      <c r="J40" s="48" t="s">
        <v>477</v>
      </c>
      <c r="K40" s="6"/>
      <c r="L40" s="6"/>
      <c r="M40" s="6"/>
      <c r="N40" s="6">
        <v>7</v>
      </c>
      <c r="O40" s="722"/>
    </row>
    <row r="41" spans="1:15" ht="16.350000000000001" customHeight="1">
      <c r="A41" s="732"/>
      <c r="B41" s="731"/>
      <c r="C41" s="425">
        <v>37</v>
      </c>
      <c r="D41" s="389" t="s">
        <v>730</v>
      </c>
      <c r="E41" s="50"/>
      <c r="F41" s="50"/>
      <c r="G41" s="50"/>
      <c r="H41" s="50"/>
      <c r="I41" s="48"/>
      <c r="J41" s="48" t="s">
        <v>77</v>
      </c>
      <c r="K41" s="6"/>
      <c r="L41" s="6"/>
      <c r="M41" s="6"/>
      <c r="N41" s="6">
        <v>2</v>
      </c>
      <c r="O41" s="722"/>
    </row>
    <row r="42" spans="1:15" ht="16.350000000000001" customHeight="1">
      <c r="A42" s="732"/>
      <c r="B42" s="731"/>
      <c r="C42" s="425">
        <v>38</v>
      </c>
      <c r="D42" s="52" t="s">
        <v>78</v>
      </c>
      <c r="E42" s="50"/>
      <c r="F42" s="50"/>
      <c r="G42" s="50"/>
      <c r="H42" s="50"/>
      <c r="I42" s="48"/>
      <c r="J42" s="48" t="s">
        <v>73</v>
      </c>
      <c r="K42" s="6"/>
      <c r="L42" s="6"/>
      <c r="M42" s="6"/>
      <c r="N42" s="6">
        <v>1</v>
      </c>
      <c r="O42" s="722"/>
    </row>
    <row r="43" spans="1:15" ht="19.5" customHeight="1">
      <c r="A43" s="732"/>
      <c r="B43" s="730" t="s">
        <v>79</v>
      </c>
      <c r="C43" s="425">
        <v>39</v>
      </c>
      <c r="D43" s="27" t="s">
        <v>571</v>
      </c>
      <c r="E43" s="6"/>
      <c r="F43" s="6"/>
      <c r="G43" s="727" t="s">
        <v>621</v>
      </c>
      <c r="H43" s="728"/>
      <c r="I43" s="51"/>
      <c r="J43" s="51"/>
      <c r="K43" s="6"/>
      <c r="L43" s="724" t="s">
        <v>38</v>
      </c>
      <c r="M43" s="726">
        <f>2*16+2*14</f>
        <v>60</v>
      </c>
      <c r="N43" s="726">
        <v>2</v>
      </c>
      <c r="O43" s="722">
        <f>M43/(SUM(M6:M74))</f>
        <v>3.0737704918032786E-2</v>
      </c>
    </row>
    <row r="44" spans="1:15" ht="19.5" customHeight="1">
      <c r="A44" s="732"/>
      <c r="B44" s="730"/>
      <c r="C44" s="425">
        <v>40</v>
      </c>
      <c r="D44" s="327" t="s">
        <v>595</v>
      </c>
      <c r="E44" s="6"/>
      <c r="F44" s="6"/>
      <c r="G44" s="728"/>
      <c r="H44" s="728"/>
      <c r="I44" s="51"/>
      <c r="J44" s="51"/>
      <c r="K44" s="6"/>
      <c r="L44" s="725"/>
      <c r="M44" s="725"/>
      <c r="N44" s="499"/>
      <c r="O44" s="723"/>
    </row>
    <row r="45" spans="1:15" ht="19.5" customHeight="1">
      <c r="A45" s="732"/>
      <c r="B45" s="730"/>
      <c r="C45" s="425">
        <v>41</v>
      </c>
      <c r="D45" s="26" t="s">
        <v>80</v>
      </c>
      <c r="E45" s="6"/>
      <c r="F45" s="6"/>
      <c r="G45" s="728"/>
      <c r="H45" s="728"/>
      <c r="I45" s="51"/>
      <c r="J45" s="51"/>
      <c r="K45" s="6"/>
      <c r="L45" s="725"/>
      <c r="M45" s="725"/>
      <c r="N45" s="499"/>
      <c r="O45" s="723"/>
    </row>
    <row r="46" spans="1:15" ht="19.5" customHeight="1">
      <c r="A46" s="732"/>
      <c r="B46" s="730"/>
      <c r="C46" s="425">
        <v>42</v>
      </c>
      <c r="D46" s="24" t="s">
        <v>81</v>
      </c>
      <c r="E46" s="6"/>
      <c r="F46" s="6"/>
      <c r="G46" s="728"/>
      <c r="H46" s="728"/>
      <c r="I46" s="51"/>
      <c r="J46" s="51"/>
      <c r="K46" s="6"/>
      <c r="L46" s="725"/>
      <c r="M46" s="725"/>
      <c r="N46" s="499"/>
      <c r="O46" s="723"/>
    </row>
    <row r="47" spans="1:15" ht="19.5" customHeight="1">
      <c r="A47" s="732"/>
      <c r="B47" s="730"/>
      <c r="C47" s="425">
        <v>43</v>
      </c>
      <c r="D47" s="24" t="s">
        <v>229</v>
      </c>
      <c r="E47" s="6"/>
      <c r="F47" s="6"/>
      <c r="G47" s="728"/>
      <c r="H47" s="728"/>
      <c r="I47" s="51"/>
      <c r="J47" s="51"/>
      <c r="K47" s="6"/>
      <c r="L47" s="725"/>
      <c r="M47" s="725"/>
      <c r="N47" s="499"/>
      <c r="O47" s="723"/>
    </row>
    <row r="48" spans="1:15" ht="19.5" customHeight="1">
      <c r="A48" s="732"/>
      <c r="B48" s="730"/>
      <c r="C48" s="425">
        <v>44</v>
      </c>
      <c r="D48" s="24" t="s">
        <v>82</v>
      </c>
      <c r="E48" s="6"/>
      <c r="F48" s="6"/>
      <c r="G48" s="728"/>
      <c r="H48" s="728"/>
      <c r="I48" s="51"/>
      <c r="J48" s="51"/>
      <c r="K48" s="6"/>
      <c r="L48" s="725"/>
      <c r="M48" s="725"/>
      <c r="N48" s="499"/>
      <c r="O48" s="723"/>
    </row>
    <row r="49" spans="1:15" ht="19.5" customHeight="1">
      <c r="A49" s="732"/>
      <c r="B49" s="730"/>
      <c r="C49" s="425">
        <v>45</v>
      </c>
      <c r="D49" s="24" t="s">
        <v>83</v>
      </c>
      <c r="E49" s="6"/>
      <c r="F49" s="6"/>
      <c r="G49" s="728"/>
      <c r="H49" s="728"/>
      <c r="I49" s="51"/>
      <c r="J49" s="51"/>
      <c r="K49" s="6"/>
      <c r="L49" s="725"/>
      <c r="M49" s="725"/>
      <c r="N49" s="499"/>
      <c r="O49" s="723"/>
    </row>
    <row r="50" spans="1:15" ht="19.5" customHeight="1">
      <c r="A50" s="732"/>
      <c r="B50" s="730"/>
      <c r="C50" s="425">
        <v>46</v>
      </c>
      <c r="D50" s="24" t="s">
        <v>84</v>
      </c>
      <c r="E50" s="6"/>
      <c r="F50" s="6"/>
      <c r="G50" s="728"/>
      <c r="H50" s="728"/>
      <c r="I50" s="51"/>
      <c r="J50" s="51"/>
      <c r="K50" s="6"/>
      <c r="L50" s="725"/>
      <c r="M50" s="725"/>
      <c r="N50" s="499"/>
      <c r="O50" s="723"/>
    </row>
    <row r="51" spans="1:15" ht="19.5" customHeight="1">
      <c r="A51" s="732"/>
      <c r="B51" s="730"/>
      <c r="C51" s="425">
        <v>47</v>
      </c>
      <c r="D51" s="24" t="s">
        <v>112</v>
      </c>
      <c r="E51" s="6"/>
      <c r="F51" s="6"/>
      <c r="G51" s="728"/>
      <c r="H51" s="728"/>
      <c r="I51" s="51"/>
      <c r="J51" s="51"/>
      <c r="K51" s="6"/>
      <c r="L51" s="725"/>
      <c r="M51" s="725"/>
      <c r="N51" s="499"/>
      <c r="O51" s="723"/>
    </row>
    <row r="52" spans="1:15" ht="19.5" customHeight="1">
      <c r="A52" s="732"/>
      <c r="B52" s="730"/>
      <c r="C52" s="425">
        <v>48</v>
      </c>
      <c r="D52" s="24" t="s">
        <v>85</v>
      </c>
      <c r="E52" s="6"/>
      <c r="F52" s="6"/>
      <c r="G52" s="728"/>
      <c r="H52" s="728"/>
      <c r="I52" s="51"/>
      <c r="J52" s="51"/>
      <c r="K52" s="6"/>
      <c r="L52" s="725"/>
      <c r="M52" s="725"/>
      <c r="N52" s="499"/>
      <c r="O52" s="723"/>
    </row>
    <row r="53" spans="1:15" ht="19.5" customHeight="1">
      <c r="A53" s="732"/>
      <c r="B53" s="730"/>
      <c r="C53" s="425">
        <v>49</v>
      </c>
      <c r="D53" s="24" t="s">
        <v>86</v>
      </c>
      <c r="E53" s="6"/>
      <c r="F53" s="6"/>
      <c r="G53" s="728"/>
      <c r="H53" s="728"/>
      <c r="I53" s="51"/>
      <c r="J53" s="51"/>
      <c r="K53" s="6"/>
      <c r="L53" s="725"/>
      <c r="M53" s="725"/>
      <c r="N53" s="499"/>
      <c r="O53" s="723"/>
    </row>
    <row r="54" spans="1:15" ht="19.5" customHeight="1">
      <c r="A54" s="732"/>
      <c r="B54" s="730"/>
      <c r="C54" s="425">
        <v>50</v>
      </c>
      <c r="D54" s="24" t="s">
        <v>87</v>
      </c>
      <c r="E54" s="6"/>
      <c r="F54" s="6"/>
      <c r="G54" s="728"/>
      <c r="H54" s="728"/>
      <c r="I54" s="51"/>
      <c r="J54" s="51"/>
      <c r="K54" s="6"/>
      <c r="L54" s="725"/>
      <c r="M54" s="725"/>
      <c r="N54" s="499"/>
      <c r="O54" s="723"/>
    </row>
    <row r="55" spans="1:15" ht="19.5" customHeight="1">
      <c r="A55" s="732"/>
      <c r="B55" s="730"/>
      <c r="C55" s="425">
        <v>51</v>
      </c>
      <c r="D55" s="24" t="s">
        <v>88</v>
      </c>
      <c r="E55" s="6"/>
      <c r="F55" s="6"/>
      <c r="G55" s="728"/>
      <c r="H55" s="728"/>
      <c r="I55" s="51"/>
      <c r="J55" s="51"/>
      <c r="K55" s="6"/>
      <c r="L55" s="725"/>
      <c r="M55" s="725"/>
      <c r="N55" s="499"/>
      <c r="O55" s="723"/>
    </row>
    <row r="56" spans="1:15" ht="19.5" customHeight="1">
      <c r="A56" s="732"/>
      <c r="B56" s="730"/>
      <c r="C56" s="425">
        <v>52</v>
      </c>
      <c r="D56" s="24" t="s">
        <v>113</v>
      </c>
      <c r="E56" s="6"/>
      <c r="F56" s="6"/>
      <c r="G56" s="728"/>
      <c r="H56" s="728"/>
      <c r="I56" s="51"/>
      <c r="J56" s="51"/>
      <c r="K56" s="6"/>
      <c r="L56" s="725"/>
      <c r="M56" s="725"/>
      <c r="N56" s="499"/>
      <c r="O56" s="723"/>
    </row>
    <row r="57" spans="1:15" ht="19.5" customHeight="1">
      <c r="A57" s="732"/>
      <c r="B57" s="730"/>
      <c r="C57" s="425">
        <v>53</v>
      </c>
      <c r="D57" s="24" t="s">
        <v>89</v>
      </c>
      <c r="E57" s="6"/>
      <c r="F57" s="6"/>
      <c r="G57" s="728"/>
      <c r="H57" s="728"/>
      <c r="I57" s="51"/>
      <c r="J57" s="51"/>
      <c r="K57" s="6"/>
      <c r="L57" s="725"/>
      <c r="M57" s="725"/>
      <c r="N57" s="499"/>
      <c r="O57" s="723"/>
    </row>
    <row r="58" spans="1:15" ht="19.5" customHeight="1">
      <c r="A58" s="732"/>
      <c r="B58" s="730"/>
      <c r="C58" s="425">
        <v>54</v>
      </c>
      <c r="D58" s="24" t="s">
        <v>90</v>
      </c>
      <c r="E58" s="6"/>
      <c r="F58" s="6"/>
      <c r="G58" s="728"/>
      <c r="H58" s="728"/>
      <c r="I58" s="51"/>
      <c r="J58" s="51"/>
      <c r="K58" s="6"/>
      <c r="L58" s="725"/>
      <c r="M58" s="725"/>
      <c r="N58" s="499"/>
      <c r="O58" s="723"/>
    </row>
    <row r="59" spans="1:15" ht="19.5" customHeight="1">
      <c r="A59" s="732"/>
      <c r="B59" s="730"/>
      <c r="C59" s="425">
        <v>55</v>
      </c>
      <c r="D59" s="24" t="s">
        <v>91</v>
      </c>
      <c r="E59" s="6"/>
      <c r="F59" s="6"/>
      <c r="G59" s="728"/>
      <c r="H59" s="728"/>
      <c r="I59" s="51"/>
      <c r="J59" s="51"/>
      <c r="K59" s="6"/>
      <c r="L59" s="725"/>
      <c r="M59" s="725"/>
      <c r="N59" s="499"/>
      <c r="O59" s="723"/>
    </row>
    <row r="60" spans="1:15" ht="19.5" customHeight="1">
      <c r="A60" s="732"/>
      <c r="B60" s="730"/>
      <c r="C60" s="425">
        <v>56</v>
      </c>
      <c r="D60" s="24" t="s">
        <v>230</v>
      </c>
      <c r="E60" s="6"/>
      <c r="F60" s="6"/>
      <c r="G60" s="728"/>
      <c r="H60" s="728"/>
      <c r="I60" s="51"/>
      <c r="J60" s="51"/>
      <c r="K60" s="6"/>
      <c r="L60" s="725"/>
      <c r="M60" s="725"/>
      <c r="N60" s="499"/>
      <c r="O60" s="723"/>
    </row>
    <row r="61" spans="1:15" ht="19.5" customHeight="1">
      <c r="A61" s="732"/>
      <c r="B61" s="730"/>
      <c r="C61" s="425">
        <v>57</v>
      </c>
      <c r="D61" s="24" t="s">
        <v>92</v>
      </c>
      <c r="E61" s="6"/>
      <c r="F61" s="6"/>
      <c r="G61" s="728"/>
      <c r="H61" s="728"/>
      <c r="I61" s="51"/>
      <c r="J61" s="51"/>
      <c r="K61" s="6"/>
      <c r="L61" s="725"/>
      <c r="M61" s="725"/>
      <c r="N61" s="499"/>
      <c r="O61" s="723"/>
    </row>
    <row r="62" spans="1:15" ht="19.5" customHeight="1">
      <c r="A62" s="732"/>
      <c r="B62" s="730"/>
      <c r="C62" s="425">
        <v>58</v>
      </c>
      <c r="D62" s="333" t="s">
        <v>602</v>
      </c>
      <c r="E62" s="6"/>
      <c r="F62" s="6"/>
      <c r="G62" s="728"/>
      <c r="H62" s="728"/>
      <c r="I62" s="51"/>
      <c r="J62" s="51"/>
      <c r="K62" s="6"/>
      <c r="L62" s="725"/>
      <c r="M62" s="725"/>
      <c r="N62" s="499"/>
      <c r="O62" s="723"/>
    </row>
    <row r="63" spans="1:15" ht="19.5" customHeight="1">
      <c r="A63" s="732"/>
      <c r="B63" s="730"/>
      <c r="C63" s="425">
        <v>59</v>
      </c>
      <c r="D63" s="333" t="s">
        <v>479</v>
      </c>
      <c r="E63" s="6"/>
      <c r="F63" s="6"/>
      <c r="G63" s="728"/>
      <c r="H63" s="728"/>
      <c r="I63" s="51"/>
      <c r="J63" s="51"/>
      <c r="K63" s="6"/>
      <c r="L63" s="725"/>
      <c r="M63" s="725"/>
      <c r="N63" s="499"/>
      <c r="O63" s="723"/>
    </row>
    <row r="64" spans="1:15" ht="19.5" customHeight="1">
      <c r="A64" s="732"/>
      <c r="B64" s="730"/>
      <c r="C64" s="425">
        <v>60</v>
      </c>
      <c r="D64" s="333" t="s">
        <v>471</v>
      </c>
      <c r="E64" s="6"/>
      <c r="F64" s="6"/>
      <c r="G64" s="728"/>
      <c r="H64" s="728"/>
      <c r="I64" s="51"/>
      <c r="J64" s="51"/>
      <c r="K64" s="6"/>
      <c r="L64" s="725"/>
      <c r="M64" s="725"/>
      <c r="N64" s="499"/>
      <c r="O64" s="723"/>
    </row>
    <row r="65" spans="1:15" ht="19.5" customHeight="1">
      <c r="A65" s="732"/>
      <c r="B65" s="730"/>
      <c r="C65" s="425">
        <v>61</v>
      </c>
      <c r="D65" s="24" t="s">
        <v>93</v>
      </c>
      <c r="E65" s="6"/>
      <c r="F65" s="6"/>
      <c r="G65" s="728"/>
      <c r="H65" s="728"/>
      <c r="I65" s="51"/>
      <c r="J65" s="51"/>
      <c r="K65" s="6"/>
      <c r="L65" s="725"/>
      <c r="M65" s="725"/>
      <c r="N65" s="499"/>
      <c r="O65" s="723"/>
    </row>
    <row r="66" spans="1:15" ht="19.5" customHeight="1">
      <c r="A66" s="732"/>
      <c r="B66" s="730"/>
      <c r="C66" s="425">
        <v>62</v>
      </c>
      <c r="D66" s="85" t="s">
        <v>94</v>
      </c>
      <c r="E66" s="6"/>
      <c r="F66" s="6"/>
      <c r="G66" s="728"/>
      <c r="H66" s="728"/>
      <c r="I66" s="51"/>
      <c r="J66" s="51"/>
      <c r="K66" s="6"/>
      <c r="L66" s="725"/>
      <c r="M66" s="725"/>
      <c r="N66" s="499"/>
      <c r="O66" s="723"/>
    </row>
    <row r="67" spans="1:15" ht="19.5" customHeight="1">
      <c r="A67" s="732"/>
      <c r="B67" s="730"/>
      <c r="C67" s="425">
        <v>63</v>
      </c>
      <c r="D67" s="24" t="s">
        <v>95</v>
      </c>
      <c r="E67" s="6"/>
      <c r="F67" s="6"/>
      <c r="G67" s="728"/>
      <c r="H67" s="728"/>
      <c r="I67" s="51"/>
      <c r="J67" s="51"/>
      <c r="K67" s="6"/>
      <c r="L67" s="725"/>
      <c r="M67" s="725"/>
      <c r="N67" s="499"/>
      <c r="O67" s="723"/>
    </row>
    <row r="68" spans="1:15" ht="19.5" customHeight="1">
      <c r="A68" s="732"/>
      <c r="B68" s="730"/>
      <c r="C68" s="425">
        <v>64</v>
      </c>
      <c r="D68" s="24" t="s">
        <v>96</v>
      </c>
      <c r="E68" s="6"/>
      <c r="F68" s="6"/>
      <c r="G68" s="728"/>
      <c r="H68" s="728"/>
      <c r="I68" s="51"/>
      <c r="J68" s="51"/>
      <c r="K68" s="6"/>
      <c r="L68" s="725"/>
      <c r="M68" s="725"/>
      <c r="N68" s="499"/>
      <c r="O68" s="723"/>
    </row>
    <row r="69" spans="1:15" ht="19.5" customHeight="1">
      <c r="A69" s="732"/>
      <c r="B69" s="730"/>
      <c r="C69" s="425">
        <v>65</v>
      </c>
      <c r="D69" s="24" t="s">
        <v>97</v>
      </c>
      <c r="E69" s="6"/>
      <c r="F69" s="6"/>
      <c r="G69" s="728"/>
      <c r="H69" s="728"/>
      <c r="I69" s="51"/>
      <c r="J69" s="51"/>
      <c r="K69" s="6"/>
      <c r="L69" s="725"/>
      <c r="M69" s="725"/>
      <c r="N69" s="499"/>
      <c r="O69" s="723"/>
    </row>
    <row r="70" spans="1:15" ht="19.5" customHeight="1">
      <c r="A70" s="732"/>
      <c r="B70" s="730"/>
      <c r="C70" s="425">
        <v>66</v>
      </c>
      <c r="D70" s="24" t="s">
        <v>98</v>
      </c>
      <c r="E70" s="6"/>
      <c r="F70" s="6"/>
      <c r="G70" s="728"/>
      <c r="H70" s="728"/>
      <c r="I70" s="51"/>
      <c r="J70" s="51"/>
      <c r="K70" s="6"/>
      <c r="L70" s="725"/>
      <c r="M70" s="725"/>
      <c r="N70" s="499"/>
      <c r="O70" s="723"/>
    </row>
    <row r="71" spans="1:15" ht="19.5" customHeight="1">
      <c r="A71" s="732"/>
      <c r="B71" s="730"/>
      <c r="C71" s="425">
        <v>67</v>
      </c>
      <c r="D71" s="24" t="s">
        <v>114</v>
      </c>
      <c r="E71" s="6"/>
      <c r="F71" s="6"/>
      <c r="G71" s="728"/>
      <c r="H71" s="728"/>
      <c r="I71" s="51"/>
      <c r="J71" s="51"/>
      <c r="K71" s="6"/>
      <c r="L71" s="725"/>
      <c r="M71" s="725"/>
      <c r="N71" s="499"/>
      <c r="O71" s="723"/>
    </row>
    <row r="72" spans="1:15" ht="19.5" customHeight="1">
      <c r="A72" s="732"/>
      <c r="B72" s="730"/>
      <c r="C72" s="425">
        <v>68</v>
      </c>
      <c r="D72" s="24" t="s">
        <v>99</v>
      </c>
      <c r="E72" s="6"/>
      <c r="F72" s="6"/>
      <c r="G72" s="728"/>
      <c r="H72" s="728"/>
      <c r="I72" s="51"/>
      <c r="J72" s="51"/>
      <c r="K72" s="6"/>
      <c r="L72" s="725"/>
      <c r="M72" s="725"/>
      <c r="N72" s="499"/>
      <c r="O72" s="723"/>
    </row>
    <row r="73" spans="1:15" ht="19.5" customHeight="1">
      <c r="A73" s="732"/>
      <c r="B73" s="730"/>
      <c r="C73" s="6"/>
      <c r="D73" s="24"/>
      <c r="E73" s="6"/>
      <c r="F73" s="6"/>
      <c r="G73" s="728"/>
      <c r="H73" s="728"/>
      <c r="I73" s="51"/>
      <c r="J73" s="51"/>
      <c r="K73" s="6"/>
      <c r="L73" s="725"/>
      <c r="M73" s="725"/>
      <c r="N73" s="499"/>
      <c r="O73" s="723"/>
    </row>
    <row r="74" spans="1:15" ht="19.5" customHeight="1">
      <c r="A74" s="732"/>
      <c r="B74" s="730"/>
      <c r="C74" s="6"/>
      <c r="D74" s="52"/>
      <c r="E74" s="6"/>
      <c r="F74" s="6"/>
      <c r="G74" s="728"/>
      <c r="H74" s="728"/>
      <c r="I74" s="51"/>
      <c r="J74" s="51"/>
      <c r="K74" s="6"/>
      <c r="L74" s="725"/>
      <c r="M74" s="725"/>
      <c r="N74" s="499"/>
      <c r="O74" s="723"/>
    </row>
    <row r="75" spans="1:15" ht="19.5" customHeight="1">
      <c r="A75" s="450" t="s">
        <v>703</v>
      </c>
      <c r="B75" s="451"/>
      <c r="C75" s="451"/>
      <c r="D75" s="452"/>
      <c r="E75" s="178">
        <f>SUM(E6:E74)</f>
        <v>27</v>
      </c>
      <c r="F75" s="178">
        <f>SUM(F6:F74)</f>
        <v>27</v>
      </c>
      <c r="G75" s="178">
        <f>SUM(G6:G42)+2</f>
        <v>26</v>
      </c>
      <c r="H75" s="178">
        <f>SUM(H6:H42)+2</f>
        <v>26</v>
      </c>
      <c r="I75" s="178">
        <f>SUM(I6:I42)+2</f>
        <v>28</v>
      </c>
      <c r="J75" s="178"/>
      <c r="K75" s="178"/>
      <c r="L75" s="178"/>
      <c r="M75" s="178">
        <f>SUM(M6:M74)</f>
        <v>1952</v>
      </c>
      <c r="N75" s="178">
        <f>SUM(N6:N74)</f>
        <v>128</v>
      </c>
      <c r="O75" s="286">
        <f>SUM(O6:O74)</f>
        <v>1</v>
      </c>
    </row>
  </sheetData>
  <mergeCells count="30">
    <mergeCell ref="G43:H74"/>
    <mergeCell ref="N3:N5"/>
    <mergeCell ref="N13:N15"/>
    <mergeCell ref="N43:N74"/>
    <mergeCell ref="A75:D75"/>
    <mergeCell ref="B16:B36"/>
    <mergeCell ref="B37:B42"/>
    <mergeCell ref="A43:A74"/>
    <mergeCell ref="B43:B74"/>
    <mergeCell ref="A6:A42"/>
    <mergeCell ref="B6:B15"/>
    <mergeCell ref="I3:J3"/>
    <mergeCell ref="K3:L3"/>
    <mergeCell ref="M3:M5"/>
    <mergeCell ref="K4:K5"/>
    <mergeCell ref="L4:L5"/>
    <mergeCell ref="O43:O74"/>
    <mergeCell ref="O16:O36"/>
    <mergeCell ref="O37:O42"/>
    <mergeCell ref="O6:O15"/>
    <mergeCell ref="L43:L74"/>
    <mergeCell ref="M43:M74"/>
    <mergeCell ref="O3:O5"/>
    <mergeCell ref="A1:O1"/>
    <mergeCell ref="H2:O2"/>
    <mergeCell ref="A3:B5"/>
    <mergeCell ref="C3:C5"/>
    <mergeCell ref="D3:D5"/>
    <mergeCell ref="E3:F3"/>
    <mergeCell ref="G3:H3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&amp;C&amp;10文秘专业  314级  第 &amp;P 页，共 &amp;N 页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79" customWidth="1"/>
    <col min="4" max="4" width="20.375" style="179" customWidth="1"/>
    <col min="5" max="10" width="4.5" style="179" customWidth="1"/>
    <col min="11" max="12" width="3.875" style="179" customWidth="1"/>
    <col min="13" max="14" width="4.625" style="179" customWidth="1"/>
    <col min="15" max="15" width="5.625" style="179" customWidth="1"/>
    <col min="16" max="16384" width="9" style="179"/>
  </cols>
  <sheetData>
    <row r="1" spans="1:15" ht="30" customHeight="1">
      <c r="A1" s="715" t="s">
        <v>718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</row>
    <row r="2" spans="1:15" ht="15" customHeight="1">
      <c r="A2" s="180"/>
      <c r="B2" s="180"/>
      <c r="C2" s="180"/>
      <c r="D2" s="181"/>
      <c r="E2" s="180"/>
      <c r="F2" s="180"/>
      <c r="G2" s="180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s="173" customFormat="1" ht="18" customHeight="1">
      <c r="A3" s="716" t="s">
        <v>28</v>
      </c>
      <c r="B3" s="717"/>
      <c r="C3" s="720" t="s">
        <v>29</v>
      </c>
      <c r="D3" s="717" t="s">
        <v>30</v>
      </c>
      <c r="E3" s="717" t="s">
        <v>31</v>
      </c>
      <c r="F3" s="717"/>
      <c r="G3" s="717" t="s">
        <v>32</v>
      </c>
      <c r="H3" s="717"/>
      <c r="I3" s="717" t="s">
        <v>33</v>
      </c>
      <c r="J3" s="717"/>
      <c r="K3" s="717" t="s">
        <v>34</v>
      </c>
      <c r="L3" s="717"/>
      <c r="M3" s="720" t="s">
        <v>35</v>
      </c>
      <c r="N3" s="720" t="s">
        <v>435</v>
      </c>
      <c r="O3" s="713" t="s">
        <v>36</v>
      </c>
    </row>
    <row r="4" spans="1:15" s="173" customFormat="1" ht="18" customHeight="1">
      <c r="A4" s="718"/>
      <c r="B4" s="719"/>
      <c r="C4" s="721"/>
      <c r="D4" s="719"/>
      <c r="E4" s="174">
        <v>1</v>
      </c>
      <c r="F4" s="174">
        <v>2</v>
      </c>
      <c r="G4" s="174">
        <v>3</v>
      </c>
      <c r="H4" s="174">
        <v>4</v>
      </c>
      <c r="I4" s="174">
        <v>5</v>
      </c>
      <c r="J4" s="174">
        <v>6</v>
      </c>
      <c r="K4" s="736" t="s">
        <v>37</v>
      </c>
      <c r="L4" s="736" t="s">
        <v>38</v>
      </c>
      <c r="M4" s="721"/>
      <c r="N4" s="496"/>
      <c r="O4" s="714"/>
    </row>
    <row r="5" spans="1:15" s="173" customFormat="1" ht="18" customHeight="1">
      <c r="A5" s="718"/>
      <c r="B5" s="719"/>
      <c r="C5" s="721"/>
      <c r="D5" s="719"/>
      <c r="E5" s="175" t="s">
        <v>241</v>
      </c>
      <c r="F5" s="175" t="s">
        <v>241</v>
      </c>
      <c r="G5" s="175" t="s">
        <v>242</v>
      </c>
      <c r="H5" s="175" t="s">
        <v>241</v>
      </c>
      <c r="I5" s="175" t="s">
        <v>242</v>
      </c>
      <c r="J5" s="175" t="s">
        <v>39</v>
      </c>
      <c r="K5" s="736"/>
      <c r="L5" s="736"/>
      <c r="M5" s="721"/>
      <c r="N5" s="496"/>
      <c r="O5" s="714"/>
    </row>
    <row r="6" spans="1:15" ht="16.350000000000001" customHeight="1">
      <c r="A6" s="733" t="s">
        <v>40</v>
      </c>
      <c r="B6" s="730" t="s">
        <v>41</v>
      </c>
      <c r="C6" s="6">
        <v>1</v>
      </c>
      <c r="D6" s="1" t="s">
        <v>42</v>
      </c>
      <c r="E6" s="22">
        <v>2</v>
      </c>
      <c r="F6" s="22">
        <v>2</v>
      </c>
      <c r="G6" s="6"/>
      <c r="H6" s="6"/>
      <c r="I6" s="6"/>
      <c r="J6" s="6"/>
      <c r="K6" s="6"/>
      <c r="L6" s="6"/>
      <c r="M6" s="6">
        <f t="shared" ref="M6:M12" si="0">E6*14+F6*14+G6*16+H6*14+I6*16+J6*14</f>
        <v>56</v>
      </c>
      <c r="N6" s="6">
        <v>3</v>
      </c>
      <c r="O6" s="722">
        <f>SUM(M6:M15)/(SUM(M6:M74))</f>
        <v>0.22338204592901878</v>
      </c>
    </row>
    <row r="7" spans="1:15" ht="16.350000000000001" customHeight="1">
      <c r="A7" s="732"/>
      <c r="B7" s="734"/>
      <c r="C7" s="6">
        <v>2</v>
      </c>
      <c r="D7" s="49" t="s">
        <v>43</v>
      </c>
      <c r="E7" s="6"/>
      <c r="F7" s="6"/>
      <c r="G7" s="22">
        <v>2</v>
      </c>
      <c r="H7" s="22">
        <v>2</v>
      </c>
      <c r="I7" s="6"/>
      <c r="J7" s="6"/>
      <c r="K7" s="6"/>
      <c r="L7" s="6"/>
      <c r="M7" s="6">
        <f t="shared" si="0"/>
        <v>60</v>
      </c>
      <c r="N7" s="6">
        <v>4</v>
      </c>
      <c r="O7" s="722"/>
    </row>
    <row r="8" spans="1:15" ht="16.350000000000001" customHeight="1">
      <c r="A8" s="732"/>
      <c r="B8" s="734"/>
      <c r="C8" s="6">
        <v>3</v>
      </c>
      <c r="D8" s="4" t="s">
        <v>44</v>
      </c>
      <c r="E8" s="22">
        <v>2</v>
      </c>
      <c r="F8" s="22">
        <v>2</v>
      </c>
      <c r="G8" s="6"/>
      <c r="H8" s="6"/>
      <c r="I8" s="6"/>
      <c r="J8" s="6"/>
      <c r="K8" s="6"/>
      <c r="L8" s="6"/>
      <c r="M8" s="6">
        <f t="shared" si="0"/>
        <v>56</v>
      </c>
      <c r="N8" s="6">
        <v>3</v>
      </c>
      <c r="O8" s="722"/>
    </row>
    <row r="9" spans="1:15" ht="16.350000000000001" customHeight="1">
      <c r="A9" s="732"/>
      <c r="B9" s="734"/>
      <c r="C9" s="6">
        <v>4</v>
      </c>
      <c r="D9" s="4" t="s">
        <v>45</v>
      </c>
      <c r="E9" s="22">
        <v>2</v>
      </c>
      <c r="F9" s="22">
        <v>2</v>
      </c>
      <c r="G9" s="22">
        <v>2</v>
      </c>
      <c r="H9" s="22">
        <v>2</v>
      </c>
      <c r="I9" s="6"/>
      <c r="J9" s="6"/>
      <c r="K9" s="6"/>
      <c r="L9" s="6"/>
      <c r="M9" s="6">
        <f t="shared" si="0"/>
        <v>116</v>
      </c>
      <c r="N9" s="6">
        <v>7</v>
      </c>
      <c r="O9" s="722"/>
    </row>
    <row r="10" spans="1:15" ht="16.350000000000001" customHeight="1">
      <c r="A10" s="732"/>
      <c r="B10" s="734"/>
      <c r="C10" s="6">
        <v>5</v>
      </c>
      <c r="D10" s="52" t="s">
        <v>46</v>
      </c>
      <c r="E10" s="22">
        <v>2</v>
      </c>
      <c r="F10" s="22">
        <v>2</v>
      </c>
      <c r="G10" s="6"/>
      <c r="H10" s="6"/>
      <c r="I10" s="6"/>
      <c r="J10" s="6"/>
      <c r="K10" s="6"/>
      <c r="L10" s="6"/>
      <c r="M10" s="6">
        <f t="shared" si="0"/>
        <v>56</v>
      </c>
      <c r="N10" s="6">
        <v>3</v>
      </c>
      <c r="O10" s="722"/>
    </row>
    <row r="11" spans="1:15" ht="16.350000000000001" customHeight="1">
      <c r="A11" s="732"/>
      <c r="B11" s="734"/>
      <c r="C11" s="6">
        <v>6</v>
      </c>
      <c r="D11" s="4" t="s">
        <v>47</v>
      </c>
      <c r="E11" s="6"/>
      <c r="F11" s="6"/>
      <c r="G11" s="6"/>
      <c r="H11" s="355">
        <v>2</v>
      </c>
      <c r="I11" s="355">
        <v>0</v>
      </c>
      <c r="J11" s="6"/>
      <c r="K11" s="6"/>
      <c r="L11" s="6"/>
      <c r="M11" s="6">
        <f t="shared" si="0"/>
        <v>28</v>
      </c>
      <c r="N11" s="6">
        <v>2</v>
      </c>
      <c r="O11" s="722"/>
    </row>
    <row r="12" spans="1:15" ht="16.350000000000001" customHeight="1">
      <c r="A12" s="732"/>
      <c r="B12" s="734"/>
      <c r="C12" s="6">
        <v>7</v>
      </c>
      <c r="D12" s="1" t="s">
        <v>48</v>
      </c>
      <c r="E12" s="22">
        <v>2</v>
      </c>
      <c r="F12" s="22">
        <v>2</v>
      </c>
      <c r="G12" s="182"/>
      <c r="H12" s="182"/>
      <c r="I12" s="182"/>
      <c r="J12" s="182"/>
      <c r="K12" s="182"/>
      <c r="L12" s="182"/>
      <c r="M12" s="6">
        <f t="shared" si="0"/>
        <v>56</v>
      </c>
      <c r="N12" s="6">
        <v>3</v>
      </c>
      <c r="O12" s="722"/>
    </row>
    <row r="13" spans="1:15" ht="16.350000000000001" customHeight="1">
      <c r="A13" s="732"/>
      <c r="B13" s="735"/>
      <c r="C13" s="6">
        <v>8</v>
      </c>
      <c r="D13" s="52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48"/>
      <c r="L13" s="48"/>
      <c r="M13" s="50" t="s">
        <v>51</v>
      </c>
      <c r="N13" s="729">
        <v>1</v>
      </c>
      <c r="O13" s="722"/>
    </row>
    <row r="14" spans="1:15" ht="16.350000000000001" customHeight="1">
      <c r="A14" s="732"/>
      <c r="B14" s="735"/>
      <c r="C14" s="6">
        <v>9</v>
      </c>
      <c r="D14" s="52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48"/>
      <c r="L14" s="48"/>
      <c r="M14" s="50" t="s">
        <v>51</v>
      </c>
      <c r="N14" s="729"/>
      <c r="O14" s="722"/>
    </row>
    <row r="15" spans="1:15" ht="16.350000000000001" customHeight="1">
      <c r="A15" s="732"/>
      <c r="B15" s="735"/>
      <c r="C15" s="6">
        <v>10</v>
      </c>
      <c r="D15" s="176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48"/>
      <c r="L15" s="48"/>
      <c r="M15" s="50" t="s">
        <v>51</v>
      </c>
      <c r="N15" s="729"/>
      <c r="O15" s="722"/>
    </row>
    <row r="16" spans="1:15" ht="16.350000000000001" customHeight="1">
      <c r="A16" s="732"/>
      <c r="B16" s="730" t="s">
        <v>56</v>
      </c>
      <c r="C16" s="6">
        <v>11</v>
      </c>
      <c r="D16" s="4" t="s">
        <v>410</v>
      </c>
      <c r="E16" s="6">
        <v>4</v>
      </c>
      <c r="F16" s="6">
        <v>4</v>
      </c>
      <c r="G16" s="6"/>
      <c r="H16" s="6"/>
      <c r="I16" s="6"/>
      <c r="J16" s="6"/>
      <c r="K16" s="6"/>
      <c r="L16" s="6"/>
      <c r="M16" s="6">
        <f>E16*14+F16*14+G16*16+H16*14+I16*16+J16*14</f>
        <v>112</v>
      </c>
      <c r="N16" s="6">
        <v>7</v>
      </c>
      <c r="O16" s="722">
        <f>SUM(M16:M36)/(SUM(M6:M74))</f>
        <v>0.7306889352818372</v>
      </c>
    </row>
    <row r="17" spans="1:15" ht="16.350000000000001" customHeight="1">
      <c r="A17" s="732"/>
      <c r="B17" s="730"/>
      <c r="C17" s="6">
        <v>12</v>
      </c>
      <c r="D17" s="4" t="s">
        <v>57</v>
      </c>
      <c r="E17" s="6">
        <v>2</v>
      </c>
      <c r="F17" s="6">
        <v>2</v>
      </c>
      <c r="G17" s="6"/>
      <c r="H17" s="6"/>
      <c r="I17" s="6"/>
      <c r="J17" s="6"/>
      <c r="K17" s="6"/>
      <c r="L17" s="6"/>
      <c r="M17" s="6">
        <f>E17*14+F17*14+G17*16+H17*14+I17*16+J17*14</f>
        <v>56</v>
      </c>
      <c r="N17" s="6">
        <v>3</v>
      </c>
      <c r="O17" s="722"/>
    </row>
    <row r="18" spans="1:15" ht="16.350000000000001" customHeight="1">
      <c r="A18" s="732"/>
      <c r="B18" s="730"/>
      <c r="C18" s="6">
        <v>13</v>
      </c>
      <c r="D18" s="4" t="s">
        <v>58</v>
      </c>
      <c r="E18" s="6">
        <v>4</v>
      </c>
      <c r="F18" s="6">
        <v>4</v>
      </c>
      <c r="G18" s="6"/>
      <c r="H18" s="6"/>
      <c r="I18" s="6"/>
      <c r="J18" s="6"/>
      <c r="K18" s="6"/>
      <c r="L18" s="6"/>
      <c r="M18" s="6">
        <f>E18*14+F18*14+G18*16+H18*14+I18*16+J18*14</f>
        <v>112</v>
      </c>
      <c r="N18" s="6">
        <v>7</v>
      </c>
      <c r="O18" s="722"/>
    </row>
    <row r="19" spans="1:15" ht="16.350000000000001" customHeight="1">
      <c r="A19" s="732"/>
      <c r="B19" s="730"/>
      <c r="C19" s="6">
        <v>14</v>
      </c>
      <c r="D19" s="4" t="s">
        <v>59</v>
      </c>
      <c r="E19" s="6"/>
      <c r="F19" s="6"/>
      <c r="G19" s="426">
        <v>2</v>
      </c>
      <c r="H19" s="182"/>
      <c r="I19" s="426">
        <v>0</v>
      </c>
      <c r="J19" s="182"/>
      <c r="K19" s="182"/>
      <c r="L19" s="182"/>
      <c r="M19" s="6">
        <f t="shared" ref="M19:M24" si="1">E19*14+F19*14+G19*16+H19*14+I19*16+J19*14</f>
        <v>32</v>
      </c>
      <c r="N19" s="6">
        <v>2</v>
      </c>
      <c r="O19" s="722"/>
    </row>
    <row r="20" spans="1:15" ht="16.350000000000001" customHeight="1">
      <c r="A20" s="732"/>
      <c r="B20" s="730"/>
      <c r="C20" s="6">
        <v>15</v>
      </c>
      <c r="D20" s="4" t="s">
        <v>60</v>
      </c>
      <c r="E20" s="6">
        <v>2</v>
      </c>
      <c r="F20" s="6">
        <v>2</v>
      </c>
      <c r="G20" s="182"/>
      <c r="H20" s="182"/>
      <c r="I20" s="182"/>
      <c r="J20" s="182"/>
      <c r="K20" s="182"/>
      <c r="L20" s="182"/>
      <c r="M20" s="6">
        <f t="shared" si="1"/>
        <v>56</v>
      </c>
      <c r="N20" s="6">
        <v>3</v>
      </c>
      <c r="O20" s="722"/>
    </row>
    <row r="21" spans="1:15" ht="16.350000000000001" customHeight="1">
      <c r="A21" s="732"/>
      <c r="B21" s="730"/>
      <c r="C21" s="6">
        <v>16</v>
      </c>
      <c r="D21" s="4" t="s">
        <v>61</v>
      </c>
      <c r="E21" s="6">
        <v>2</v>
      </c>
      <c r="F21" s="6">
        <v>2</v>
      </c>
      <c r="G21" s="182"/>
      <c r="H21" s="182"/>
      <c r="I21" s="182"/>
      <c r="J21" s="182"/>
      <c r="K21" s="182"/>
      <c r="L21" s="182"/>
      <c r="M21" s="6">
        <f t="shared" si="1"/>
        <v>56</v>
      </c>
      <c r="N21" s="6">
        <v>3</v>
      </c>
      <c r="O21" s="722"/>
    </row>
    <row r="22" spans="1:15" ht="16.350000000000001" customHeight="1">
      <c r="A22" s="732"/>
      <c r="B22" s="730"/>
      <c r="C22" s="6">
        <v>17</v>
      </c>
      <c r="D22" s="52" t="s">
        <v>62</v>
      </c>
      <c r="E22" s="22">
        <v>2</v>
      </c>
      <c r="F22" s="22">
        <v>2</v>
      </c>
      <c r="G22" s="48">
        <v>0</v>
      </c>
      <c r="H22" s="48">
        <v>0</v>
      </c>
      <c r="I22" s="48"/>
      <c r="J22" s="48"/>
      <c r="K22" s="6"/>
      <c r="L22" s="6"/>
      <c r="M22" s="6">
        <f t="shared" si="1"/>
        <v>56</v>
      </c>
      <c r="N22" s="6">
        <v>3</v>
      </c>
      <c r="O22" s="722"/>
    </row>
    <row r="23" spans="1:15" ht="16.350000000000001" customHeight="1">
      <c r="A23" s="732"/>
      <c r="B23" s="730"/>
      <c r="C23" s="6">
        <v>18</v>
      </c>
      <c r="D23" s="4" t="s">
        <v>752</v>
      </c>
      <c r="E23" s="6"/>
      <c r="F23" s="6"/>
      <c r="G23" s="182"/>
      <c r="H23" s="355">
        <v>2</v>
      </c>
      <c r="I23" s="6"/>
      <c r="J23" s="6"/>
      <c r="K23" s="6"/>
      <c r="L23" s="6"/>
      <c r="M23" s="6">
        <f t="shared" si="1"/>
        <v>28</v>
      </c>
      <c r="N23" s="6">
        <v>0</v>
      </c>
      <c r="O23" s="722"/>
    </row>
    <row r="24" spans="1:15" ht="16.350000000000001" customHeight="1">
      <c r="A24" s="732"/>
      <c r="B24" s="730"/>
      <c r="C24" s="6">
        <v>19</v>
      </c>
      <c r="D24" s="4" t="s">
        <v>63</v>
      </c>
      <c r="E24" s="6"/>
      <c r="F24" s="6"/>
      <c r="G24" s="182"/>
      <c r="H24" s="182"/>
      <c r="I24" s="355">
        <v>2</v>
      </c>
      <c r="J24" s="6"/>
      <c r="K24" s="6"/>
      <c r="L24" s="6"/>
      <c r="M24" s="6">
        <f t="shared" si="1"/>
        <v>32</v>
      </c>
      <c r="N24" s="6">
        <v>4</v>
      </c>
      <c r="O24" s="722"/>
    </row>
    <row r="25" spans="1:15" ht="16.350000000000001" customHeight="1">
      <c r="A25" s="732"/>
      <c r="B25" s="730"/>
      <c r="C25" s="6">
        <v>20</v>
      </c>
      <c r="D25" s="4" t="s">
        <v>411</v>
      </c>
      <c r="E25" s="6"/>
      <c r="F25" s="6"/>
      <c r="G25" s="355">
        <v>2</v>
      </c>
      <c r="H25" s="355">
        <v>2</v>
      </c>
      <c r="I25" s="6"/>
      <c r="J25" s="6"/>
      <c r="K25" s="6"/>
      <c r="L25" s="6"/>
      <c r="M25" s="6">
        <f>E25*14+F25*14+G25*16+H25*14+I25*16+J25*14</f>
        <v>60</v>
      </c>
      <c r="N25" s="355">
        <v>4</v>
      </c>
      <c r="O25" s="722"/>
    </row>
    <row r="26" spans="1:15" ht="16.350000000000001" customHeight="1">
      <c r="A26" s="732"/>
      <c r="B26" s="730"/>
      <c r="C26" s="6">
        <v>21</v>
      </c>
      <c r="D26" s="52" t="s">
        <v>64</v>
      </c>
      <c r="E26" s="6"/>
      <c r="F26" s="6"/>
      <c r="G26" s="432">
        <v>2</v>
      </c>
      <c r="H26" s="432">
        <v>2</v>
      </c>
      <c r="I26" s="6"/>
      <c r="J26" s="6"/>
      <c r="K26" s="6"/>
      <c r="L26" s="6"/>
      <c r="M26" s="6">
        <f>E26*14+F26*14+G26*16+H26*14+I26*16+J26*14</f>
        <v>60</v>
      </c>
      <c r="N26" s="6">
        <v>4</v>
      </c>
      <c r="O26" s="722"/>
    </row>
    <row r="27" spans="1:15" ht="16.350000000000001" customHeight="1">
      <c r="A27" s="732"/>
      <c r="B27" s="730"/>
      <c r="C27" s="6">
        <v>22</v>
      </c>
      <c r="D27" s="4" t="s">
        <v>412</v>
      </c>
      <c r="E27" s="6"/>
      <c r="F27" s="6"/>
      <c r="G27" s="6">
        <v>2</v>
      </c>
      <c r="H27" s="6">
        <v>2</v>
      </c>
      <c r="I27" s="6"/>
      <c r="J27" s="6"/>
      <c r="K27" s="6"/>
      <c r="L27" s="6"/>
      <c r="M27" s="6">
        <f>E27*14+F27*14+G27*16+H27*14+I27*16+J27*14</f>
        <v>60</v>
      </c>
      <c r="N27" s="6">
        <v>4</v>
      </c>
      <c r="O27" s="722"/>
    </row>
    <row r="28" spans="1:15" ht="16.350000000000001" customHeight="1">
      <c r="A28" s="732"/>
      <c r="B28" s="730"/>
      <c r="C28" s="6">
        <v>23</v>
      </c>
      <c r="D28" s="4" t="s">
        <v>413</v>
      </c>
      <c r="E28" s="6"/>
      <c r="F28" s="6"/>
      <c r="G28" s="6">
        <v>4</v>
      </c>
      <c r="H28" s="6">
        <v>4</v>
      </c>
      <c r="I28" s="6"/>
      <c r="J28" s="6"/>
      <c r="K28" s="6"/>
      <c r="L28" s="6"/>
      <c r="M28" s="6">
        <f>E28*14+F28*14+G28*16+H28*14+I28*16+J28*14</f>
        <v>120</v>
      </c>
      <c r="N28" s="6">
        <v>7</v>
      </c>
      <c r="O28" s="722"/>
    </row>
    <row r="29" spans="1:15" ht="16.350000000000001" customHeight="1">
      <c r="A29" s="732"/>
      <c r="B29" s="730"/>
      <c r="C29" s="6">
        <v>24</v>
      </c>
      <c r="D29" s="4" t="s">
        <v>65</v>
      </c>
      <c r="E29" s="182"/>
      <c r="F29" s="182"/>
      <c r="G29" s="6">
        <v>2</v>
      </c>
      <c r="H29" s="6">
        <v>2</v>
      </c>
      <c r="I29" s="6"/>
      <c r="J29" s="6"/>
      <c r="K29" s="6"/>
      <c r="L29" s="6"/>
      <c r="M29" s="6">
        <f>E29*14+F29*14+G29*16+H29*14+I29*16+J29*14</f>
        <v>60</v>
      </c>
      <c r="N29" s="6">
        <v>4</v>
      </c>
      <c r="O29" s="722"/>
    </row>
    <row r="30" spans="1:15" ht="16.350000000000001" customHeight="1">
      <c r="A30" s="732"/>
      <c r="B30" s="730"/>
      <c r="C30" s="6">
        <v>25</v>
      </c>
      <c r="D30" s="4" t="s">
        <v>66</v>
      </c>
      <c r="E30" s="6"/>
      <c r="F30" s="6"/>
      <c r="G30" s="6">
        <v>4</v>
      </c>
      <c r="H30" s="6">
        <v>4</v>
      </c>
      <c r="I30" s="6"/>
      <c r="J30" s="6"/>
      <c r="K30" s="6"/>
      <c r="L30" s="6"/>
      <c r="M30" s="6">
        <f t="shared" ref="M30:M37" si="2">E30*14+F30*14+G30*16+H30*14+I30*16+J30*14</f>
        <v>120</v>
      </c>
      <c r="N30" s="6">
        <v>7</v>
      </c>
      <c r="O30" s="722"/>
    </row>
    <row r="31" spans="1:15" ht="16.350000000000001" customHeight="1">
      <c r="A31" s="732"/>
      <c r="B31" s="730"/>
      <c r="C31" s="6">
        <v>26</v>
      </c>
      <c r="D31" s="4" t="s">
        <v>67</v>
      </c>
      <c r="E31" s="6"/>
      <c r="F31" s="6"/>
      <c r="G31" s="6">
        <v>2</v>
      </c>
      <c r="H31" s="6">
        <v>2</v>
      </c>
      <c r="I31" s="6"/>
      <c r="J31" s="6"/>
      <c r="K31" s="6"/>
      <c r="L31" s="6"/>
      <c r="M31" s="6">
        <f t="shared" si="2"/>
        <v>60</v>
      </c>
      <c r="N31" s="6">
        <v>4</v>
      </c>
      <c r="O31" s="722"/>
    </row>
    <row r="32" spans="1:15" ht="16.350000000000001" customHeight="1">
      <c r="A32" s="732"/>
      <c r="B32" s="730"/>
      <c r="C32" s="6">
        <v>27</v>
      </c>
      <c r="D32" s="4" t="s">
        <v>68</v>
      </c>
      <c r="E32" s="6"/>
      <c r="F32" s="6"/>
      <c r="G32" s="6"/>
      <c r="H32" s="6"/>
      <c r="I32" s="6">
        <v>4</v>
      </c>
      <c r="J32" s="6"/>
      <c r="K32" s="6"/>
      <c r="L32" s="6"/>
      <c r="M32" s="6">
        <f t="shared" si="2"/>
        <v>64</v>
      </c>
      <c r="N32" s="6">
        <v>4</v>
      </c>
      <c r="O32" s="722"/>
    </row>
    <row r="33" spans="1:15" ht="16.350000000000001" customHeight="1">
      <c r="A33" s="732"/>
      <c r="B33" s="730"/>
      <c r="C33" s="6">
        <v>28</v>
      </c>
      <c r="D33" s="4" t="s">
        <v>69</v>
      </c>
      <c r="E33" s="6"/>
      <c r="F33" s="6"/>
      <c r="G33" s="6"/>
      <c r="H33" s="6"/>
      <c r="I33" s="6">
        <v>4</v>
      </c>
      <c r="J33" s="6"/>
      <c r="K33" s="6"/>
      <c r="L33" s="6"/>
      <c r="M33" s="6">
        <f t="shared" si="2"/>
        <v>64</v>
      </c>
      <c r="N33" s="6">
        <v>4</v>
      </c>
      <c r="O33" s="722"/>
    </row>
    <row r="34" spans="1:15" ht="16.350000000000001" customHeight="1">
      <c r="A34" s="732"/>
      <c r="B34" s="730"/>
      <c r="C34" s="6">
        <v>29</v>
      </c>
      <c r="D34" s="4" t="s">
        <v>451</v>
      </c>
      <c r="E34" s="6"/>
      <c r="F34" s="6"/>
      <c r="G34" s="6"/>
      <c r="H34" s="6"/>
      <c r="I34" s="6">
        <v>4</v>
      </c>
      <c r="J34" s="6"/>
      <c r="K34" s="6"/>
      <c r="L34" s="6"/>
      <c r="M34" s="6">
        <v>64</v>
      </c>
      <c r="N34" s="6">
        <v>4</v>
      </c>
      <c r="O34" s="722"/>
    </row>
    <row r="35" spans="1:15" ht="16.350000000000001" customHeight="1">
      <c r="A35" s="732"/>
      <c r="B35" s="730"/>
      <c r="C35" s="6">
        <v>30</v>
      </c>
      <c r="D35" s="4" t="s">
        <v>70</v>
      </c>
      <c r="E35" s="6"/>
      <c r="F35" s="6"/>
      <c r="G35" s="6"/>
      <c r="H35" s="6"/>
      <c r="I35" s="6">
        <v>4</v>
      </c>
      <c r="J35" s="6"/>
      <c r="K35" s="6"/>
      <c r="L35" s="6"/>
      <c r="M35" s="6">
        <f t="shared" si="2"/>
        <v>64</v>
      </c>
      <c r="N35" s="6">
        <v>4</v>
      </c>
      <c r="O35" s="722"/>
    </row>
    <row r="36" spans="1:15" ht="16.350000000000001" customHeight="1">
      <c r="A36" s="732"/>
      <c r="B36" s="730"/>
      <c r="C36" s="425">
        <v>32</v>
      </c>
      <c r="D36" s="430" t="s">
        <v>751</v>
      </c>
      <c r="E36" s="428"/>
      <c r="F36" s="428"/>
      <c r="G36" s="429"/>
      <c r="H36" s="429"/>
      <c r="I36" s="431">
        <v>4</v>
      </c>
      <c r="J36" s="182"/>
      <c r="K36" s="182"/>
      <c r="L36" s="182"/>
      <c r="M36" s="425">
        <f t="shared" ref="M36" si="3">E36*14+F36*14+G36*16+H36*14+I36*16+J36*14</f>
        <v>64</v>
      </c>
      <c r="N36" s="355">
        <v>4</v>
      </c>
      <c r="O36" s="722"/>
    </row>
    <row r="37" spans="1:15" ht="16.350000000000001" customHeight="1">
      <c r="A37" s="732"/>
      <c r="B37" s="731" t="s">
        <v>71</v>
      </c>
      <c r="C37" s="425">
        <v>33</v>
      </c>
      <c r="D37" s="52" t="s">
        <v>72</v>
      </c>
      <c r="E37" s="48">
        <v>1</v>
      </c>
      <c r="F37" s="48">
        <v>1</v>
      </c>
      <c r="G37" s="48"/>
      <c r="H37" s="48"/>
      <c r="I37" s="48"/>
      <c r="J37" s="48"/>
      <c r="K37" s="6"/>
      <c r="L37" s="6"/>
      <c r="M37" s="6">
        <f t="shared" si="2"/>
        <v>28</v>
      </c>
      <c r="N37" s="6">
        <v>2</v>
      </c>
      <c r="O37" s="722">
        <f>SUM(M37:M42)/(SUM(M6:M74))</f>
        <v>1.4613778705636743E-2</v>
      </c>
    </row>
    <row r="38" spans="1:15" ht="16.350000000000001" customHeight="1">
      <c r="A38" s="732"/>
      <c r="B38" s="731"/>
      <c r="C38" s="425">
        <v>34</v>
      </c>
      <c r="D38" s="24" t="s">
        <v>495</v>
      </c>
      <c r="E38" s="22" t="s">
        <v>75</v>
      </c>
      <c r="F38" s="48"/>
      <c r="G38" s="48"/>
      <c r="H38" s="50"/>
      <c r="I38" s="48"/>
      <c r="J38" s="48"/>
      <c r="K38" s="6"/>
      <c r="L38" s="6"/>
      <c r="M38" s="6"/>
      <c r="N38" s="6">
        <v>1</v>
      </c>
      <c r="O38" s="722"/>
    </row>
    <row r="39" spans="1:15" ht="16.350000000000001" customHeight="1">
      <c r="A39" s="732"/>
      <c r="B39" s="731"/>
      <c r="C39" s="425">
        <v>35</v>
      </c>
      <c r="D39" s="52" t="s">
        <v>74</v>
      </c>
      <c r="E39" s="48"/>
      <c r="F39" s="48"/>
      <c r="G39" s="48"/>
      <c r="H39" s="48" t="s">
        <v>75</v>
      </c>
      <c r="I39" s="48"/>
      <c r="J39" s="48"/>
      <c r="K39" s="6"/>
      <c r="L39" s="6"/>
      <c r="M39" s="6"/>
      <c r="N39" s="6">
        <v>1</v>
      </c>
      <c r="O39" s="722"/>
    </row>
    <row r="40" spans="1:15" ht="16.350000000000001" customHeight="1">
      <c r="A40" s="732"/>
      <c r="B40" s="731"/>
      <c r="C40" s="425">
        <v>36</v>
      </c>
      <c r="D40" s="52" t="s">
        <v>76</v>
      </c>
      <c r="E40" s="48"/>
      <c r="F40" s="48"/>
      <c r="G40" s="48"/>
      <c r="H40" s="50"/>
      <c r="I40" s="48"/>
      <c r="J40" s="48" t="s">
        <v>477</v>
      </c>
      <c r="K40" s="6"/>
      <c r="L40" s="6"/>
      <c r="M40" s="6"/>
      <c r="N40" s="6">
        <v>7</v>
      </c>
      <c r="O40" s="722"/>
    </row>
    <row r="41" spans="1:15" ht="16.350000000000001" customHeight="1">
      <c r="A41" s="732"/>
      <c r="B41" s="731"/>
      <c r="C41" s="425">
        <v>37</v>
      </c>
      <c r="D41" s="389" t="s">
        <v>730</v>
      </c>
      <c r="E41" s="50"/>
      <c r="F41" s="50"/>
      <c r="G41" s="50"/>
      <c r="H41" s="50"/>
      <c r="I41" s="48"/>
      <c r="J41" s="48" t="s">
        <v>77</v>
      </c>
      <c r="K41" s="6"/>
      <c r="L41" s="6"/>
      <c r="M41" s="6"/>
      <c r="N41" s="6">
        <v>2</v>
      </c>
      <c r="O41" s="722"/>
    </row>
    <row r="42" spans="1:15" ht="16.350000000000001" customHeight="1">
      <c r="A42" s="732"/>
      <c r="B42" s="731"/>
      <c r="C42" s="425">
        <v>38</v>
      </c>
      <c r="D42" s="52" t="s">
        <v>78</v>
      </c>
      <c r="E42" s="50"/>
      <c r="F42" s="50"/>
      <c r="G42" s="50"/>
      <c r="H42" s="50"/>
      <c r="I42" s="48"/>
      <c r="J42" s="48" t="s">
        <v>73</v>
      </c>
      <c r="K42" s="6"/>
      <c r="L42" s="6"/>
      <c r="M42" s="6"/>
      <c r="N42" s="6">
        <v>1</v>
      </c>
      <c r="O42" s="722"/>
    </row>
    <row r="43" spans="1:15" ht="19.5" customHeight="1">
      <c r="A43" s="732"/>
      <c r="B43" s="730" t="s">
        <v>79</v>
      </c>
      <c r="C43" s="425">
        <v>39</v>
      </c>
      <c r="D43" s="27" t="s">
        <v>571</v>
      </c>
      <c r="E43" s="6"/>
      <c r="F43" s="6"/>
      <c r="G43" s="727" t="s">
        <v>621</v>
      </c>
      <c r="H43" s="728"/>
      <c r="I43" s="51"/>
      <c r="J43" s="51"/>
      <c r="K43" s="6"/>
      <c r="L43" s="724" t="s">
        <v>38</v>
      </c>
      <c r="M43" s="726">
        <f>2*16+2*14</f>
        <v>60</v>
      </c>
      <c r="N43" s="726">
        <v>2</v>
      </c>
      <c r="O43" s="722">
        <f>M43/(SUM(M6:M74))</f>
        <v>3.1315240083507306E-2</v>
      </c>
    </row>
    <row r="44" spans="1:15" ht="19.5" customHeight="1">
      <c r="A44" s="732"/>
      <c r="B44" s="730"/>
      <c r="C44" s="425">
        <v>40</v>
      </c>
      <c r="D44" s="327" t="s">
        <v>595</v>
      </c>
      <c r="E44" s="6"/>
      <c r="F44" s="6"/>
      <c r="G44" s="728"/>
      <c r="H44" s="728"/>
      <c r="I44" s="51"/>
      <c r="J44" s="51"/>
      <c r="K44" s="6"/>
      <c r="L44" s="725"/>
      <c r="M44" s="725"/>
      <c r="N44" s="499"/>
      <c r="O44" s="723"/>
    </row>
    <row r="45" spans="1:15" ht="19.5" customHeight="1">
      <c r="A45" s="732"/>
      <c r="B45" s="730"/>
      <c r="C45" s="425">
        <v>41</v>
      </c>
      <c r="D45" s="26" t="s">
        <v>80</v>
      </c>
      <c r="E45" s="6"/>
      <c r="F45" s="6"/>
      <c r="G45" s="728"/>
      <c r="H45" s="728"/>
      <c r="I45" s="51"/>
      <c r="J45" s="51"/>
      <c r="K45" s="6"/>
      <c r="L45" s="725"/>
      <c r="M45" s="725"/>
      <c r="N45" s="499"/>
      <c r="O45" s="723"/>
    </row>
    <row r="46" spans="1:15" ht="19.5" customHeight="1">
      <c r="A46" s="732"/>
      <c r="B46" s="730"/>
      <c r="C46" s="425">
        <v>42</v>
      </c>
      <c r="D46" s="24" t="s">
        <v>81</v>
      </c>
      <c r="E46" s="6"/>
      <c r="F46" s="6"/>
      <c r="G46" s="728"/>
      <c r="H46" s="728"/>
      <c r="I46" s="51"/>
      <c r="J46" s="51"/>
      <c r="K46" s="6"/>
      <c r="L46" s="725"/>
      <c r="M46" s="725"/>
      <c r="N46" s="499"/>
      <c r="O46" s="723"/>
    </row>
    <row r="47" spans="1:15" ht="19.5" customHeight="1">
      <c r="A47" s="732"/>
      <c r="B47" s="730"/>
      <c r="C47" s="425">
        <v>43</v>
      </c>
      <c r="D47" s="24" t="s">
        <v>229</v>
      </c>
      <c r="E47" s="6"/>
      <c r="F47" s="6"/>
      <c r="G47" s="728"/>
      <c r="H47" s="728"/>
      <c r="I47" s="51"/>
      <c r="J47" s="51"/>
      <c r="K47" s="6"/>
      <c r="L47" s="725"/>
      <c r="M47" s="725"/>
      <c r="N47" s="499"/>
      <c r="O47" s="723"/>
    </row>
    <row r="48" spans="1:15" ht="19.5" customHeight="1">
      <c r="A48" s="732"/>
      <c r="B48" s="730"/>
      <c r="C48" s="425">
        <v>44</v>
      </c>
      <c r="D48" s="24" t="s">
        <v>82</v>
      </c>
      <c r="E48" s="6"/>
      <c r="F48" s="6"/>
      <c r="G48" s="728"/>
      <c r="H48" s="728"/>
      <c r="I48" s="51"/>
      <c r="J48" s="51"/>
      <c r="K48" s="6"/>
      <c r="L48" s="725"/>
      <c r="M48" s="725"/>
      <c r="N48" s="499"/>
      <c r="O48" s="723"/>
    </row>
    <row r="49" spans="1:15" ht="19.5" customHeight="1">
      <c r="A49" s="732"/>
      <c r="B49" s="730"/>
      <c r="C49" s="425">
        <v>45</v>
      </c>
      <c r="D49" s="24" t="s">
        <v>83</v>
      </c>
      <c r="E49" s="6"/>
      <c r="F49" s="6"/>
      <c r="G49" s="728"/>
      <c r="H49" s="728"/>
      <c r="I49" s="51"/>
      <c r="J49" s="51"/>
      <c r="K49" s="6"/>
      <c r="L49" s="725"/>
      <c r="M49" s="725"/>
      <c r="N49" s="499"/>
      <c r="O49" s="723"/>
    </row>
    <row r="50" spans="1:15" ht="19.5" customHeight="1">
      <c r="A50" s="732"/>
      <c r="B50" s="730"/>
      <c r="C50" s="425">
        <v>46</v>
      </c>
      <c r="D50" s="24" t="s">
        <v>84</v>
      </c>
      <c r="E50" s="6"/>
      <c r="F50" s="6"/>
      <c r="G50" s="728"/>
      <c r="H50" s="728"/>
      <c r="I50" s="51"/>
      <c r="J50" s="51"/>
      <c r="K50" s="6"/>
      <c r="L50" s="725"/>
      <c r="M50" s="725"/>
      <c r="N50" s="499"/>
      <c r="O50" s="723"/>
    </row>
    <row r="51" spans="1:15" ht="19.5" customHeight="1">
      <c r="A51" s="732"/>
      <c r="B51" s="730"/>
      <c r="C51" s="425">
        <v>47</v>
      </c>
      <c r="D51" s="24" t="s">
        <v>112</v>
      </c>
      <c r="E51" s="6"/>
      <c r="F51" s="6"/>
      <c r="G51" s="728"/>
      <c r="H51" s="728"/>
      <c r="I51" s="51"/>
      <c r="J51" s="51"/>
      <c r="K51" s="6"/>
      <c r="L51" s="725"/>
      <c r="M51" s="725"/>
      <c r="N51" s="499"/>
      <c r="O51" s="723"/>
    </row>
    <row r="52" spans="1:15" ht="19.5" customHeight="1">
      <c r="A52" s="732"/>
      <c r="B52" s="730"/>
      <c r="C52" s="425">
        <v>48</v>
      </c>
      <c r="D52" s="24" t="s">
        <v>85</v>
      </c>
      <c r="E52" s="6"/>
      <c r="F52" s="6"/>
      <c r="G52" s="728"/>
      <c r="H52" s="728"/>
      <c r="I52" s="51"/>
      <c r="J52" s="51"/>
      <c r="K52" s="6"/>
      <c r="L52" s="725"/>
      <c r="M52" s="725"/>
      <c r="N52" s="499"/>
      <c r="O52" s="723"/>
    </row>
    <row r="53" spans="1:15" ht="19.5" customHeight="1">
      <c r="A53" s="732"/>
      <c r="B53" s="730"/>
      <c r="C53" s="425">
        <v>49</v>
      </c>
      <c r="D53" s="24" t="s">
        <v>86</v>
      </c>
      <c r="E53" s="6"/>
      <c r="F53" s="6"/>
      <c r="G53" s="728"/>
      <c r="H53" s="728"/>
      <c r="I53" s="51"/>
      <c r="J53" s="51"/>
      <c r="K53" s="6"/>
      <c r="L53" s="725"/>
      <c r="M53" s="725"/>
      <c r="N53" s="499"/>
      <c r="O53" s="723"/>
    </row>
    <row r="54" spans="1:15" ht="19.5" customHeight="1">
      <c r="A54" s="732"/>
      <c r="B54" s="730"/>
      <c r="C54" s="425">
        <v>50</v>
      </c>
      <c r="D54" s="24" t="s">
        <v>87</v>
      </c>
      <c r="E54" s="6"/>
      <c r="F54" s="6"/>
      <c r="G54" s="728"/>
      <c r="H54" s="728"/>
      <c r="I54" s="51"/>
      <c r="J54" s="51"/>
      <c r="K54" s="6"/>
      <c r="L54" s="725"/>
      <c r="M54" s="725"/>
      <c r="N54" s="499"/>
      <c r="O54" s="723"/>
    </row>
    <row r="55" spans="1:15" ht="19.5" customHeight="1">
      <c r="A55" s="732"/>
      <c r="B55" s="730"/>
      <c r="C55" s="425">
        <v>51</v>
      </c>
      <c r="D55" s="24" t="s">
        <v>88</v>
      </c>
      <c r="E55" s="6"/>
      <c r="F55" s="6"/>
      <c r="G55" s="728"/>
      <c r="H55" s="728"/>
      <c r="I55" s="51"/>
      <c r="J55" s="51"/>
      <c r="K55" s="6"/>
      <c r="L55" s="725"/>
      <c r="M55" s="725"/>
      <c r="N55" s="499"/>
      <c r="O55" s="723"/>
    </row>
    <row r="56" spans="1:15" ht="19.5" customHeight="1">
      <c r="A56" s="732"/>
      <c r="B56" s="730"/>
      <c r="C56" s="425">
        <v>52</v>
      </c>
      <c r="D56" s="24" t="s">
        <v>113</v>
      </c>
      <c r="E56" s="6"/>
      <c r="F56" s="6"/>
      <c r="G56" s="728"/>
      <c r="H56" s="728"/>
      <c r="I56" s="51"/>
      <c r="J56" s="51"/>
      <c r="K56" s="6"/>
      <c r="L56" s="725"/>
      <c r="M56" s="725"/>
      <c r="N56" s="499"/>
      <c r="O56" s="723"/>
    </row>
    <row r="57" spans="1:15" ht="19.5" customHeight="1">
      <c r="A57" s="732"/>
      <c r="B57" s="730"/>
      <c r="C57" s="425">
        <v>53</v>
      </c>
      <c r="D57" s="24" t="s">
        <v>89</v>
      </c>
      <c r="E57" s="6"/>
      <c r="F57" s="6"/>
      <c r="G57" s="728"/>
      <c r="H57" s="728"/>
      <c r="I57" s="51"/>
      <c r="J57" s="51"/>
      <c r="K57" s="6"/>
      <c r="L57" s="725"/>
      <c r="M57" s="725"/>
      <c r="N57" s="499"/>
      <c r="O57" s="723"/>
    </row>
    <row r="58" spans="1:15" ht="19.5" customHeight="1">
      <c r="A58" s="732"/>
      <c r="B58" s="730"/>
      <c r="C58" s="425">
        <v>54</v>
      </c>
      <c r="D58" s="24" t="s">
        <v>90</v>
      </c>
      <c r="E58" s="6"/>
      <c r="F58" s="6"/>
      <c r="G58" s="728"/>
      <c r="H58" s="728"/>
      <c r="I58" s="51"/>
      <c r="J58" s="51"/>
      <c r="K58" s="6"/>
      <c r="L58" s="725"/>
      <c r="M58" s="725"/>
      <c r="N58" s="499"/>
      <c r="O58" s="723"/>
    </row>
    <row r="59" spans="1:15" ht="19.5" customHeight="1">
      <c r="A59" s="732"/>
      <c r="B59" s="730"/>
      <c r="C59" s="425">
        <v>55</v>
      </c>
      <c r="D59" s="24" t="s">
        <v>91</v>
      </c>
      <c r="E59" s="6"/>
      <c r="F59" s="6"/>
      <c r="G59" s="728"/>
      <c r="H59" s="728"/>
      <c r="I59" s="51"/>
      <c r="J59" s="51"/>
      <c r="K59" s="6"/>
      <c r="L59" s="725"/>
      <c r="M59" s="725"/>
      <c r="N59" s="499"/>
      <c r="O59" s="723"/>
    </row>
    <row r="60" spans="1:15" ht="19.5" customHeight="1">
      <c r="A60" s="732"/>
      <c r="B60" s="730"/>
      <c r="C60" s="425">
        <v>56</v>
      </c>
      <c r="D60" s="24" t="s">
        <v>230</v>
      </c>
      <c r="E60" s="6"/>
      <c r="F60" s="6"/>
      <c r="G60" s="728"/>
      <c r="H60" s="728"/>
      <c r="I60" s="51"/>
      <c r="J60" s="51"/>
      <c r="K60" s="6"/>
      <c r="L60" s="725"/>
      <c r="M60" s="725"/>
      <c r="N60" s="499"/>
      <c r="O60" s="723"/>
    </row>
    <row r="61" spans="1:15" ht="19.5" customHeight="1">
      <c r="A61" s="732"/>
      <c r="B61" s="730"/>
      <c r="C61" s="425">
        <v>57</v>
      </c>
      <c r="D61" s="24" t="s">
        <v>92</v>
      </c>
      <c r="E61" s="6"/>
      <c r="F61" s="6"/>
      <c r="G61" s="728"/>
      <c r="H61" s="728"/>
      <c r="I61" s="51"/>
      <c r="J61" s="51"/>
      <c r="K61" s="6"/>
      <c r="L61" s="725"/>
      <c r="M61" s="725"/>
      <c r="N61" s="499"/>
      <c r="O61" s="723"/>
    </row>
    <row r="62" spans="1:15" ht="19.5" customHeight="1">
      <c r="A62" s="732"/>
      <c r="B62" s="730"/>
      <c r="C62" s="425">
        <v>58</v>
      </c>
      <c r="D62" s="333" t="s">
        <v>602</v>
      </c>
      <c r="E62" s="6"/>
      <c r="F62" s="6"/>
      <c r="G62" s="728"/>
      <c r="H62" s="728"/>
      <c r="I62" s="51"/>
      <c r="J62" s="51"/>
      <c r="K62" s="6"/>
      <c r="L62" s="725"/>
      <c r="M62" s="725"/>
      <c r="N62" s="499"/>
      <c r="O62" s="723"/>
    </row>
    <row r="63" spans="1:15" ht="19.5" customHeight="1">
      <c r="A63" s="732"/>
      <c r="B63" s="730"/>
      <c r="C63" s="425">
        <v>59</v>
      </c>
      <c r="D63" s="333" t="s">
        <v>479</v>
      </c>
      <c r="E63" s="6"/>
      <c r="F63" s="6"/>
      <c r="G63" s="728"/>
      <c r="H63" s="728"/>
      <c r="I63" s="51"/>
      <c r="J63" s="51"/>
      <c r="K63" s="6"/>
      <c r="L63" s="725"/>
      <c r="M63" s="725"/>
      <c r="N63" s="499"/>
      <c r="O63" s="723"/>
    </row>
    <row r="64" spans="1:15" ht="19.5" customHeight="1">
      <c r="A64" s="732"/>
      <c r="B64" s="730"/>
      <c r="C64" s="425">
        <v>60</v>
      </c>
      <c r="D64" s="333" t="s">
        <v>471</v>
      </c>
      <c r="E64" s="6"/>
      <c r="F64" s="6"/>
      <c r="G64" s="728"/>
      <c r="H64" s="728"/>
      <c r="I64" s="51"/>
      <c r="J64" s="51"/>
      <c r="K64" s="6"/>
      <c r="L64" s="725"/>
      <c r="M64" s="725"/>
      <c r="N64" s="499"/>
      <c r="O64" s="723"/>
    </row>
    <row r="65" spans="1:15" ht="19.5" customHeight="1">
      <c r="A65" s="732"/>
      <c r="B65" s="730"/>
      <c r="C65" s="425">
        <v>61</v>
      </c>
      <c r="D65" s="24" t="s">
        <v>93</v>
      </c>
      <c r="E65" s="6"/>
      <c r="F65" s="6"/>
      <c r="G65" s="728"/>
      <c r="H65" s="728"/>
      <c r="I65" s="51"/>
      <c r="J65" s="51"/>
      <c r="K65" s="6"/>
      <c r="L65" s="725"/>
      <c r="M65" s="725"/>
      <c r="N65" s="499"/>
      <c r="O65" s="723"/>
    </row>
    <row r="66" spans="1:15" ht="19.5" customHeight="1">
      <c r="A66" s="732"/>
      <c r="B66" s="730"/>
      <c r="C66" s="425">
        <v>62</v>
      </c>
      <c r="D66" s="85" t="s">
        <v>94</v>
      </c>
      <c r="E66" s="6"/>
      <c r="F66" s="6"/>
      <c r="G66" s="728"/>
      <c r="H66" s="728"/>
      <c r="I66" s="51"/>
      <c r="J66" s="51"/>
      <c r="K66" s="6"/>
      <c r="L66" s="725"/>
      <c r="M66" s="725"/>
      <c r="N66" s="499"/>
      <c r="O66" s="723"/>
    </row>
    <row r="67" spans="1:15" ht="19.5" customHeight="1">
      <c r="A67" s="732"/>
      <c r="B67" s="730"/>
      <c r="C67" s="425">
        <v>63</v>
      </c>
      <c r="D67" s="24" t="s">
        <v>95</v>
      </c>
      <c r="E67" s="6"/>
      <c r="F67" s="6"/>
      <c r="G67" s="728"/>
      <c r="H67" s="728"/>
      <c r="I67" s="51"/>
      <c r="J67" s="51"/>
      <c r="K67" s="6"/>
      <c r="L67" s="725"/>
      <c r="M67" s="725"/>
      <c r="N67" s="499"/>
      <c r="O67" s="723"/>
    </row>
    <row r="68" spans="1:15" ht="19.5" customHeight="1">
      <c r="A68" s="732"/>
      <c r="B68" s="730"/>
      <c r="C68" s="425">
        <v>64</v>
      </c>
      <c r="D68" s="24" t="s">
        <v>96</v>
      </c>
      <c r="E68" s="6"/>
      <c r="F68" s="6"/>
      <c r="G68" s="728"/>
      <c r="H68" s="728"/>
      <c r="I68" s="51"/>
      <c r="J68" s="51"/>
      <c r="K68" s="6"/>
      <c r="L68" s="725"/>
      <c r="M68" s="725"/>
      <c r="N68" s="499"/>
      <c r="O68" s="723"/>
    </row>
    <row r="69" spans="1:15" ht="19.5" customHeight="1">
      <c r="A69" s="732"/>
      <c r="B69" s="730"/>
      <c r="C69" s="425">
        <v>65</v>
      </c>
      <c r="D69" s="24" t="s">
        <v>97</v>
      </c>
      <c r="E69" s="6"/>
      <c r="F69" s="6"/>
      <c r="G69" s="728"/>
      <c r="H69" s="728"/>
      <c r="I69" s="51"/>
      <c r="J69" s="51"/>
      <c r="K69" s="6"/>
      <c r="L69" s="725"/>
      <c r="M69" s="725"/>
      <c r="N69" s="499"/>
      <c r="O69" s="723"/>
    </row>
    <row r="70" spans="1:15" ht="19.5" customHeight="1">
      <c r="A70" s="732"/>
      <c r="B70" s="730"/>
      <c r="C70" s="425">
        <v>66</v>
      </c>
      <c r="D70" s="24" t="s">
        <v>98</v>
      </c>
      <c r="E70" s="6"/>
      <c r="F70" s="6"/>
      <c r="G70" s="728"/>
      <c r="H70" s="728"/>
      <c r="I70" s="51"/>
      <c r="J70" s="51"/>
      <c r="K70" s="6"/>
      <c r="L70" s="725"/>
      <c r="M70" s="725"/>
      <c r="N70" s="499"/>
      <c r="O70" s="723"/>
    </row>
    <row r="71" spans="1:15" ht="19.5" customHeight="1">
      <c r="A71" s="732"/>
      <c r="B71" s="730"/>
      <c r="C71" s="425">
        <v>67</v>
      </c>
      <c r="D71" s="24" t="s">
        <v>114</v>
      </c>
      <c r="E71" s="6"/>
      <c r="F71" s="6"/>
      <c r="G71" s="728"/>
      <c r="H71" s="728"/>
      <c r="I71" s="51"/>
      <c r="J71" s="51"/>
      <c r="K71" s="6"/>
      <c r="L71" s="725"/>
      <c r="M71" s="725"/>
      <c r="N71" s="499"/>
      <c r="O71" s="723"/>
    </row>
    <row r="72" spans="1:15" ht="19.5" customHeight="1">
      <c r="A72" s="732"/>
      <c r="B72" s="730"/>
      <c r="C72" s="425">
        <v>68</v>
      </c>
      <c r="D72" s="24" t="s">
        <v>99</v>
      </c>
      <c r="E72" s="6"/>
      <c r="F72" s="6"/>
      <c r="G72" s="728"/>
      <c r="H72" s="728"/>
      <c r="I72" s="51"/>
      <c r="J72" s="51"/>
      <c r="K72" s="6"/>
      <c r="L72" s="725"/>
      <c r="M72" s="725"/>
      <c r="N72" s="499"/>
      <c r="O72" s="723"/>
    </row>
    <row r="73" spans="1:15" ht="19.5" customHeight="1">
      <c r="A73" s="732"/>
      <c r="B73" s="730"/>
      <c r="C73" s="6"/>
      <c r="D73" s="24"/>
      <c r="E73" s="6"/>
      <c r="F73" s="6"/>
      <c r="G73" s="728"/>
      <c r="H73" s="728"/>
      <c r="I73" s="51"/>
      <c r="J73" s="51"/>
      <c r="K73" s="6"/>
      <c r="L73" s="725"/>
      <c r="M73" s="725"/>
      <c r="N73" s="499"/>
      <c r="O73" s="723"/>
    </row>
    <row r="74" spans="1:15" ht="19.5" customHeight="1">
      <c r="A74" s="732"/>
      <c r="B74" s="730"/>
      <c r="C74" s="6"/>
      <c r="D74" s="52"/>
      <c r="E74" s="6"/>
      <c r="F74" s="6"/>
      <c r="G74" s="728"/>
      <c r="H74" s="728"/>
      <c r="I74" s="51"/>
      <c r="J74" s="51"/>
      <c r="K74" s="6"/>
      <c r="L74" s="725"/>
      <c r="M74" s="725"/>
      <c r="N74" s="499"/>
      <c r="O74" s="723"/>
    </row>
    <row r="75" spans="1:15" ht="19.5" customHeight="1">
      <c r="A75" s="450" t="s">
        <v>703</v>
      </c>
      <c r="B75" s="451"/>
      <c r="C75" s="451"/>
      <c r="D75" s="452"/>
      <c r="E75" s="178">
        <f>SUM(E6:E74)</f>
        <v>27</v>
      </c>
      <c r="F75" s="178">
        <f>SUM(F6:F74)</f>
        <v>27</v>
      </c>
      <c r="G75" s="178">
        <f>SUM(G6:G42)+2</f>
        <v>26</v>
      </c>
      <c r="H75" s="178">
        <f>SUM(H6:H42)+2</f>
        <v>28</v>
      </c>
      <c r="I75" s="178">
        <f>SUM(I6:I42)+2</f>
        <v>24</v>
      </c>
      <c r="J75" s="178"/>
      <c r="K75" s="178"/>
      <c r="L75" s="178"/>
      <c r="M75" s="178">
        <f>SUM(M6:M74)</f>
        <v>1916</v>
      </c>
      <c r="N75" s="178">
        <f>SUM(N6:N74)</f>
        <v>128</v>
      </c>
      <c r="O75" s="286">
        <f>SUM(O6:O74)</f>
        <v>1</v>
      </c>
    </row>
  </sheetData>
  <mergeCells count="30">
    <mergeCell ref="A75:D75"/>
    <mergeCell ref="B37:B42"/>
    <mergeCell ref="O37:O42"/>
    <mergeCell ref="A43:A74"/>
    <mergeCell ref="B43:B74"/>
    <mergeCell ref="G43:H74"/>
    <mergeCell ref="L43:L74"/>
    <mergeCell ref="M43:M74"/>
    <mergeCell ref="N43:N74"/>
    <mergeCell ref="O43:O74"/>
    <mergeCell ref="A6:A42"/>
    <mergeCell ref="B6:B15"/>
    <mergeCell ref="O6:O15"/>
    <mergeCell ref="N13:N15"/>
    <mergeCell ref="B16:B36"/>
    <mergeCell ref="O16:O36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48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&amp;C&amp;10文秘专业  315级  第 &amp;P 页，共 &amp;N 页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RowHeight="14.25"/>
  <cols>
    <col min="1" max="3" width="3.75" style="179" customWidth="1"/>
    <col min="4" max="4" width="20.375" style="179" customWidth="1"/>
    <col min="5" max="10" width="4.5" style="179" customWidth="1"/>
    <col min="11" max="12" width="3.875" style="179" customWidth="1"/>
    <col min="13" max="14" width="4.625" style="179" customWidth="1"/>
    <col min="15" max="15" width="5.625" style="179" customWidth="1"/>
    <col min="16" max="16384" width="9" style="179"/>
  </cols>
  <sheetData>
    <row r="1" spans="1:15" ht="30" customHeight="1">
      <c r="A1" s="715" t="s">
        <v>718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</row>
    <row r="2" spans="1:15" ht="15" customHeight="1">
      <c r="A2" s="180"/>
      <c r="B2" s="180"/>
      <c r="C2" s="180"/>
      <c r="D2" s="181"/>
      <c r="E2" s="180"/>
      <c r="F2" s="180"/>
      <c r="G2" s="180"/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s="173" customFormat="1" ht="18" customHeight="1">
      <c r="A3" s="716" t="s">
        <v>28</v>
      </c>
      <c r="B3" s="717"/>
      <c r="C3" s="720" t="s">
        <v>29</v>
      </c>
      <c r="D3" s="717" t="s">
        <v>30</v>
      </c>
      <c r="E3" s="717" t="s">
        <v>31</v>
      </c>
      <c r="F3" s="717"/>
      <c r="G3" s="717" t="s">
        <v>32</v>
      </c>
      <c r="H3" s="717"/>
      <c r="I3" s="717" t="s">
        <v>33</v>
      </c>
      <c r="J3" s="717"/>
      <c r="K3" s="717" t="s">
        <v>34</v>
      </c>
      <c r="L3" s="717"/>
      <c r="M3" s="720" t="s">
        <v>35</v>
      </c>
      <c r="N3" s="720" t="s">
        <v>435</v>
      </c>
      <c r="O3" s="713" t="s">
        <v>36</v>
      </c>
    </row>
    <row r="4" spans="1:15" s="173" customFormat="1" ht="18" customHeight="1">
      <c r="A4" s="718"/>
      <c r="B4" s="719"/>
      <c r="C4" s="721"/>
      <c r="D4" s="719"/>
      <c r="E4" s="174">
        <v>1</v>
      </c>
      <c r="F4" s="174">
        <v>2</v>
      </c>
      <c r="G4" s="174">
        <v>3</v>
      </c>
      <c r="H4" s="174">
        <v>4</v>
      </c>
      <c r="I4" s="174">
        <v>5</v>
      </c>
      <c r="J4" s="174">
        <v>6</v>
      </c>
      <c r="K4" s="736" t="s">
        <v>37</v>
      </c>
      <c r="L4" s="736" t="s">
        <v>38</v>
      </c>
      <c r="M4" s="721"/>
      <c r="N4" s="496"/>
      <c r="O4" s="714"/>
    </row>
    <row r="5" spans="1:15" s="173" customFormat="1" ht="18" customHeight="1">
      <c r="A5" s="718"/>
      <c r="B5" s="719"/>
      <c r="C5" s="721"/>
      <c r="D5" s="719"/>
      <c r="E5" s="175" t="s">
        <v>241</v>
      </c>
      <c r="F5" s="175" t="s">
        <v>241</v>
      </c>
      <c r="G5" s="175" t="s">
        <v>242</v>
      </c>
      <c r="H5" s="175" t="s">
        <v>241</v>
      </c>
      <c r="I5" s="175" t="s">
        <v>242</v>
      </c>
      <c r="J5" s="175" t="s">
        <v>39</v>
      </c>
      <c r="K5" s="736"/>
      <c r="L5" s="736"/>
      <c r="M5" s="721"/>
      <c r="N5" s="496"/>
      <c r="O5" s="714"/>
    </row>
    <row r="6" spans="1:15" ht="16.350000000000001" customHeight="1">
      <c r="A6" s="733" t="s">
        <v>40</v>
      </c>
      <c r="B6" s="730" t="s">
        <v>41</v>
      </c>
      <c r="C6" s="6">
        <v>1</v>
      </c>
      <c r="D6" s="1" t="s">
        <v>42</v>
      </c>
      <c r="E6" s="22">
        <v>2</v>
      </c>
      <c r="F6" s="22">
        <v>2</v>
      </c>
      <c r="G6" s="6"/>
      <c r="H6" s="6"/>
      <c r="I6" s="6"/>
      <c r="J6" s="6"/>
      <c r="K6" s="6"/>
      <c r="L6" s="6"/>
      <c r="M6" s="6">
        <f t="shared" ref="M6:M12" si="0">E6*14+F6*14+G6*16+H6*14+I6*16+J6*14</f>
        <v>56</v>
      </c>
      <c r="N6" s="6">
        <v>3</v>
      </c>
      <c r="O6" s="722">
        <f>SUM(M6:M15)/(SUM(M6:M74))</f>
        <v>0.22338204592901878</v>
      </c>
    </row>
    <row r="7" spans="1:15" ht="16.350000000000001" customHeight="1">
      <c r="A7" s="732"/>
      <c r="B7" s="734"/>
      <c r="C7" s="6">
        <v>2</v>
      </c>
      <c r="D7" s="49" t="s">
        <v>43</v>
      </c>
      <c r="E7" s="6"/>
      <c r="F7" s="6"/>
      <c r="G7" s="22">
        <v>2</v>
      </c>
      <c r="H7" s="22">
        <v>2</v>
      </c>
      <c r="I7" s="6"/>
      <c r="J7" s="6"/>
      <c r="K7" s="6"/>
      <c r="L7" s="6"/>
      <c r="M7" s="6">
        <f t="shared" si="0"/>
        <v>60</v>
      </c>
      <c r="N7" s="6">
        <v>4</v>
      </c>
      <c r="O7" s="722"/>
    </row>
    <row r="8" spans="1:15" ht="16.350000000000001" customHeight="1">
      <c r="A8" s="732"/>
      <c r="B8" s="734"/>
      <c r="C8" s="6">
        <v>3</v>
      </c>
      <c r="D8" s="4" t="s">
        <v>44</v>
      </c>
      <c r="E8" s="22">
        <v>2</v>
      </c>
      <c r="F8" s="22">
        <v>2</v>
      </c>
      <c r="G8" s="6"/>
      <c r="H8" s="6"/>
      <c r="I8" s="6"/>
      <c r="J8" s="6"/>
      <c r="K8" s="6"/>
      <c r="L8" s="6"/>
      <c r="M8" s="6">
        <f t="shared" si="0"/>
        <v>56</v>
      </c>
      <c r="N8" s="6">
        <v>3</v>
      </c>
      <c r="O8" s="722"/>
    </row>
    <row r="9" spans="1:15" ht="16.350000000000001" customHeight="1">
      <c r="A9" s="732"/>
      <c r="B9" s="734"/>
      <c r="C9" s="6">
        <v>4</v>
      </c>
      <c r="D9" s="4" t="s">
        <v>45</v>
      </c>
      <c r="E9" s="22">
        <v>2</v>
      </c>
      <c r="F9" s="22">
        <v>2</v>
      </c>
      <c r="G9" s="22">
        <v>2</v>
      </c>
      <c r="H9" s="22">
        <v>2</v>
      </c>
      <c r="I9" s="6"/>
      <c r="J9" s="6"/>
      <c r="K9" s="6"/>
      <c r="L9" s="6"/>
      <c r="M9" s="6">
        <f t="shared" si="0"/>
        <v>116</v>
      </c>
      <c r="N9" s="6">
        <v>7</v>
      </c>
      <c r="O9" s="722"/>
    </row>
    <row r="10" spans="1:15" ht="16.350000000000001" customHeight="1">
      <c r="A10" s="732"/>
      <c r="B10" s="734"/>
      <c r="C10" s="6">
        <v>5</v>
      </c>
      <c r="D10" s="52" t="s">
        <v>46</v>
      </c>
      <c r="E10" s="22">
        <v>2</v>
      </c>
      <c r="F10" s="22">
        <v>2</v>
      </c>
      <c r="G10" s="6"/>
      <c r="H10" s="6"/>
      <c r="I10" s="6"/>
      <c r="J10" s="6"/>
      <c r="K10" s="6"/>
      <c r="L10" s="6"/>
      <c r="M10" s="6">
        <f t="shared" si="0"/>
        <v>56</v>
      </c>
      <c r="N10" s="6">
        <v>3</v>
      </c>
      <c r="O10" s="722"/>
    </row>
    <row r="11" spans="1:15" ht="16.350000000000001" customHeight="1">
      <c r="A11" s="732"/>
      <c r="B11" s="734"/>
      <c r="C11" s="6">
        <v>6</v>
      </c>
      <c r="D11" s="4" t="s">
        <v>47</v>
      </c>
      <c r="E11" s="6"/>
      <c r="F11" s="6"/>
      <c r="G11" s="6"/>
      <c r="H11" s="355">
        <v>2</v>
      </c>
      <c r="I11" s="355">
        <v>0</v>
      </c>
      <c r="J11" s="6"/>
      <c r="K11" s="6"/>
      <c r="L11" s="6"/>
      <c r="M11" s="6">
        <f t="shared" si="0"/>
        <v>28</v>
      </c>
      <c r="N11" s="6">
        <v>2</v>
      </c>
      <c r="O11" s="722"/>
    </row>
    <row r="12" spans="1:15" ht="16.350000000000001" customHeight="1">
      <c r="A12" s="732"/>
      <c r="B12" s="734"/>
      <c r="C12" s="6">
        <v>7</v>
      </c>
      <c r="D12" s="1" t="s">
        <v>48</v>
      </c>
      <c r="E12" s="22">
        <v>2</v>
      </c>
      <c r="F12" s="22">
        <v>2</v>
      </c>
      <c r="G12" s="182"/>
      <c r="H12" s="182"/>
      <c r="I12" s="182"/>
      <c r="J12" s="182"/>
      <c r="K12" s="182"/>
      <c r="L12" s="182"/>
      <c r="M12" s="6">
        <f t="shared" si="0"/>
        <v>56</v>
      </c>
      <c r="N12" s="6">
        <v>3</v>
      </c>
      <c r="O12" s="722"/>
    </row>
    <row r="13" spans="1:15" ht="16.350000000000001" customHeight="1">
      <c r="A13" s="732"/>
      <c r="B13" s="735"/>
      <c r="C13" s="6">
        <v>8</v>
      </c>
      <c r="D13" s="52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48"/>
      <c r="L13" s="48"/>
      <c r="M13" s="50" t="s">
        <v>51</v>
      </c>
      <c r="N13" s="729">
        <v>1</v>
      </c>
      <c r="O13" s="722"/>
    </row>
    <row r="14" spans="1:15" ht="16.350000000000001" customHeight="1">
      <c r="A14" s="732"/>
      <c r="B14" s="735"/>
      <c r="C14" s="6">
        <v>9</v>
      </c>
      <c r="D14" s="52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48"/>
      <c r="L14" s="48"/>
      <c r="M14" s="50" t="s">
        <v>51</v>
      </c>
      <c r="N14" s="729"/>
      <c r="O14" s="722"/>
    </row>
    <row r="15" spans="1:15" ht="16.350000000000001" customHeight="1">
      <c r="A15" s="732"/>
      <c r="B15" s="735"/>
      <c r="C15" s="6">
        <v>10</v>
      </c>
      <c r="D15" s="176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48"/>
      <c r="L15" s="48"/>
      <c r="M15" s="50" t="s">
        <v>51</v>
      </c>
      <c r="N15" s="729"/>
      <c r="O15" s="722"/>
    </row>
    <row r="16" spans="1:15" ht="16.350000000000001" customHeight="1">
      <c r="A16" s="732"/>
      <c r="B16" s="730" t="s">
        <v>56</v>
      </c>
      <c r="C16" s="6">
        <v>11</v>
      </c>
      <c r="D16" s="4" t="s">
        <v>410</v>
      </c>
      <c r="E16" s="6">
        <v>4</v>
      </c>
      <c r="F16" s="6">
        <v>4</v>
      </c>
      <c r="G16" s="6"/>
      <c r="H16" s="6"/>
      <c r="I16" s="6"/>
      <c r="J16" s="6"/>
      <c r="K16" s="6"/>
      <c r="L16" s="6"/>
      <c r="M16" s="6">
        <f>E16*14+F16*14+G16*16+H16*14+I16*16+J16*14</f>
        <v>112</v>
      </c>
      <c r="N16" s="6">
        <v>7</v>
      </c>
      <c r="O16" s="722">
        <f>SUM(M16:M36)/(SUM(M6:M74))</f>
        <v>0.7306889352818372</v>
      </c>
    </row>
    <row r="17" spans="1:15" ht="16.350000000000001" customHeight="1">
      <c r="A17" s="732"/>
      <c r="B17" s="730"/>
      <c r="C17" s="6">
        <v>12</v>
      </c>
      <c r="D17" s="4" t="s">
        <v>57</v>
      </c>
      <c r="E17" s="6">
        <v>2</v>
      </c>
      <c r="F17" s="6">
        <v>2</v>
      </c>
      <c r="G17" s="6"/>
      <c r="H17" s="6"/>
      <c r="I17" s="6"/>
      <c r="J17" s="6"/>
      <c r="K17" s="6"/>
      <c r="L17" s="6"/>
      <c r="M17" s="6">
        <f>E17*14+F17*14+G17*16+H17*14+I17*16+J17*14</f>
        <v>56</v>
      </c>
      <c r="N17" s="6">
        <v>3</v>
      </c>
      <c r="O17" s="722"/>
    </row>
    <row r="18" spans="1:15" ht="16.350000000000001" customHeight="1">
      <c r="A18" s="732"/>
      <c r="B18" s="730"/>
      <c r="C18" s="6">
        <v>13</v>
      </c>
      <c r="D18" s="4" t="s">
        <v>58</v>
      </c>
      <c r="E18" s="6">
        <v>4</v>
      </c>
      <c r="F18" s="6">
        <v>4</v>
      </c>
      <c r="G18" s="6"/>
      <c r="H18" s="6"/>
      <c r="I18" s="6"/>
      <c r="J18" s="6"/>
      <c r="K18" s="6"/>
      <c r="L18" s="6"/>
      <c r="M18" s="6">
        <f>E18*14+F18*14+G18*16+H18*14+I18*16+J18*14</f>
        <v>112</v>
      </c>
      <c r="N18" s="6">
        <v>7</v>
      </c>
      <c r="O18" s="722"/>
    </row>
    <row r="19" spans="1:15" ht="16.350000000000001" customHeight="1">
      <c r="A19" s="732"/>
      <c r="B19" s="730"/>
      <c r="C19" s="6">
        <v>14</v>
      </c>
      <c r="D19" s="4" t="s">
        <v>59</v>
      </c>
      <c r="E19" s="6"/>
      <c r="F19" s="6"/>
      <c r="G19" s="426">
        <v>2</v>
      </c>
      <c r="H19" s="182"/>
      <c r="I19" s="426">
        <v>0</v>
      </c>
      <c r="J19" s="182"/>
      <c r="K19" s="182"/>
      <c r="L19" s="182"/>
      <c r="M19" s="6">
        <f t="shared" ref="M19:M24" si="1">E19*14+F19*14+G19*16+H19*14+I19*16+J19*14</f>
        <v>32</v>
      </c>
      <c r="N19" s="6">
        <v>2</v>
      </c>
      <c r="O19" s="722"/>
    </row>
    <row r="20" spans="1:15" ht="16.350000000000001" customHeight="1">
      <c r="A20" s="732"/>
      <c r="B20" s="730"/>
      <c r="C20" s="6">
        <v>15</v>
      </c>
      <c r="D20" s="4" t="s">
        <v>60</v>
      </c>
      <c r="E20" s="6">
        <v>2</v>
      </c>
      <c r="F20" s="6">
        <v>2</v>
      </c>
      <c r="G20" s="182"/>
      <c r="H20" s="182"/>
      <c r="I20" s="182"/>
      <c r="J20" s="182"/>
      <c r="K20" s="182"/>
      <c r="L20" s="182"/>
      <c r="M20" s="6">
        <f t="shared" si="1"/>
        <v>56</v>
      </c>
      <c r="N20" s="6">
        <v>3</v>
      </c>
      <c r="O20" s="722"/>
    </row>
    <row r="21" spans="1:15" ht="16.350000000000001" customHeight="1">
      <c r="A21" s="732"/>
      <c r="B21" s="730"/>
      <c r="C21" s="6">
        <v>16</v>
      </c>
      <c r="D21" s="4" t="s">
        <v>61</v>
      </c>
      <c r="E21" s="6">
        <v>2</v>
      </c>
      <c r="F21" s="6">
        <v>2</v>
      </c>
      <c r="G21" s="182"/>
      <c r="H21" s="182"/>
      <c r="I21" s="182"/>
      <c r="J21" s="182"/>
      <c r="K21" s="182"/>
      <c r="L21" s="182"/>
      <c r="M21" s="6">
        <f t="shared" si="1"/>
        <v>56</v>
      </c>
      <c r="N21" s="6">
        <v>3</v>
      </c>
      <c r="O21" s="722"/>
    </row>
    <row r="22" spans="1:15" ht="16.350000000000001" customHeight="1">
      <c r="A22" s="732"/>
      <c r="B22" s="730"/>
      <c r="C22" s="6">
        <v>17</v>
      </c>
      <c r="D22" s="52" t="s">
        <v>62</v>
      </c>
      <c r="E22" s="22">
        <v>2</v>
      </c>
      <c r="F22" s="22">
        <v>2</v>
      </c>
      <c r="G22" s="48">
        <v>0</v>
      </c>
      <c r="H22" s="48">
        <v>0</v>
      </c>
      <c r="I22" s="48"/>
      <c r="J22" s="48"/>
      <c r="K22" s="6"/>
      <c r="L22" s="6"/>
      <c r="M22" s="6">
        <f t="shared" si="1"/>
        <v>56</v>
      </c>
      <c r="N22" s="6">
        <v>3</v>
      </c>
      <c r="O22" s="722"/>
    </row>
    <row r="23" spans="1:15" ht="16.350000000000001" customHeight="1">
      <c r="A23" s="732"/>
      <c r="B23" s="730"/>
      <c r="C23" s="6">
        <v>18</v>
      </c>
      <c r="D23" s="4" t="s">
        <v>752</v>
      </c>
      <c r="E23" s="6"/>
      <c r="F23" s="6"/>
      <c r="G23" s="182"/>
      <c r="H23" s="426">
        <v>2</v>
      </c>
      <c r="I23" s="6"/>
      <c r="J23" s="6"/>
      <c r="K23" s="6"/>
      <c r="L23" s="6"/>
      <c r="M23" s="6">
        <f t="shared" si="1"/>
        <v>28</v>
      </c>
      <c r="N23" s="6">
        <v>0</v>
      </c>
      <c r="O23" s="722"/>
    </row>
    <row r="24" spans="1:15" ht="16.350000000000001" customHeight="1">
      <c r="A24" s="732"/>
      <c r="B24" s="730"/>
      <c r="C24" s="6">
        <v>19</v>
      </c>
      <c r="D24" s="4" t="s">
        <v>63</v>
      </c>
      <c r="E24" s="6"/>
      <c r="F24" s="6"/>
      <c r="G24" s="182"/>
      <c r="H24" s="182"/>
      <c r="I24" s="426">
        <v>2</v>
      </c>
      <c r="J24" s="6"/>
      <c r="K24" s="6"/>
      <c r="L24" s="6"/>
      <c r="M24" s="6">
        <f t="shared" si="1"/>
        <v>32</v>
      </c>
      <c r="N24" s="6">
        <v>4</v>
      </c>
      <c r="O24" s="722"/>
    </row>
    <row r="25" spans="1:15" ht="16.350000000000001" customHeight="1">
      <c r="A25" s="732"/>
      <c r="B25" s="730"/>
      <c r="C25" s="6">
        <v>20</v>
      </c>
      <c r="D25" s="4" t="s">
        <v>411</v>
      </c>
      <c r="E25" s="6"/>
      <c r="F25" s="6"/>
      <c r="G25" s="355">
        <v>2</v>
      </c>
      <c r="H25" s="355">
        <v>2</v>
      </c>
      <c r="I25" s="6"/>
      <c r="J25" s="6"/>
      <c r="K25" s="6"/>
      <c r="L25" s="6"/>
      <c r="M25" s="6">
        <f>E25*14+F25*14+G25*16+H25*14+I25*16+J25*14</f>
        <v>60</v>
      </c>
      <c r="N25" s="355">
        <v>4</v>
      </c>
      <c r="O25" s="722"/>
    </row>
    <row r="26" spans="1:15" ht="16.350000000000001" customHeight="1">
      <c r="A26" s="732"/>
      <c r="B26" s="730"/>
      <c r="C26" s="6">
        <v>21</v>
      </c>
      <c r="D26" s="52" t="s">
        <v>64</v>
      </c>
      <c r="E26" s="6"/>
      <c r="F26" s="6"/>
      <c r="G26" s="6">
        <v>2</v>
      </c>
      <c r="H26" s="6">
        <v>2</v>
      </c>
      <c r="I26" s="6"/>
      <c r="J26" s="6"/>
      <c r="K26" s="6"/>
      <c r="L26" s="6"/>
      <c r="M26" s="6">
        <f>E26*14+F26*14+G26*16+H26*14+I26*16+J26*14</f>
        <v>60</v>
      </c>
      <c r="N26" s="6">
        <v>4</v>
      </c>
      <c r="O26" s="722"/>
    </row>
    <row r="27" spans="1:15" ht="16.350000000000001" customHeight="1">
      <c r="A27" s="732"/>
      <c r="B27" s="730"/>
      <c r="C27" s="6">
        <v>22</v>
      </c>
      <c r="D27" s="4" t="s">
        <v>412</v>
      </c>
      <c r="E27" s="6"/>
      <c r="F27" s="6"/>
      <c r="G27" s="6">
        <v>2</v>
      </c>
      <c r="H27" s="6">
        <v>2</v>
      </c>
      <c r="I27" s="6"/>
      <c r="J27" s="6"/>
      <c r="K27" s="6"/>
      <c r="L27" s="6"/>
      <c r="M27" s="6">
        <f>E27*14+F27*14+G27*16+H27*14+I27*16+J27*14</f>
        <v>60</v>
      </c>
      <c r="N27" s="6">
        <v>4</v>
      </c>
      <c r="O27" s="722"/>
    </row>
    <row r="28" spans="1:15" ht="16.350000000000001" customHeight="1">
      <c r="A28" s="732"/>
      <c r="B28" s="730"/>
      <c r="C28" s="6">
        <v>23</v>
      </c>
      <c r="D28" s="4" t="s">
        <v>413</v>
      </c>
      <c r="E28" s="6"/>
      <c r="F28" s="6"/>
      <c r="G28" s="6">
        <v>4</v>
      </c>
      <c r="H28" s="6">
        <v>4</v>
      </c>
      <c r="I28" s="6"/>
      <c r="J28" s="6"/>
      <c r="K28" s="6"/>
      <c r="L28" s="6"/>
      <c r="M28" s="6">
        <f>E28*14+F28*14+G28*16+H28*14+I28*16+J28*14</f>
        <v>120</v>
      </c>
      <c r="N28" s="6">
        <v>7</v>
      </c>
      <c r="O28" s="722"/>
    </row>
    <row r="29" spans="1:15" ht="16.350000000000001" customHeight="1">
      <c r="A29" s="732"/>
      <c r="B29" s="730"/>
      <c r="C29" s="6">
        <v>24</v>
      </c>
      <c r="D29" s="4" t="s">
        <v>65</v>
      </c>
      <c r="E29" s="182"/>
      <c r="F29" s="182"/>
      <c r="G29" s="6">
        <v>2</v>
      </c>
      <c r="H29" s="6">
        <v>2</v>
      </c>
      <c r="I29" s="6"/>
      <c r="J29" s="6"/>
      <c r="K29" s="6"/>
      <c r="L29" s="6"/>
      <c r="M29" s="6">
        <f>E29*14+F29*14+G29*16+H29*14+I29*16+J29*14</f>
        <v>60</v>
      </c>
      <c r="N29" s="6">
        <v>4</v>
      </c>
      <c r="O29" s="722"/>
    </row>
    <row r="30" spans="1:15" ht="16.350000000000001" customHeight="1">
      <c r="A30" s="732"/>
      <c r="B30" s="730"/>
      <c r="C30" s="6">
        <v>25</v>
      </c>
      <c r="D30" s="4" t="s">
        <v>66</v>
      </c>
      <c r="E30" s="6"/>
      <c r="F30" s="6"/>
      <c r="G30" s="6">
        <v>4</v>
      </c>
      <c r="H30" s="6">
        <v>4</v>
      </c>
      <c r="I30" s="6"/>
      <c r="J30" s="6"/>
      <c r="K30" s="6"/>
      <c r="L30" s="6"/>
      <c r="M30" s="6">
        <f t="shared" ref="M30:M37" si="2">E30*14+F30*14+G30*16+H30*14+I30*16+J30*14</f>
        <v>120</v>
      </c>
      <c r="N30" s="6">
        <v>7</v>
      </c>
      <c r="O30" s="722"/>
    </row>
    <row r="31" spans="1:15" ht="16.350000000000001" customHeight="1">
      <c r="A31" s="732"/>
      <c r="B31" s="730"/>
      <c r="C31" s="6">
        <v>26</v>
      </c>
      <c r="D31" s="4" t="s">
        <v>67</v>
      </c>
      <c r="E31" s="6"/>
      <c r="F31" s="6"/>
      <c r="G31" s="6">
        <v>2</v>
      </c>
      <c r="H31" s="6">
        <v>2</v>
      </c>
      <c r="I31" s="6"/>
      <c r="J31" s="6"/>
      <c r="K31" s="6"/>
      <c r="L31" s="6"/>
      <c r="M31" s="6">
        <f t="shared" si="2"/>
        <v>60</v>
      </c>
      <c r="N31" s="6">
        <v>4</v>
      </c>
      <c r="O31" s="722"/>
    </row>
    <row r="32" spans="1:15" ht="16.350000000000001" customHeight="1">
      <c r="A32" s="732"/>
      <c r="B32" s="730"/>
      <c r="C32" s="6">
        <v>27</v>
      </c>
      <c r="D32" s="4" t="s">
        <v>68</v>
      </c>
      <c r="E32" s="6"/>
      <c r="F32" s="6"/>
      <c r="G32" s="6"/>
      <c r="H32" s="6"/>
      <c r="I32" s="6">
        <v>4</v>
      </c>
      <c r="J32" s="6"/>
      <c r="K32" s="6"/>
      <c r="L32" s="6"/>
      <c r="M32" s="6">
        <f t="shared" si="2"/>
        <v>64</v>
      </c>
      <c r="N32" s="6">
        <v>4</v>
      </c>
      <c r="O32" s="722"/>
    </row>
    <row r="33" spans="1:15" ht="16.350000000000001" customHeight="1">
      <c r="A33" s="732"/>
      <c r="B33" s="730"/>
      <c r="C33" s="6">
        <v>28</v>
      </c>
      <c r="D33" s="4" t="s">
        <v>69</v>
      </c>
      <c r="E33" s="6"/>
      <c r="F33" s="6"/>
      <c r="G33" s="6"/>
      <c r="H33" s="6"/>
      <c r="I33" s="6">
        <v>4</v>
      </c>
      <c r="J33" s="6"/>
      <c r="K33" s="6"/>
      <c r="L33" s="6"/>
      <c r="M33" s="6">
        <f t="shared" si="2"/>
        <v>64</v>
      </c>
      <c r="N33" s="6">
        <v>4</v>
      </c>
      <c r="O33" s="722"/>
    </row>
    <row r="34" spans="1:15" ht="16.350000000000001" customHeight="1">
      <c r="A34" s="732"/>
      <c r="B34" s="730"/>
      <c r="C34" s="6">
        <v>29</v>
      </c>
      <c r="D34" s="4" t="s">
        <v>451</v>
      </c>
      <c r="E34" s="6"/>
      <c r="F34" s="6"/>
      <c r="G34" s="6"/>
      <c r="H34" s="6"/>
      <c r="I34" s="6">
        <v>4</v>
      </c>
      <c r="J34" s="6"/>
      <c r="K34" s="6"/>
      <c r="L34" s="6"/>
      <c r="M34" s="6">
        <v>64</v>
      </c>
      <c r="N34" s="6">
        <v>4</v>
      </c>
      <c r="O34" s="722"/>
    </row>
    <row r="35" spans="1:15" ht="16.350000000000001" customHeight="1">
      <c r="A35" s="732"/>
      <c r="B35" s="730"/>
      <c r="C35" s="6">
        <v>30</v>
      </c>
      <c r="D35" s="4" t="s">
        <v>70</v>
      </c>
      <c r="E35" s="6"/>
      <c r="F35" s="6"/>
      <c r="G35" s="6"/>
      <c r="H35" s="6"/>
      <c r="I35" s="6">
        <v>4</v>
      </c>
      <c r="J35" s="6"/>
      <c r="K35" s="6"/>
      <c r="L35" s="6"/>
      <c r="M35" s="6">
        <f t="shared" si="2"/>
        <v>64</v>
      </c>
      <c r="N35" s="6">
        <v>4</v>
      </c>
      <c r="O35" s="722"/>
    </row>
    <row r="36" spans="1:15" ht="16.350000000000001" customHeight="1">
      <c r="A36" s="732"/>
      <c r="B36" s="730"/>
      <c r="C36" s="425">
        <v>32</v>
      </c>
      <c r="D36" s="430" t="s">
        <v>751</v>
      </c>
      <c r="E36" s="428"/>
      <c r="F36" s="428"/>
      <c r="G36" s="429"/>
      <c r="H36" s="429"/>
      <c r="I36" s="431">
        <v>4</v>
      </c>
      <c r="J36" s="182"/>
      <c r="K36" s="182"/>
      <c r="L36" s="182"/>
      <c r="M36" s="425">
        <f t="shared" ref="M36" si="3">E36*14+F36*14+G36*16+H36*14+I36*16+J36*14</f>
        <v>64</v>
      </c>
      <c r="N36" s="355">
        <v>4</v>
      </c>
      <c r="O36" s="722"/>
    </row>
    <row r="37" spans="1:15" ht="16.350000000000001" customHeight="1">
      <c r="A37" s="732"/>
      <c r="B37" s="731" t="s">
        <v>71</v>
      </c>
      <c r="C37" s="425">
        <v>33</v>
      </c>
      <c r="D37" s="52" t="s">
        <v>72</v>
      </c>
      <c r="E37" s="48">
        <v>1</v>
      </c>
      <c r="F37" s="48">
        <v>1</v>
      </c>
      <c r="G37" s="48"/>
      <c r="H37" s="48"/>
      <c r="I37" s="48"/>
      <c r="J37" s="48"/>
      <c r="K37" s="6"/>
      <c r="L37" s="6"/>
      <c r="M37" s="6">
        <f t="shared" si="2"/>
        <v>28</v>
      </c>
      <c r="N37" s="6">
        <v>2</v>
      </c>
      <c r="O37" s="722">
        <f>SUM(M37:M42)/(SUM(M6:M74))</f>
        <v>1.4613778705636743E-2</v>
      </c>
    </row>
    <row r="38" spans="1:15" ht="16.350000000000001" customHeight="1">
      <c r="A38" s="732"/>
      <c r="B38" s="731"/>
      <c r="C38" s="425">
        <v>34</v>
      </c>
      <c r="D38" s="24" t="s">
        <v>495</v>
      </c>
      <c r="E38" s="22" t="s">
        <v>75</v>
      </c>
      <c r="F38" s="48"/>
      <c r="G38" s="48"/>
      <c r="H38" s="50"/>
      <c r="I38" s="48"/>
      <c r="J38" s="48"/>
      <c r="K38" s="6"/>
      <c r="L38" s="6"/>
      <c r="M38" s="6"/>
      <c r="N38" s="6">
        <v>1</v>
      </c>
      <c r="O38" s="722"/>
    </row>
    <row r="39" spans="1:15" ht="16.350000000000001" customHeight="1">
      <c r="A39" s="732"/>
      <c r="B39" s="731"/>
      <c r="C39" s="425">
        <v>35</v>
      </c>
      <c r="D39" s="52" t="s">
        <v>74</v>
      </c>
      <c r="E39" s="48"/>
      <c r="F39" s="48"/>
      <c r="G39" s="48"/>
      <c r="H39" s="48" t="s">
        <v>75</v>
      </c>
      <c r="I39" s="48"/>
      <c r="J39" s="48"/>
      <c r="K39" s="6"/>
      <c r="L39" s="6"/>
      <c r="M39" s="6"/>
      <c r="N39" s="6">
        <v>1</v>
      </c>
      <c r="O39" s="722"/>
    </row>
    <row r="40" spans="1:15" ht="16.350000000000001" customHeight="1">
      <c r="A40" s="732"/>
      <c r="B40" s="731"/>
      <c r="C40" s="425">
        <v>36</v>
      </c>
      <c r="D40" s="52" t="s">
        <v>76</v>
      </c>
      <c r="E40" s="48"/>
      <c r="F40" s="48"/>
      <c r="G40" s="48"/>
      <c r="H40" s="50"/>
      <c r="I40" s="48"/>
      <c r="J40" s="48" t="s">
        <v>477</v>
      </c>
      <c r="K40" s="6"/>
      <c r="L40" s="6"/>
      <c r="M40" s="6"/>
      <c r="N40" s="6">
        <v>7</v>
      </c>
      <c r="O40" s="722"/>
    </row>
    <row r="41" spans="1:15" ht="16.350000000000001" customHeight="1">
      <c r="A41" s="732"/>
      <c r="B41" s="731"/>
      <c r="C41" s="425">
        <v>37</v>
      </c>
      <c r="D41" s="389" t="s">
        <v>730</v>
      </c>
      <c r="E41" s="50"/>
      <c r="F41" s="50"/>
      <c r="G41" s="50"/>
      <c r="H41" s="50"/>
      <c r="I41" s="48"/>
      <c r="J41" s="48" t="s">
        <v>77</v>
      </c>
      <c r="K41" s="6"/>
      <c r="L41" s="6"/>
      <c r="M41" s="6"/>
      <c r="N41" s="6">
        <v>2</v>
      </c>
      <c r="O41" s="722"/>
    </row>
    <row r="42" spans="1:15" ht="16.350000000000001" customHeight="1">
      <c r="A42" s="732"/>
      <c r="B42" s="731"/>
      <c r="C42" s="425">
        <v>38</v>
      </c>
      <c r="D42" s="52" t="s">
        <v>78</v>
      </c>
      <c r="E42" s="50"/>
      <c r="F42" s="50"/>
      <c r="G42" s="50"/>
      <c r="H42" s="50"/>
      <c r="I42" s="48"/>
      <c r="J42" s="48" t="s">
        <v>73</v>
      </c>
      <c r="K42" s="6"/>
      <c r="L42" s="6"/>
      <c r="M42" s="6"/>
      <c r="N42" s="6">
        <v>1</v>
      </c>
      <c r="O42" s="722"/>
    </row>
    <row r="43" spans="1:15" ht="19.5" customHeight="1">
      <c r="A43" s="732"/>
      <c r="B43" s="730" t="s">
        <v>79</v>
      </c>
      <c r="C43" s="425">
        <v>39</v>
      </c>
      <c r="D43" s="27" t="s">
        <v>571</v>
      </c>
      <c r="E43" s="6"/>
      <c r="F43" s="6"/>
      <c r="G43" s="727" t="s">
        <v>621</v>
      </c>
      <c r="H43" s="728"/>
      <c r="I43" s="51"/>
      <c r="J43" s="51"/>
      <c r="K43" s="6"/>
      <c r="L43" s="724" t="s">
        <v>38</v>
      </c>
      <c r="M43" s="726">
        <f>2*16+2*14</f>
        <v>60</v>
      </c>
      <c r="N43" s="726">
        <v>2</v>
      </c>
      <c r="O43" s="722">
        <f>M43/(SUM(M6:M74))</f>
        <v>3.1315240083507306E-2</v>
      </c>
    </row>
    <row r="44" spans="1:15" ht="19.5" customHeight="1">
      <c r="A44" s="732"/>
      <c r="B44" s="730"/>
      <c r="C44" s="425">
        <v>40</v>
      </c>
      <c r="D44" s="327" t="s">
        <v>595</v>
      </c>
      <c r="E44" s="6"/>
      <c r="F44" s="6"/>
      <c r="G44" s="728"/>
      <c r="H44" s="728"/>
      <c r="I44" s="51"/>
      <c r="J44" s="51"/>
      <c r="K44" s="6"/>
      <c r="L44" s="725"/>
      <c r="M44" s="725"/>
      <c r="N44" s="499"/>
      <c r="O44" s="723"/>
    </row>
    <row r="45" spans="1:15" ht="19.5" customHeight="1">
      <c r="A45" s="732"/>
      <c r="B45" s="730"/>
      <c r="C45" s="425">
        <v>41</v>
      </c>
      <c r="D45" s="26" t="s">
        <v>80</v>
      </c>
      <c r="E45" s="6"/>
      <c r="F45" s="6"/>
      <c r="G45" s="728"/>
      <c r="H45" s="728"/>
      <c r="I45" s="51"/>
      <c r="J45" s="51"/>
      <c r="K45" s="6"/>
      <c r="L45" s="725"/>
      <c r="M45" s="725"/>
      <c r="N45" s="499"/>
      <c r="O45" s="723"/>
    </row>
    <row r="46" spans="1:15" ht="19.5" customHeight="1">
      <c r="A46" s="732"/>
      <c r="B46" s="730"/>
      <c r="C46" s="425">
        <v>42</v>
      </c>
      <c r="D46" s="24" t="s">
        <v>81</v>
      </c>
      <c r="E46" s="6"/>
      <c r="F46" s="6"/>
      <c r="G46" s="728"/>
      <c r="H46" s="728"/>
      <c r="I46" s="51"/>
      <c r="J46" s="51"/>
      <c r="K46" s="6"/>
      <c r="L46" s="725"/>
      <c r="M46" s="725"/>
      <c r="N46" s="499"/>
      <c r="O46" s="723"/>
    </row>
    <row r="47" spans="1:15" ht="19.5" customHeight="1">
      <c r="A47" s="732"/>
      <c r="B47" s="730"/>
      <c r="C47" s="425">
        <v>43</v>
      </c>
      <c r="D47" s="24" t="s">
        <v>229</v>
      </c>
      <c r="E47" s="6"/>
      <c r="F47" s="6"/>
      <c r="G47" s="728"/>
      <c r="H47" s="728"/>
      <c r="I47" s="51"/>
      <c r="J47" s="51"/>
      <c r="K47" s="6"/>
      <c r="L47" s="725"/>
      <c r="M47" s="725"/>
      <c r="N47" s="499"/>
      <c r="O47" s="723"/>
    </row>
    <row r="48" spans="1:15" ht="19.5" customHeight="1">
      <c r="A48" s="732"/>
      <c r="B48" s="730"/>
      <c r="C48" s="425">
        <v>44</v>
      </c>
      <c r="D48" s="24" t="s">
        <v>82</v>
      </c>
      <c r="E48" s="6"/>
      <c r="F48" s="6"/>
      <c r="G48" s="728"/>
      <c r="H48" s="728"/>
      <c r="I48" s="51"/>
      <c r="J48" s="51"/>
      <c r="K48" s="6"/>
      <c r="L48" s="725"/>
      <c r="M48" s="725"/>
      <c r="N48" s="499"/>
      <c r="O48" s="723"/>
    </row>
    <row r="49" spans="1:15" ht="19.5" customHeight="1">
      <c r="A49" s="732"/>
      <c r="B49" s="730"/>
      <c r="C49" s="425">
        <v>45</v>
      </c>
      <c r="D49" s="24" t="s">
        <v>83</v>
      </c>
      <c r="E49" s="6"/>
      <c r="F49" s="6"/>
      <c r="G49" s="728"/>
      <c r="H49" s="728"/>
      <c r="I49" s="51"/>
      <c r="J49" s="51"/>
      <c r="K49" s="6"/>
      <c r="L49" s="725"/>
      <c r="M49" s="725"/>
      <c r="N49" s="499"/>
      <c r="O49" s="723"/>
    </row>
    <row r="50" spans="1:15" ht="19.5" customHeight="1">
      <c r="A50" s="732"/>
      <c r="B50" s="730"/>
      <c r="C50" s="425">
        <v>46</v>
      </c>
      <c r="D50" s="24" t="s">
        <v>84</v>
      </c>
      <c r="E50" s="6"/>
      <c r="F50" s="6"/>
      <c r="G50" s="728"/>
      <c r="H50" s="728"/>
      <c r="I50" s="51"/>
      <c r="J50" s="51"/>
      <c r="K50" s="6"/>
      <c r="L50" s="725"/>
      <c r="M50" s="725"/>
      <c r="N50" s="499"/>
      <c r="O50" s="723"/>
    </row>
    <row r="51" spans="1:15" ht="19.5" customHeight="1">
      <c r="A51" s="732"/>
      <c r="B51" s="730"/>
      <c r="C51" s="425">
        <v>47</v>
      </c>
      <c r="D51" s="24" t="s">
        <v>112</v>
      </c>
      <c r="E51" s="6"/>
      <c r="F51" s="6"/>
      <c r="G51" s="728"/>
      <c r="H51" s="728"/>
      <c r="I51" s="51"/>
      <c r="J51" s="51"/>
      <c r="K51" s="6"/>
      <c r="L51" s="725"/>
      <c r="M51" s="725"/>
      <c r="N51" s="499"/>
      <c r="O51" s="723"/>
    </row>
    <row r="52" spans="1:15" ht="19.5" customHeight="1">
      <c r="A52" s="732"/>
      <c r="B52" s="730"/>
      <c r="C52" s="425">
        <v>48</v>
      </c>
      <c r="D52" s="24" t="s">
        <v>85</v>
      </c>
      <c r="E52" s="6"/>
      <c r="F52" s="6"/>
      <c r="G52" s="728"/>
      <c r="H52" s="728"/>
      <c r="I52" s="51"/>
      <c r="J52" s="51"/>
      <c r="K52" s="6"/>
      <c r="L52" s="725"/>
      <c r="M52" s="725"/>
      <c r="N52" s="499"/>
      <c r="O52" s="723"/>
    </row>
    <row r="53" spans="1:15" ht="19.5" customHeight="1">
      <c r="A53" s="732"/>
      <c r="B53" s="730"/>
      <c r="C53" s="425">
        <v>49</v>
      </c>
      <c r="D53" s="24" t="s">
        <v>86</v>
      </c>
      <c r="E53" s="6"/>
      <c r="F53" s="6"/>
      <c r="G53" s="728"/>
      <c r="H53" s="728"/>
      <c r="I53" s="51"/>
      <c r="J53" s="51"/>
      <c r="K53" s="6"/>
      <c r="L53" s="725"/>
      <c r="M53" s="725"/>
      <c r="N53" s="499"/>
      <c r="O53" s="723"/>
    </row>
    <row r="54" spans="1:15" ht="19.5" customHeight="1">
      <c r="A54" s="732"/>
      <c r="B54" s="730"/>
      <c r="C54" s="425">
        <v>50</v>
      </c>
      <c r="D54" s="24" t="s">
        <v>87</v>
      </c>
      <c r="E54" s="6"/>
      <c r="F54" s="6"/>
      <c r="G54" s="728"/>
      <c r="H54" s="728"/>
      <c r="I54" s="51"/>
      <c r="J54" s="51"/>
      <c r="K54" s="6"/>
      <c r="L54" s="725"/>
      <c r="M54" s="725"/>
      <c r="N54" s="499"/>
      <c r="O54" s="723"/>
    </row>
    <row r="55" spans="1:15" ht="19.5" customHeight="1">
      <c r="A55" s="732"/>
      <c r="B55" s="730"/>
      <c r="C55" s="425">
        <v>51</v>
      </c>
      <c r="D55" s="24" t="s">
        <v>88</v>
      </c>
      <c r="E55" s="6"/>
      <c r="F55" s="6"/>
      <c r="G55" s="728"/>
      <c r="H55" s="728"/>
      <c r="I55" s="51"/>
      <c r="J55" s="51"/>
      <c r="K55" s="6"/>
      <c r="L55" s="725"/>
      <c r="M55" s="725"/>
      <c r="N55" s="499"/>
      <c r="O55" s="723"/>
    </row>
    <row r="56" spans="1:15" ht="19.5" customHeight="1">
      <c r="A56" s="732"/>
      <c r="B56" s="730"/>
      <c r="C56" s="425">
        <v>52</v>
      </c>
      <c r="D56" s="24" t="s">
        <v>113</v>
      </c>
      <c r="E56" s="6"/>
      <c r="F56" s="6"/>
      <c r="G56" s="728"/>
      <c r="H56" s="728"/>
      <c r="I56" s="51"/>
      <c r="J56" s="51"/>
      <c r="K56" s="6"/>
      <c r="L56" s="725"/>
      <c r="M56" s="725"/>
      <c r="N56" s="499"/>
      <c r="O56" s="723"/>
    </row>
    <row r="57" spans="1:15" ht="19.5" customHeight="1">
      <c r="A57" s="732"/>
      <c r="B57" s="730"/>
      <c r="C57" s="425">
        <v>53</v>
      </c>
      <c r="D57" s="24" t="s">
        <v>89</v>
      </c>
      <c r="E57" s="6"/>
      <c r="F57" s="6"/>
      <c r="G57" s="728"/>
      <c r="H57" s="728"/>
      <c r="I57" s="51"/>
      <c r="J57" s="51"/>
      <c r="K57" s="6"/>
      <c r="L57" s="725"/>
      <c r="M57" s="725"/>
      <c r="N57" s="499"/>
      <c r="O57" s="723"/>
    </row>
    <row r="58" spans="1:15" ht="19.5" customHeight="1">
      <c r="A58" s="732"/>
      <c r="B58" s="730"/>
      <c r="C58" s="425">
        <v>54</v>
      </c>
      <c r="D58" s="24" t="s">
        <v>90</v>
      </c>
      <c r="E58" s="6"/>
      <c r="F58" s="6"/>
      <c r="G58" s="728"/>
      <c r="H58" s="728"/>
      <c r="I58" s="51"/>
      <c r="J58" s="51"/>
      <c r="K58" s="6"/>
      <c r="L58" s="725"/>
      <c r="M58" s="725"/>
      <c r="N58" s="499"/>
      <c r="O58" s="723"/>
    </row>
    <row r="59" spans="1:15" ht="19.5" customHeight="1">
      <c r="A59" s="732"/>
      <c r="B59" s="730"/>
      <c r="C59" s="425">
        <v>55</v>
      </c>
      <c r="D59" s="24" t="s">
        <v>91</v>
      </c>
      <c r="E59" s="6"/>
      <c r="F59" s="6"/>
      <c r="G59" s="728"/>
      <c r="H59" s="728"/>
      <c r="I59" s="51"/>
      <c r="J59" s="51"/>
      <c r="K59" s="6"/>
      <c r="L59" s="725"/>
      <c r="M59" s="725"/>
      <c r="N59" s="499"/>
      <c r="O59" s="723"/>
    </row>
    <row r="60" spans="1:15" ht="19.5" customHeight="1">
      <c r="A60" s="732"/>
      <c r="B60" s="730"/>
      <c r="C60" s="425">
        <v>56</v>
      </c>
      <c r="D60" s="24" t="s">
        <v>230</v>
      </c>
      <c r="E60" s="6"/>
      <c r="F60" s="6"/>
      <c r="G60" s="728"/>
      <c r="H60" s="728"/>
      <c r="I60" s="51"/>
      <c r="J60" s="51"/>
      <c r="K60" s="6"/>
      <c r="L60" s="725"/>
      <c r="M60" s="725"/>
      <c r="N60" s="499"/>
      <c r="O60" s="723"/>
    </row>
    <row r="61" spans="1:15" ht="19.5" customHeight="1">
      <c r="A61" s="732"/>
      <c r="B61" s="730"/>
      <c r="C61" s="425">
        <v>57</v>
      </c>
      <c r="D61" s="24" t="s">
        <v>92</v>
      </c>
      <c r="E61" s="6"/>
      <c r="F61" s="6"/>
      <c r="G61" s="728"/>
      <c r="H61" s="728"/>
      <c r="I61" s="51"/>
      <c r="J61" s="51"/>
      <c r="K61" s="6"/>
      <c r="L61" s="725"/>
      <c r="M61" s="725"/>
      <c r="N61" s="499"/>
      <c r="O61" s="723"/>
    </row>
    <row r="62" spans="1:15" ht="19.5" customHeight="1">
      <c r="A62" s="732"/>
      <c r="B62" s="730"/>
      <c r="C62" s="425">
        <v>58</v>
      </c>
      <c r="D62" s="333" t="s">
        <v>602</v>
      </c>
      <c r="E62" s="6"/>
      <c r="F62" s="6"/>
      <c r="G62" s="728"/>
      <c r="H62" s="728"/>
      <c r="I62" s="51"/>
      <c r="J62" s="51"/>
      <c r="K62" s="6"/>
      <c r="L62" s="725"/>
      <c r="M62" s="725"/>
      <c r="N62" s="499"/>
      <c r="O62" s="723"/>
    </row>
    <row r="63" spans="1:15" ht="19.5" customHeight="1">
      <c r="A63" s="732"/>
      <c r="B63" s="730"/>
      <c r="C63" s="425">
        <v>59</v>
      </c>
      <c r="D63" s="333" t="s">
        <v>479</v>
      </c>
      <c r="E63" s="6"/>
      <c r="F63" s="6"/>
      <c r="G63" s="728"/>
      <c r="H63" s="728"/>
      <c r="I63" s="51"/>
      <c r="J63" s="51"/>
      <c r="K63" s="6"/>
      <c r="L63" s="725"/>
      <c r="M63" s="725"/>
      <c r="N63" s="499"/>
      <c r="O63" s="723"/>
    </row>
    <row r="64" spans="1:15" ht="19.5" customHeight="1">
      <c r="A64" s="732"/>
      <c r="B64" s="730"/>
      <c r="C64" s="425">
        <v>60</v>
      </c>
      <c r="D64" s="333" t="s">
        <v>471</v>
      </c>
      <c r="E64" s="6"/>
      <c r="F64" s="6"/>
      <c r="G64" s="728"/>
      <c r="H64" s="728"/>
      <c r="I64" s="51"/>
      <c r="J64" s="51"/>
      <c r="K64" s="6"/>
      <c r="L64" s="725"/>
      <c r="M64" s="725"/>
      <c r="N64" s="499"/>
      <c r="O64" s="723"/>
    </row>
    <row r="65" spans="1:15" ht="19.5" customHeight="1">
      <c r="A65" s="732"/>
      <c r="B65" s="730"/>
      <c r="C65" s="425">
        <v>61</v>
      </c>
      <c r="D65" s="24" t="s">
        <v>93</v>
      </c>
      <c r="E65" s="6"/>
      <c r="F65" s="6"/>
      <c r="G65" s="728"/>
      <c r="H65" s="728"/>
      <c r="I65" s="51"/>
      <c r="J65" s="51"/>
      <c r="K65" s="6"/>
      <c r="L65" s="725"/>
      <c r="M65" s="725"/>
      <c r="N65" s="499"/>
      <c r="O65" s="723"/>
    </row>
    <row r="66" spans="1:15" ht="19.5" customHeight="1">
      <c r="A66" s="732"/>
      <c r="B66" s="730"/>
      <c r="C66" s="425">
        <v>62</v>
      </c>
      <c r="D66" s="85" t="s">
        <v>94</v>
      </c>
      <c r="E66" s="6"/>
      <c r="F66" s="6"/>
      <c r="G66" s="728"/>
      <c r="H66" s="728"/>
      <c r="I66" s="51"/>
      <c r="J66" s="51"/>
      <c r="K66" s="6"/>
      <c r="L66" s="725"/>
      <c r="M66" s="725"/>
      <c r="N66" s="499"/>
      <c r="O66" s="723"/>
    </row>
    <row r="67" spans="1:15" ht="19.5" customHeight="1">
      <c r="A67" s="732"/>
      <c r="B67" s="730"/>
      <c r="C67" s="425">
        <v>63</v>
      </c>
      <c r="D67" s="24" t="s">
        <v>95</v>
      </c>
      <c r="E67" s="6"/>
      <c r="F67" s="6"/>
      <c r="G67" s="728"/>
      <c r="H67" s="728"/>
      <c r="I67" s="51"/>
      <c r="J67" s="51"/>
      <c r="K67" s="6"/>
      <c r="L67" s="725"/>
      <c r="M67" s="725"/>
      <c r="N67" s="499"/>
      <c r="O67" s="723"/>
    </row>
    <row r="68" spans="1:15" ht="19.5" customHeight="1">
      <c r="A68" s="732"/>
      <c r="B68" s="730"/>
      <c r="C68" s="425">
        <v>64</v>
      </c>
      <c r="D68" s="24" t="s">
        <v>96</v>
      </c>
      <c r="E68" s="6"/>
      <c r="F68" s="6"/>
      <c r="G68" s="728"/>
      <c r="H68" s="728"/>
      <c r="I68" s="51"/>
      <c r="J68" s="51"/>
      <c r="K68" s="6"/>
      <c r="L68" s="725"/>
      <c r="M68" s="725"/>
      <c r="N68" s="499"/>
      <c r="O68" s="723"/>
    </row>
    <row r="69" spans="1:15" ht="19.5" customHeight="1">
      <c r="A69" s="732"/>
      <c r="B69" s="730"/>
      <c r="C69" s="425">
        <v>65</v>
      </c>
      <c r="D69" s="24" t="s">
        <v>97</v>
      </c>
      <c r="E69" s="6"/>
      <c r="F69" s="6"/>
      <c r="G69" s="728"/>
      <c r="H69" s="728"/>
      <c r="I69" s="51"/>
      <c r="J69" s="51"/>
      <c r="K69" s="6"/>
      <c r="L69" s="725"/>
      <c r="M69" s="725"/>
      <c r="N69" s="499"/>
      <c r="O69" s="723"/>
    </row>
    <row r="70" spans="1:15" ht="19.5" customHeight="1">
      <c r="A70" s="732"/>
      <c r="B70" s="730"/>
      <c r="C70" s="425">
        <v>66</v>
      </c>
      <c r="D70" s="24" t="s">
        <v>98</v>
      </c>
      <c r="E70" s="6"/>
      <c r="F70" s="6"/>
      <c r="G70" s="728"/>
      <c r="H70" s="728"/>
      <c r="I70" s="51"/>
      <c r="J70" s="51"/>
      <c r="K70" s="6"/>
      <c r="L70" s="725"/>
      <c r="M70" s="725"/>
      <c r="N70" s="499"/>
      <c r="O70" s="723"/>
    </row>
    <row r="71" spans="1:15" ht="19.5" customHeight="1">
      <c r="A71" s="732"/>
      <c r="B71" s="730"/>
      <c r="C71" s="425">
        <v>67</v>
      </c>
      <c r="D71" s="24" t="s">
        <v>114</v>
      </c>
      <c r="E71" s="6"/>
      <c r="F71" s="6"/>
      <c r="G71" s="728"/>
      <c r="H71" s="728"/>
      <c r="I71" s="51"/>
      <c r="J71" s="51"/>
      <c r="K71" s="6"/>
      <c r="L71" s="725"/>
      <c r="M71" s="725"/>
      <c r="N71" s="499"/>
      <c r="O71" s="723"/>
    </row>
    <row r="72" spans="1:15" ht="19.5" customHeight="1">
      <c r="A72" s="732"/>
      <c r="B72" s="730"/>
      <c r="C72" s="425">
        <v>68</v>
      </c>
      <c r="D72" s="24" t="s">
        <v>99</v>
      </c>
      <c r="E72" s="6"/>
      <c r="F72" s="6"/>
      <c r="G72" s="728"/>
      <c r="H72" s="728"/>
      <c r="I72" s="51"/>
      <c r="J72" s="51"/>
      <c r="K72" s="6"/>
      <c r="L72" s="725"/>
      <c r="M72" s="725"/>
      <c r="N72" s="499"/>
      <c r="O72" s="723"/>
    </row>
    <row r="73" spans="1:15" ht="19.5" customHeight="1">
      <c r="A73" s="732"/>
      <c r="B73" s="730"/>
      <c r="C73" s="6"/>
      <c r="D73" s="24"/>
      <c r="E73" s="6"/>
      <c r="F73" s="6"/>
      <c r="G73" s="728"/>
      <c r="H73" s="728"/>
      <c r="I73" s="51"/>
      <c r="J73" s="51"/>
      <c r="K73" s="6"/>
      <c r="L73" s="725"/>
      <c r="M73" s="725"/>
      <c r="N73" s="499"/>
      <c r="O73" s="723"/>
    </row>
    <row r="74" spans="1:15" ht="19.5" customHeight="1">
      <c r="A74" s="732"/>
      <c r="B74" s="730"/>
      <c r="C74" s="6"/>
      <c r="D74" s="52"/>
      <c r="E74" s="6"/>
      <c r="F74" s="6"/>
      <c r="G74" s="728"/>
      <c r="H74" s="728"/>
      <c r="I74" s="51"/>
      <c r="J74" s="51"/>
      <c r="K74" s="6"/>
      <c r="L74" s="725"/>
      <c r="M74" s="725"/>
      <c r="N74" s="499"/>
      <c r="O74" s="723"/>
    </row>
    <row r="75" spans="1:15" ht="19.5" customHeight="1">
      <c r="A75" s="450" t="s">
        <v>703</v>
      </c>
      <c r="B75" s="451"/>
      <c r="C75" s="451"/>
      <c r="D75" s="452"/>
      <c r="E75" s="178">
        <f>SUM(E6:E74)</f>
        <v>27</v>
      </c>
      <c r="F75" s="178">
        <f>SUM(F6:F74)</f>
        <v>27</v>
      </c>
      <c r="G75" s="178">
        <f>SUM(G6:G42)+2</f>
        <v>26</v>
      </c>
      <c r="H75" s="178">
        <f>SUM(H6:H42)+2</f>
        <v>28</v>
      </c>
      <c r="I75" s="178">
        <f>SUM(I6:I42)+2</f>
        <v>24</v>
      </c>
      <c r="J75" s="178"/>
      <c r="K75" s="178"/>
      <c r="L75" s="178"/>
      <c r="M75" s="178">
        <f>SUM(M6:M74)</f>
        <v>1916</v>
      </c>
      <c r="N75" s="178">
        <f>SUM(N6:N74)</f>
        <v>128</v>
      </c>
      <c r="O75" s="286">
        <f>SUM(O6:O74)</f>
        <v>1</v>
      </c>
    </row>
  </sheetData>
  <mergeCells count="30">
    <mergeCell ref="A75:D75"/>
    <mergeCell ref="B37:B42"/>
    <mergeCell ref="O37:O42"/>
    <mergeCell ref="A43:A74"/>
    <mergeCell ref="B43:B74"/>
    <mergeCell ref="G43:H74"/>
    <mergeCell ref="L43:L74"/>
    <mergeCell ref="M43:M74"/>
    <mergeCell ref="N43:N74"/>
    <mergeCell ref="O43:O74"/>
    <mergeCell ref="A6:A42"/>
    <mergeCell ref="B6:B15"/>
    <mergeCell ref="O6:O15"/>
    <mergeCell ref="N13:N15"/>
    <mergeCell ref="B16:B36"/>
    <mergeCell ref="O16:O36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48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&amp;C&amp;10文秘专业  316级  第 &amp;P 页，共 &amp;N 页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288" customWidth="1"/>
    <col min="4" max="4" width="20.375" style="289" customWidth="1"/>
    <col min="5" max="10" width="4.5" style="288" customWidth="1"/>
    <col min="11" max="12" width="3.875" style="312" customWidth="1"/>
    <col min="13" max="14" width="4.625" style="288" customWidth="1"/>
    <col min="15" max="15" width="5.625" style="288" customWidth="1"/>
    <col min="16" max="176" width="8.75" style="288" customWidth="1"/>
    <col min="177" max="16384" width="8.75" style="288"/>
  </cols>
  <sheetData>
    <row r="1" spans="1:15" ht="30" customHeight="1">
      <c r="A1" s="744" t="s">
        <v>717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45" t="s">
        <v>624</v>
      </c>
      <c r="B3" s="746"/>
      <c r="C3" s="750" t="s">
        <v>625</v>
      </c>
      <c r="D3" s="752" t="s">
        <v>626</v>
      </c>
      <c r="E3" s="754" t="s">
        <v>627</v>
      </c>
      <c r="F3" s="754"/>
      <c r="G3" s="754" t="s">
        <v>628</v>
      </c>
      <c r="H3" s="754"/>
      <c r="I3" s="754" t="s">
        <v>629</v>
      </c>
      <c r="J3" s="754"/>
      <c r="K3" s="752" t="s">
        <v>630</v>
      </c>
      <c r="L3" s="752"/>
      <c r="M3" s="750" t="s">
        <v>631</v>
      </c>
      <c r="N3" s="750" t="s">
        <v>632</v>
      </c>
      <c r="O3" s="756" t="s">
        <v>633</v>
      </c>
    </row>
    <row r="4" spans="1:15" ht="18" customHeight="1">
      <c r="A4" s="747"/>
      <c r="B4" s="748"/>
      <c r="C4" s="751"/>
      <c r="D4" s="753"/>
      <c r="E4" s="290">
        <v>1</v>
      </c>
      <c r="F4" s="290">
        <v>2</v>
      </c>
      <c r="G4" s="290">
        <v>3</v>
      </c>
      <c r="H4" s="290">
        <v>4</v>
      </c>
      <c r="I4" s="290">
        <v>5</v>
      </c>
      <c r="J4" s="290">
        <v>6</v>
      </c>
      <c r="K4" s="758" t="s">
        <v>634</v>
      </c>
      <c r="L4" s="758" t="s">
        <v>635</v>
      </c>
      <c r="M4" s="751"/>
      <c r="N4" s="755"/>
      <c r="O4" s="757"/>
    </row>
    <row r="5" spans="1:15" ht="18" customHeight="1">
      <c r="A5" s="749"/>
      <c r="B5" s="748"/>
      <c r="C5" s="751"/>
      <c r="D5" s="753"/>
      <c r="E5" s="291" t="s">
        <v>241</v>
      </c>
      <c r="F5" s="291" t="s">
        <v>241</v>
      </c>
      <c r="G5" s="291" t="s">
        <v>242</v>
      </c>
      <c r="H5" s="291" t="s">
        <v>241</v>
      </c>
      <c r="I5" s="291" t="s">
        <v>242</v>
      </c>
      <c r="J5" s="291" t="s">
        <v>636</v>
      </c>
      <c r="K5" s="758"/>
      <c r="L5" s="758"/>
      <c r="M5" s="751"/>
      <c r="N5" s="755"/>
      <c r="O5" s="757"/>
    </row>
    <row r="6" spans="1:15" s="295" customFormat="1" ht="15.6" customHeight="1">
      <c r="A6" s="741" t="s">
        <v>637</v>
      </c>
      <c r="B6" s="738" t="s">
        <v>638</v>
      </c>
      <c r="C6" s="292">
        <v>1</v>
      </c>
      <c r="D6" s="293" t="s">
        <v>639</v>
      </c>
      <c r="E6" s="294">
        <v>2</v>
      </c>
      <c r="F6" s="294">
        <v>2</v>
      </c>
      <c r="G6" s="292"/>
      <c r="H6" s="292"/>
      <c r="I6" s="292"/>
      <c r="J6" s="292"/>
      <c r="K6" s="292"/>
      <c r="L6" s="292"/>
      <c r="M6" s="292">
        <f t="shared" ref="M6:M11" si="0">E6*14+F6*14+G6*16+H6*14+I6*16+J6*14</f>
        <v>56</v>
      </c>
      <c r="N6" s="292">
        <v>3</v>
      </c>
      <c r="O6" s="761">
        <f>SUM(M6:M14)/(SUM(M6:M79))</f>
        <v>0.19028340080971659</v>
      </c>
    </row>
    <row r="7" spans="1:15" s="295" customFormat="1" ht="15.6" customHeight="1">
      <c r="A7" s="741"/>
      <c r="B7" s="742"/>
      <c r="C7" s="292">
        <v>2</v>
      </c>
      <c r="D7" s="296" t="s">
        <v>640</v>
      </c>
      <c r="E7" s="292"/>
      <c r="F7" s="292"/>
      <c r="G7" s="297">
        <v>2</v>
      </c>
      <c r="H7" s="297">
        <v>2</v>
      </c>
      <c r="I7" s="292"/>
      <c r="J7" s="292"/>
      <c r="K7" s="292"/>
      <c r="L7" s="292"/>
      <c r="M7" s="292">
        <f t="shared" si="0"/>
        <v>60</v>
      </c>
      <c r="N7" s="292">
        <v>4</v>
      </c>
      <c r="O7" s="761"/>
    </row>
    <row r="8" spans="1:15" s="295" customFormat="1" ht="15.6" customHeight="1">
      <c r="A8" s="741"/>
      <c r="B8" s="742"/>
      <c r="C8" s="292">
        <v>3</v>
      </c>
      <c r="D8" s="298" t="s">
        <v>641</v>
      </c>
      <c r="E8" s="294">
        <v>2</v>
      </c>
      <c r="F8" s="294">
        <v>2</v>
      </c>
      <c r="G8" s="294">
        <v>2</v>
      </c>
      <c r="H8" s="294">
        <v>2</v>
      </c>
      <c r="I8" s="292"/>
      <c r="J8" s="292"/>
      <c r="K8" s="292"/>
      <c r="L8" s="292"/>
      <c r="M8" s="292">
        <f t="shared" si="0"/>
        <v>116</v>
      </c>
      <c r="N8" s="292">
        <v>7</v>
      </c>
      <c r="O8" s="761"/>
    </row>
    <row r="9" spans="1:15" s="295" customFormat="1" ht="15.6" customHeight="1">
      <c r="A9" s="741"/>
      <c r="B9" s="742"/>
      <c r="C9" s="292">
        <v>4</v>
      </c>
      <c r="D9" s="293" t="s">
        <v>642</v>
      </c>
      <c r="E9" s="294">
        <v>2</v>
      </c>
      <c r="F9" s="294">
        <v>2</v>
      </c>
      <c r="G9" s="292"/>
      <c r="H9" s="292"/>
      <c r="I9" s="292"/>
      <c r="J9" s="292"/>
      <c r="K9" s="292"/>
      <c r="L9" s="292"/>
      <c r="M9" s="292">
        <f t="shared" si="0"/>
        <v>56</v>
      </c>
      <c r="N9" s="292">
        <v>3</v>
      </c>
      <c r="O9" s="761"/>
    </row>
    <row r="10" spans="1:15" s="295" customFormat="1" ht="15.6" customHeight="1">
      <c r="A10" s="741"/>
      <c r="B10" s="742"/>
      <c r="C10" s="292">
        <v>5</v>
      </c>
      <c r="D10" s="293" t="s">
        <v>643</v>
      </c>
      <c r="E10" s="292"/>
      <c r="F10" s="292"/>
      <c r="G10" s="292"/>
      <c r="H10" s="292"/>
      <c r="I10" s="292">
        <v>2</v>
      </c>
      <c r="J10" s="292"/>
      <c r="K10" s="292"/>
      <c r="L10" s="292"/>
      <c r="M10" s="292">
        <f t="shared" si="0"/>
        <v>32</v>
      </c>
      <c r="N10" s="292">
        <v>2</v>
      </c>
      <c r="O10" s="761"/>
    </row>
    <row r="11" spans="1:15" s="295" customFormat="1" ht="15.6" customHeight="1">
      <c r="A11" s="741"/>
      <c r="B11" s="742"/>
      <c r="C11" s="292">
        <v>6</v>
      </c>
      <c r="D11" s="293" t="s">
        <v>644</v>
      </c>
      <c r="E11" s="294">
        <v>2</v>
      </c>
      <c r="F11" s="294">
        <v>2</v>
      </c>
      <c r="G11" s="299"/>
      <c r="H11" s="299"/>
      <c r="I11" s="299"/>
      <c r="J11" s="299"/>
      <c r="K11" s="299"/>
      <c r="L11" s="299"/>
      <c r="M11" s="300">
        <f t="shared" si="0"/>
        <v>56</v>
      </c>
      <c r="N11" s="300">
        <v>3</v>
      </c>
      <c r="O11" s="761"/>
    </row>
    <row r="12" spans="1:15" s="295" customFormat="1" ht="15.6" customHeight="1">
      <c r="A12" s="741"/>
      <c r="B12" s="743"/>
      <c r="C12" s="292">
        <v>7</v>
      </c>
      <c r="D12" s="301" t="s">
        <v>645</v>
      </c>
      <c r="E12" s="294" t="s">
        <v>646</v>
      </c>
      <c r="F12" s="294" t="s">
        <v>646</v>
      </c>
      <c r="G12" s="297" t="s">
        <v>646</v>
      </c>
      <c r="H12" s="297" t="s">
        <v>646</v>
      </c>
      <c r="I12" s="297" t="s">
        <v>646</v>
      </c>
      <c r="J12" s="297" t="s">
        <v>646</v>
      </c>
      <c r="K12" s="292"/>
      <c r="L12" s="292"/>
      <c r="M12" s="302" t="s">
        <v>647</v>
      </c>
      <c r="N12" s="760">
        <v>1</v>
      </c>
      <c r="O12" s="761"/>
    </row>
    <row r="13" spans="1:15" s="295" customFormat="1" ht="15.6" customHeight="1">
      <c r="A13" s="741"/>
      <c r="B13" s="743"/>
      <c r="C13" s="292">
        <v>8</v>
      </c>
      <c r="D13" s="301" t="s">
        <v>648</v>
      </c>
      <c r="E13" s="297" t="s">
        <v>649</v>
      </c>
      <c r="F13" s="297" t="s">
        <v>649</v>
      </c>
      <c r="G13" s="297" t="s">
        <v>649</v>
      </c>
      <c r="H13" s="297" t="s">
        <v>649</v>
      </c>
      <c r="I13" s="297"/>
      <c r="J13" s="297"/>
      <c r="K13" s="292"/>
      <c r="L13" s="292"/>
      <c r="M13" s="302" t="s">
        <v>647</v>
      </c>
      <c r="N13" s="760"/>
      <c r="O13" s="761"/>
    </row>
    <row r="14" spans="1:15" s="295" customFormat="1" ht="15.6" customHeight="1">
      <c r="A14" s="741"/>
      <c r="B14" s="743"/>
      <c r="C14" s="292">
        <v>9</v>
      </c>
      <c r="D14" s="303" t="s">
        <v>650</v>
      </c>
      <c r="E14" s="294" t="s">
        <v>651</v>
      </c>
      <c r="F14" s="297"/>
      <c r="G14" s="297"/>
      <c r="H14" s="297"/>
      <c r="I14" s="297" t="s">
        <v>646</v>
      </c>
      <c r="J14" s="297"/>
      <c r="K14" s="292"/>
      <c r="L14" s="292"/>
      <c r="M14" s="302" t="s">
        <v>647</v>
      </c>
      <c r="N14" s="760"/>
      <c r="O14" s="761"/>
    </row>
    <row r="15" spans="1:15" s="295" customFormat="1" ht="15.6" customHeight="1">
      <c r="A15" s="741"/>
      <c r="B15" s="742" t="s">
        <v>652</v>
      </c>
      <c r="C15" s="292">
        <v>10</v>
      </c>
      <c r="D15" s="293" t="s">
        <v>417</v>
      </c>
      <c r="E15" s="292">
        <v>2</v>
      </c>
      <c r="F15" s="292"/>
      <c r="G15" s="292"/>
      <c r="H15" s="292"/>
      <c r="I15" s="292"/>
      <c r="J15" s="292"/>
      <c r="K15" s="292"/>
      <c r="L15" s="292"/>
      <c r="M15" s="292">
        <f t="shared" ref="M15:M39" si="1">E15*14+F15*14+G15*16+H15*14+I15*16+J15*14</f>
        <v>28</v>
      </c>
      <c r="N15" s="292">
        <v>2</v>
      </c>
      <c r="O15" s="761">
        <f>SUM(M15:M37)/(SUM(M6:M79))</f>
        <v>0.75101214574898789</v>
      </c>
    </row>
    <row r="16" spans="1:15" s="295" customFormat="1" ht="15.6" customHeight="1">
      <c r="A16" s="741"/>
      <c r="B16" s="742"/>
      <c r="C16" s="292">
        <v>11</v>
      </c>
      <c r="D16" s="293" t="s">
        <v>418</v>
      </c>
      <c r="E16" s="292">
        <v>2</v>
      </c>
      <c r="F16" s="292">
        <v>2</v>
      </c>
      <c r="G16" s="292"/>
      <c r="H16" s="292"/>
      <c r="I16" s="292"/>
      <c r="J16" s="292"/>
      <c r="K16" s="292"/>
      <c r="L16" s="292"/>
      <c r="M16" s="292">
        <f t="shared" si="1"/>
        <v>56</v>
      </c>
      <c r="N16" s="292">
        <v>3</v>
      </c>
      <c r="O16" s="761"/>
    </row>
    <row r="17" spans="1:15" s="295" customFormat="1" ht="15.6" customHeight="1">
      <c r="A17" s="741"/>
      <c r="B17" s="742"/>
      <c r="C17" s="292">
        <v>12</v>
      </c>
      <c r="D17" s="293" t="s">
        <v>419</v>
      </c>
      <c r="E17" s="292">
        <v>2</v>
      </c>
      <c r="F17" s="292">
        <v>2</v>
      </c>
      <c r="G17" s="292"/>
      <c r="H17" s="292"/>
      <c r="I17" s="292"/>
      <c r="J17" s="292"/>
      <c r="K17" s="292"/>
      <c r="L17" s="292"/>
      <c r="M17" s="292">
        <f t="shared" si="1"/>
        <v>56</v>
      </c>
      <c r="N17" s="292">
        <v>3</v>
      </c>
      <c r="O17" s="761"/>
    </row>
    <row r="18" spans="1:15" s="295" customFormat="1" ht="15.6" customHeight="1">
      <c r="A18" s="741"/>
      <c r="B18" s="742"/>
      <c r="C18" s="292">
        <v>13</v>
      </c>
      <c r="D18" s="293" t="s">
        <v>420</v>
      </c>
      <c r="E18" s="292">
        <v>6</v>
      </c>
      <c r="F18" s="292">
        <v>6</v>
      </c>
      <c r="G18" s="292">
        <v>6</v>
      </c>
      <c r="H18" s="292">
        <v>4</v>
      </c>
      <c r="I18" s="292">
        <v>4</v>
      </c>
      <c r="J18" s="292"/>
      <c r="K18" s="292"/>
      <c r="L18" s="292"/>
      <c r="M18" s="292">
        <f t="shared" si="1"/>
        <v>384</v>
      </c>
      <c r="N18" s="292">
        <v>24</v>
      </c>
      <c r="O18" s="761"/>
    </row>
    <row r="19" spans="1:15" s="295" customFormat="1" ht="15.6" customHeight="1">
      <c r="A19" s="741"/>
      <c r="B19" s="742"/>
      <c r="C19" s="292">
        <v>14</v>
      </c>
      <c r="D19" s="293" t="s">
        <v>421</v>
      </c>
      <c r="E19" s="292">
        <v>2</v>
      </c>
      <c r="F19" s="292">
        <v>2</v>
      </c>
      <c r="G19" s="292">
        <v>2</v>
      </c>
      <c r="H19" s="292">
        <v>2</v>
      </c>
      <c r="I19" s="356">
        <v>0</v>
      </c>
      <c r="J19" s="292"/>
      <c r="K19" s="292"/>
      <c r="L19" s="292"/>
      <c r="M19" s="292">
        <f t="shared" si="1"/>
        <v>116</v>
      </c>
      <c r="N19" s="356">
        <v>7</v>
      </c>
      <c r="O19" s="761"/>
    </row>
    <row r="20" spans="1:15" s="295" customFormat="1" ht="15.6" customHeight="1">
      <c r="A20" s="741"/>
      <c r="B20" s="742"/>
      <c r="C20" s="292">
        <v>15</v>
      </c>
      <c r="D20" s="293" t="s">
        <v>422</v>
      </c>
      <c r="E20" s="292">
        <v>2</v>
      </c>
      <c r="F20" s="292">
        <v>2</v>
      </c>
      <c r="G20" s="292">
        <v>2</v>
      </c>
      <c r="H20" s="292">
        <v>2</v>
      </c>
      <c r="I20" s="356">
        <v>0</v>
      </c>
      <c r="J20" s="292"/>
      <c r="K20" s="292"/>
      <c r="L20" s="292"/>
      <c r="M20" s="292">
        <f t="shared" si="1"/>
        <v>116</v>
      </c>
      <c r="N20" s="356">
        <v>7</v>
      </c>
      <c r="O20" s="761"/>
    </row>
    <row r="21" spans="1:15" s="295" customFormat="1" ht="15.6" customHeight="1">
      <c r="A21" s="741"/>
      <c r="B21" s="742"/>
      <c r="C21" s="292">
        <v>16</v>
      </c>
      <c r="D21" s="304" t="s">
        <v>653</v>
      </c>
      <c r="E21" s="300"/>
      <c r="F21" s="300"/>
      <c r="G21" s="300"/>
      <c r="H21" s="300"/>
      <c r="I21" s="300">
        <v>2</v>
      </c>
      <c r="J21" s="300"/>
      <c r="K21" s="300"/>
      <c r="L21" s="300"/>
      <c r="M21" s="300">
        <f t="shared" si="1"/>
        <v>32</v>
      </c>
      <c r="N21" s="300">
        <v>2</v>
      </c>
      <c r="O21" s="761"/>
    </row>
    <row r="22" spans="1:15" s="295" customFormat="1" ht="15.6" customHeight="1">
      <c r="A22" s="741"/>
      <c r="B22" s="742"/>
      <c r="C22" s="292">
        <v>17</v>
      </c>
      <c r="D22" s="293" t="s">
        <v>654</v>
      </c>
      <c r="E22" s="292"/>
      <c r="F22" s="292">
        <v>2</v>
      </c>
      <c r="G22" s="292"/>
      <c r="H22" s="292"/>
      <c r="I22" s="299"/>
      <c r="J22" s="299"/>
      <c r="K22" s="299"/>
      <c r="L22" s="299"/>
      <c r="M22" s="300">
        <f t="shared" si="1"/>
        <v>28</v>
      </c>
      <c r="N22" s="300">
        <v>3</v>
      </c>
      <c r="O22" s="761"/>
    </row>
    <row r="23" spans="1:15" s="295" customFormat="1" ht="15.6" customHeight="1">
      <c r="A23" s="741"/>
      <c r="B23" s="742"/>
      <c r="C23" s="292">
        <v>18</v>
      </c>
      <c r="D23" s="293" t="s">
        <v>423</v>
      </c>
      <c r="E23" s="292">
        <v>2</v>
      </c>
      <c r="F23" s="292">
        <v>2</v>
      </c>
      <c r="G23" s="299"/>
      <c r="H23" s="299"/>
      <c r="I23" s="299"/>
      <c r="J23" s="299"/>
      <c r="K23" s="299"/>
      <c r="L23" s="299"/>
      <c r="M23" s="300">
        <f t="shared" si="1"/>
        <v>56</v>
      </c>
      <c r="N23" s="300">
        <v>3</v>
      </c>
      <c r="O23" s="761"/>
    </row>
    <row r="24" spans="1:15" s="295" customFormat="1" ht="15.6" customHeight="1">
      <c r="A24" s="741"/>
      <c r="B24" s="742"/>
      <c r="C24" s="292">
        <v>19</v>
      </c>
      <c r="D24" s="293" t="s">
        <v>679</v>
      </c>
      <c r="E24" s="292"/>
      <c r="F24" s="292"/>
      <c r="G24" s="292">
        <v>4</v>
      </c>
      <c r="H24" s="292">
        <v>2</v>
      </c>
      <c r="I24" s="299"/>
      <c r="J24" s="299"/>
      <c r="K24" s="299"/>
      <c r="L24" s="299"/>
      <c r="M24" s="300">
        <f t="shared" si="1"/>
        <v>92</v>
      </c>
      <c r="N24" s="300">
        <v>6</v>
      </c>
      <c r="O24" s="761"/>
    </row>
    <row r="25" spans="1:15" s="295" customFormat="1" ht="15.6" customHeight="1">
      <c r="A25" s="741"/>
      <c r="B25" s="742"/>
      <c r="C25" s="292">
        <v>20</v>
      </c>
      <c r="D25" s="293" t="s">
        <v>424</v>
      </c>
      <c r="E25" s="292"/>
      <c r="F25" s="292"/>
      <c r="G25" s="292">
        <v>2</v>
      </c>
      <c r="H25" s="299"/>
      <c r="I25" s="299"/>
      <c r="J25" s="299"/>
      <c r="K25" s="299"/>
      <c r="L25" s="299"/>
      <c r="M25" s="300">
        <f t="shared" si="1"/>
        <v>32</v>
      </c>
      <c r="N25" s="300">
        <v>2</v>
      </c>
      <c r="O25" s="761"/>
    </row>
    <row r="26" spans="1:15" s="295" customFormat="1" ht="15.6" customHeight="1">
      <c r="A26" s="741"/>
      <c r="B26" s="742"/>
      <c r="C26" s="292">
        <v>21</v>
      </c>
      <c r="D26" s="293" t="s">
        <v>682</v>
      </c>
      <c r="E26" s="292"/>
      <c r="F26" s="292"/>
      <c r="G26" s="292">
        <v>2</v>
      </c>
      <c r="H26" s="292">
        <v>2</v>
      </c>
      <c r="I26" s="292"/>
      <c r="J26" s="292"/>
      <c r="K26" s="292"/>
      <c r="L26" s="292"/>
      <c r="M26" s="292">
        <f t="shared" si="1"/>
        <v>60</v>
      </c>
      <c r="N26" s="292">
        <v>4</v>
      </c>
      <c r="O26" s="761"/>
    </row>
    <row r="27" spans="1:15" s="295" customFormat="1" ht="15.6" customHeight="1">
      <c r="A27" s="741"/>
      <c r="B27" s="742"/>
      <c r="C27" s="292">
        <v>22</v>
      </c>
      <c r="D27" s="293" t="s">
        <v>655</v>
      </c>
      <c r="E27" s="292"/>
      <c r="F27" s="292"/>
      <c r="G27" s="292"/>
      <c r="H27" s="292">
        <v>2</v>
      </c>
      <c r="I27" s="292"/>
      <c r="J27" s="292"/>
      <c r="K27" s="292"/>
      <c r="L27" s="292"/>
      <c r="M27" s="292">
        <f t="shared" si="1"/>
        <v>28</v>
      </c>
      <c r="N27" s="292">
        <v>2</v>
      </c>
      <c r="O27" s="761"/>
    </row>
    <row r="28" spans="1:15" s="295" customFormat="1" ht="15.6" customHeight="1">
      <c r="A28" s="741"/>
      <c r="B28" s="742"/>
      <c r="C28" s="292">
        <v>23</v>
      </c>
      <c r="D28" s="293" t="s">
        <v>656</v>
      </c>
      <c r="E28" s="292"/>
      <c r="F28" s="292"/>
      <c r="G28" s="292"/>
      <c r="H28" s="292"/>
      <c r="I28" s="292">
        <v>2</v>
      </c>
      <c r="J28" s="292"/>
      <c r="K28" s="292"/>
      <c r="L28" s="292"/>
      <c r="M28" s="292">
        <f t="shared" si="1"/>
        <v>32</v>
      </c>
      <c r="N28" s="292">
        <v>2</v>
      </c>
      <c r="O28" s="761"/>
    </row>
    <row r="29" spans="1:15" s="295" customFormat="1" ht="15.6" customHeight="1">
      <c r="A29" s="741"/>
      <c r="B29" s="742"/>
      <c r="C29" s="292">
        <v>24</v>
      </c>
      <c r="D29" s="304" t="s">
        <v>657</v>
      </c>
      <c r="E29" s="305"/>
      <c r="F29" s="305"/>
      <c r="G29" s="300">
        <v>2</v>
      </c>
      <c r="H29" s="292">
        <v>2</v>
      </c>
      <c r="I29" s="292"/>
      <c r="J29" s="292"/>
      <c r="K29" s="292"/>
      <c r="L29" s="292"/>
      <c r="M29" s="292">
        <f t="shared" si="1"/>
        <v>60</v>
      </c>
      <c r="N29" s="292">
        <v>4</v>
      </c>
      <c r="O29" s="761"/>
    </row>
    <row r="30" spans="1:15" s="295" customFormat="1" ht="15.6" customHeight="1">
      <c r="A30" s="741"/>
      <c r="B30" s="742"/>
      <c r="C30" s="292">
        <v>25</v>
      </c>
      <c r="D30" s="293" t="s">
        <v>426</v>
      </c>
      <c r="E30" s="292"/>
      <c r="F30" s="292"/>
      <c r="G30" s="292"/>
      <c r="H30" s="292"/>
      <c r="I30" s="292">
        <v>2</v>
      </c>
      <c r="J30" s="292"/>
      <c r="K30" s="292"/>
      <c r="L30" s="292"/>
      <c r="M30" s="292">
        <f t="shared" si="1"/>
        <v>32</v>
      </c>
      <c r="N30" s="292">
        <v>2</v>
      </c>
      <c r="O30" s="761"/>
    </row>
    <row r="31" spans="1:15" s="295" customFormat="1" ht="15.6" customHeight="1">
      <c r="A31" s="741"/>
      <c r="B31" s="742"/>
      <c r="C31" s="292">
        <v>26</v>
      </c>
      <c r="D31" s="293" t="s">
        <v>427</v>
      </c>
      <c r="E31" s="292"/>
      <c r="F31" s="292"/>
      <c r="G31" s="292"/>
      <c r="H31" s="292">
        <v>2</v>
      </c>
      <c r="I31" s="292"/>
      <c r="J31" s="292"/>
      <c r="K31" s="292"/>
      <c r="L31" s="292"/>
      <c r="M31" s="292">
        <f t="shared" si="1"/>
        <v>28</v>
      </c>
      <c r="N31" s="292">
        <v>2</v>
      </c>
      <c r="O31" s="761"/>
    </row>
    <row r="32" spans="1:15" s="295" customFormat="1" ht="15.6" customHeight="1">
      <c r="A32" s="741"/>
      <c r="B32" s="742"/>
      <c r="C32" s="292">
        <v>27</v>
      </c>
      <c r="D32" s="293" t="s">
        <v>428</v>
      </c>
      <c r="E32" s="292"/>
      <c r="F32" s="292"/>
      <c r="G32" s="292">
        <v>2</v>
      </c>
      <c r="H32" s="292">
        <v>2</v>
      </c>
      <c r="I32" s="292"/>
      <c r="J32" s="292"/>
      <c r="K32" s="292"/>
      <c r="L32" s="292"/>
      <c r="M32" s="292">
        <f t="shared" si="1"/>
        <v>60</v>
      </c>
      <c r="N32" s="292">
        <v>4</v>
      </c>
      <c r="O32" s="761"/>
    </row>
    <row r="33" spans="1:15" s="295" customFormat="1" ht="15.6" customHeight="1">
      <c r="A33" s="741"/>
      <c r="B33" s="742"/>
      <c r="C33" s="292">
        <v>28</v>
      </c>
      <c r="D33" s="293" t="s">
        <v>429</v>
      </c>
      <c r="E33" s="292"/>
      <c r="F33" s="292"/>
      <c r="G33" s="292"/>
      <c r="H33" s="292">
        <v>2</v>
      </c>
      <c r="I33" s="292">
        <v>2</v>
      </c>
      <c r="J33" s="292"/>
      <c r="K33" s="292"/>
      <c r="L33" s="292"/>
      <c r="M33" s="292">
        <f t="shared" si="1"/>
        <v>60</v>
      </c>
      <c r="N33" s="292">
        <v>4</v>
      </c>
      <c r="O33" s="761"/>
    </row>
    <row r="34" spans="1:15" s="295" customFormat="1" ht="15.6" customHeight="1">
      <c r="A34" s="741"/>
      <c r="B34" s="742"/>
      <c r="C34" s="292">
        <v>29</v>
      </c>
      <c r="D34" s="293" t="s">
        <v>658</v>
      </c>
      <c r="E34" s="292"/>
      <c r="F34" s="292"/>
      <c r="G34" s="292"/>
      <c r="H34" s="292"/>
      <c r="I34" s="292">
        <v>2</v>
      </c>
      <c r="J34" s="292"/>
      <c r="K34" s="292"/>
      <c r="L34" s="292"/>
      <c r="M34" s="292">
        <f t="shared" si="1"/>
        <v>32</v>
      </c>
      <c r="N34" s="292">
        <v>2</v>
      </c>
      <c r="O34" s="761"/>
    </row>
    <row r="35" spans="1:15" s="295" customFormat="1" ht="15.6" customHeight="1">
      <c r="A35" s="741"/>
      <c r="B35" s="742"/>
      <c r="C35" s="292">
        <v>30</v>
      </c>
      <c r="D35" s="357" t="s">
        <v>430</v>
      </c>
      <c r="E35" s="292"/>
      <c r="F35" s="292"/>
      <c r="G35" s="292"/>
      <c r="H35" s="292"/>
      <c r="I35" s="356">
        <v>0</v>
      </c>
      <c r="J35" s="292"/>
      <c r="K35" s="292"/>
      <c r="L35" s="292"/>
      <c r="M35" s="356">
        <f>E35*14+F35*14+G35*16+H35*14+I35*16+J35*14</f>
        <v>0</v>
      </c>
      <c r="N35" s="356">
        <v>0</v>
      </c>
      <c r="O35" s="761"/>
    </row>
    <row r="36" spans="1:15" s="295" customFormat="1" ht="15.6" customHeight="1">
      <c r="A36" s="741"/>
      <c r="B36" s="742"/>
      <c r="C36" s="292">
        <v>31</v>
      </c>
      <c r="D36" s="342" t="s">
        <v>622</v>
      </c>
      <c r="E36" s="36"/>
      <c r="F36" s="36"/>
      <c r="G36" s="36"/>
      <c r="H36" s="36"/>
      <c r="I36" s="341">
        <v>2</v>
      </c>
      <c r="J36" s="270"/>
      <c r="K36" s="270"/>
      <c r="L36" s="270"/>
      <c r="M36" s="341">
        <f>E36*14+F36*14+G36*16+H36*14+I36*16+J36*14</f>
        <v>32</v>
      </c>
      <c r="N36" s="341">
        <v>2</v>
      </c>
      <c r="O36" s="761"/>
    </row>
    <row r="37" spans="1:15" s="295" customFormat="1" ht="15.6" customHeight="1">
      <c r="A37" s="741"/>
      <c r="B37" s="742"/>
      <c r="C37" s="292">
        <v>32</v>
      </c>
      <c r="D37" s="293" t="s">
        <v>659</v>
      </c>
      <c r="E37" s="292"/>
      <c r="F37" s="292"/>
      <c r="G37" s="292"/>
      <c r="H37" s="292"/>
      <c r="I37" s="356">
        <v>4</v>
      </c>
      <c r="J37" s="292"/>
      <c r="K37" s="292"/>
      <c r="L37" s="292"/>
      <c r="M37" s="292">
        <f t="shared" si="1"/>
        <v>64</v>
      </c>
      <c r="N37" s="356">
        <v>4</v>
      </c>
      <c r="O37" s="761"/>
    </row>
    <row r="38" spans="1:15" s="295" customFormat="1" ht="15.6" customHeight="1">
      <c r="A38" s="741"/>
      <c r="B38" s="738" t="s">
        <v>660</v>
      </c>
      <c r="C38" s="292">
        <v>33</v>
      </c>
      <c r="D38" s="298" t="s">
        <v>661</v>
      </c>
      <c r="E38" s="294">
        <v>1</v>
      </c>
      <c r="F38" s="294">
        <v>1</v>
      </c>
      <c r="G38" s="297"/>
      <c r="H38" s="297"/>
      <c r="I38" s="297"/>
      <c r="J38" s="297"/>
      <c r="K38" s="300"/>
      <c r="L38" s="300"/>
      <c r="M38" s="292">
        <v>28</v>
      </c>
      <c r="N38" s="292">
        <v>2</v>
      </c>
      <c r="O38" s="762">
        <f>SUM(M38:M44)/(SUM(M6:M79))</f>
        <v>2.8340080971659919E-2</v>
      </c>
    </row>
    <row r="39" spans="1:15" s="295" customFormat="1" ht="15.6" customHeight="1">
      <c r="A39" s="741"/>
      <c r="B39" s="738"/>
      <c r="C39" s="292">
        <v>34</v>
      </c>
      <c r="D39" s="298" t="s">
        <v>662</v>
      </c>
      <c r="E39" s="292">
        <v>1</v>
      </c>
      <c r="F39" s="292">
        <v>1</v>
      </c>
      <c r="G39" s="297"/>
      <c r="H39" s="302"/>
      <c r="I39" s="297"/>
      <c r="J39" s="297"/>
      <c r="K39" s="300"/>
      <c r="L39" s="300"/>
      <c r="M39" s="292">
        <f t="shared" si="1"/>
        <v>28</v>
      </c>
      <c r="N39" s="292">
        <v>2</v>
      </c>
      <c r="O39" s="762"/>
    </row>
    <row r="40" spans="1:15" s="295" customFormat="1" ht="15.6" customHeight="1">
      <c r="A40" s="741"/>
      <c r="B40" s="738"/>
      <c r="C40" s="292">
        <v>35</v>
      </c>
      <c r="D40" s="306" t="s">
        <v>663</v>
      </c>
      <c r="E40" s="294" t="s">
        <v>664</v>
      </c>
      <c r="F40" s="297"/>
      <c r="G40" s="297"/>
      <c r="H40" s="302"/>
      <c r="I40" s="297"/>
      <c r="J40" s="297"/>
      <c r="K40" s="300"/>
      <c r="L40" s="300"/>
      <c r="M40" s="300"/>
      <c r="N40" s="300">
        <v>1</v>
      </c>
      <c r="O40" s="762"/>
    </row>
    <row r="41" spans="1:15" s="295" customFormat="1" ht="15.6" customHeight="1">
      <c r="A41" s="741"/>
      <c r="B41" s="738"/>
      <c r="C41" s="292">
        <v>36</v>
      </c>
      <c r="D41" s="298" t="s">
        <v>665</v>
      </c>
      <c r="E41" s="297"/>
      <c r="F41" s="297"/>
      <c r="G41" s="297"/>
      <c r="H41" s="297" t="s">
        <v>664</v>
      </c>
      <c r="I41" s="297"/>
      <c r="J41" s="297"/>
      <c r="K41" s="300"/>
      <c r="L41" s="300"/>
      <c r="M41" s="300"/>
      <c r="N41" s="300">
        <v>1</v>
      </c>
      <c r="O41" s="762"/>
    </row>
    <row r="42" spans="1:15" s="295" customFormat="1" ht="15.6" customHeight="1">
      <c r="A42" s="741"/>
      <c r="B42" s="738"/>
      <c r="C42" s="292">
        <v>37</v>
      </c>
      <c r="D42" s="298" t="s">
        <v>666</v>
      </c>
      <c r="E42" s="297"/>
      <c r="F42" s="297"/>
      <c r="G42" s="297"/>
      <c r="H42" s="302"/>
      <c r="I42" s="297"/>
      <c r="J42" s="297" t="s">
        <v>667</v>
      </c>
      <c r="K42" s="300"/>
      <c r="L42" s="300"/>
      <c r="M42" s="300"/>
      <c r="N42" s="300">
        <v>7</v>
      </c>
      <c r="O42" s="762"/>
    </row>
    <row r="43" spans="1:15" s="295" customFormat="1" ht="15.6" customHeight="1">
      <c r="A43" s="741"/>
      <c r="B43" s="738"/>
      <c r="C43" s="292">
        <v>38</v>
      </c>
      <c r="D43" s="390" t="s">
        <v>730</v>
      </c>
      <c r="E43" s="302"/>
      <c r="F43" s="302"/>
      <c r="G43" s="302"/>
      <c r="H43" s="302"/>
      <c r="I43" s="297"/>
      <c r="J43" s="297" t="s">
        <v>668</v>
      </c>
      <c r="K43" s="300"/>
      <c r="L43" s="300"/>
      <c r="M43" s="300"/>
      <c r="N43" s="300">
        <v>2</v>
      </c>
      <c r="O43" s="762"/>
    </row>
    <row r="44" spans="1:15" s="295" customFormat="1" ht="15.6" customHeight="1">
      <c r="A44" s="741"/>
      <c r="B44" s="738"/>
      <c r="C44" s="292">
        <v>39</v>
      </c>
      <c r="D44" s="298" t="s">
        <v>669</v>
      </c>
      <c r="E44" s="302"/>
      <c r="F44" s="302"/>
      <c r="G44" s="302"/>
      <c r="H44" s="302"/>
      <c r="I44" s="297"/>
      <c r="J44" s="297" t="s">
        <v>670</v>
      </c>
      <c r="K44" s="300"/>
      <c r="L44" s="300"/>
      <c r="M44" s="300"/>
      <c r="N44" s="300">
        <v>1</v>
      </c>
      <c r="O44" s="762"/>
    </row>
    <row r="45" spans="1:15" s="295" customFormat="1" ht="18" customHeight="1">
      <c r="A45" s="740" t="s">
        <v>671</v>
      </c>
      <c r="B45" s="739" t="s">
        <v>672</v>
      </c>
      <c r="C45" s="292">
        <v>40</v>
      </c>
      <c r="D45" s="293" t="s">
        <v>673</v>
      </c>
      <c r="E45" s="292"/>
      <c r="F45" s="292"/>
      <c r="G45" s="737" t="s">
        <v>680</v>
      </c>
      <c r="H45" s="737"/>
      <c r="I45" s="314"/>
      <c r="J45" s="307"/>
      <c r="K45" s="292"/>
      <c r="L45" s="763" t="s">
        <v>674</v>
      </c>
      <c r="M45" s="759">
        <f>2*16+2*14</f>
        <v>60</v>
      </c>
      <c r="N45" s="759">
        <v>2</v>
      </c>
      <c r="O45" s="761">
        <f>M45/(SUM(M6:M79))</f>
        <v>3.0364372469635626E-2</v>
      </c>
    </row>
    <row r="46" spans="1:15" s="295" customFormat="1" ht="18" customHeight="1">
      <c r="A46" s="740"/>
      <c r="B46" s="739"/>
      <c r="C46" s="292">
        <v>41</v>
      </c>
      <c r="D46" s="293" t="s">
        <v>675</v>
      </c>
      <c r="E46" s="292"/>
      <c r="F46" s="292"/>
      <c r="G46" s="737"/>
      <c r="H46" s="737"/>
      <c r="I46" s="314"/>
      <c r="J46" s="307"/>
      <c r="K46" s="292"/>
      <c r="L46" s="759"/>
      <c r="M46" s="759"/>
      <c r="N46" s="759"/>
      <c r="O46" s="761"/>
    </row>
    <row r="47" spans="1:15" s="295" customFormat="1" ht="18" customHeight="1">
      <c r="A47" s="740"/>
      <c r="B47" s="739"/>
      <c r="C47" s="292">
        <v>42</v>
      </c>
      <c r="D47" s="293" t="s">
        <v>676</v>
      </c>
      <c r="E47" s="292"/>
      <c r="F47" s="292"/>
      <c r="G47" s="737"/>
      <c r="H47" s="737"/>
      <c r="I47" s="314"/>
      <c r="J47" s="307"/>
      <c r="K47" s="292"/>
      <c r="L47" s="759"/>
      <c r="M47" s="759"/>
      <c r="N47" s="759"/>
      <c r="O47" s="761"/>
    </row>
    <row r="48" spans="1:15" s="295" customFormat="1" ht="18" customHeight="1">
      <c r="A48" s="740"/>
      <c r="B48" s="739"/>
      <c r="C48" s="292">
        <v>43</v>
      </c>
      <c r="D48" s="293" t="s">
        <v>677</v>
      </c>
      <c r="E48" s="292"/>
      <c r="F48" s="292"/>
      <c r="G48" s="737"/>
      <c r="H48" s="737"/>
      <c r="I48" s="314"/>
      <c r="J48" s="307"/>
      <c r="K48" s="292"/>
      <c r="L48" s="759"/>
      <c r="M48" s="759"/>
      <c r="N48" s="759"/>
      <c r="O48" s="761"/>
    </row>
    <row r="49" spans="1:15" s="295" customFormat="1" ht="18" customHeight="1">
      <c r="A49" s="740"/>
      <c r="B49" s="739" t="s">
        <v>678</v>
      </c>
      <c r="C49" s="292">
        <v>44</v>
      </c>
      <c r="D49" s="27" t="s">
        <v>571</v>
      </c>
      <c r="E49" s="292"/>
      <c r="F49" s="292"/>
      <c r="G49" s="737"/>
      <c r="H49" s="737"/>
      <c r="I49" s="314"/>
      <c r="J49" s="307"/>
      <c r="K49" s="292"/>
      <c r="L49" s="759"/>
      <c r="M49" s="759"/>
      <c r="N49" s="759"/>
      <c r="O49" s="761"/>
    </row>
    <row r="50" spans="1:15" s="295" customFormat="1" ht="18" customHeight="1">
      <c r="A50" s="740"/>
      <c r="B50" s="739"/>
      <c r="C50" s="292">
        <v>45</v>
      </c>
      <c r="D50" s="327" t="s">
        <v>595</v>
      </c>
      <c r="E50" s="292"/>
      <c r="F50" s="292"/>
      <c r="G50" s="737"/>
      <c r="H50" s="737"/>
      <c r="I50" s="314"/>
      <c r="J50" s="307"/>
      <c r="K50" s="292"/>
      <c r="L50" s="759"/>
      <c r="M50" s="759"/>
      <c r="N50" s="759"/>
      <c r="O50" s="761"/>
    </row>
    <row r="51" spans="1:15" s="295" customFormat="1" ht="18" customHeight="1">
      <c r="A51" s="740"/>
      <c r="B51" s="739"/>
      <c r="C51" s="292">
        <v>46</v>
      </c>
      <c r="D51" s="26" t="s">
        <v>80</v>
      </c>
      <c r="E51" s="292"/>
      <c r="F51" s="292"/>
      <c r="G51" s="737"/>
      <c r="H51" s="737"/>
      <c r="I51" s="314"/>
      <c r="J51" s="307"/>
      <c r="K51" s="292"/>
      <c r="L51" s="759"/>
      <c r="M51" s="759"/>
      <c r="N51" s="759"/>
      <c r="O51" s="761"/>
    </row>
    <row r="52" spans="1:15" s="295" customFormat="1" ht="18" customHeight="1">
      <c r="A52" s="740"/>
      <c r="B52" s="739"/>
      <c r="C52" s="292">
        <v>47</v>
      </c>
      <c r="D52" s="24" t="s">
        <v>81</v>
      </c>
      <c r="E52" s="292"/>
      <c r="F52" s="292"/>
      <c r="G52" s="737"/>
      <c r="H52" s="737"/>
      <c r="I52" s="314"/>
      <c r="J52" s="307"/>
      <c r="K52" s="292"/>
      <c r="L52" s="759"/>
      <c r="M52" s="759"/>
      <c r="N52" s="759"/>
      <c r="O52" s="761"/>
    </row>
    <row r="53" spans="1:15" s="295" customFormat="1" ht="18" customHeight="1">
      <c r="A53" s="740"/>
      <c r="B53" s="739"/>
      <c r="C53" s="292">
        <v>48</v>
      </c>
      <c r="D53" s="24" t="s">
        <v>229</v>
      </c>
      <c r="E53" s="292"/>
      <c r="F53" s="292"/>
      <c r="G53" s="737"/>
      <c r="H53" s="737"/>
      <c r="I53" s="314"/>
      <c r="J53" s="307"/>
      <c r="K53" s="292"/>
      <c r="L53" s="759"/>
      <c r="M53" s="759"/>
      <c r="N53" s="759"/>
      <c r="O53" s="761"/>
    </row>
    <row r="54" spans="1:15" s="295" customFormat="1" ht="18" customHeight="1">
      <c r="A54" s="740"/>
      <c r="B54" s="739"/>
      <c r="C54" s="292">
        <v>49</v>
      </c>
      <c r="D54" s="24" t="s">
        <v>82</v>
      </c>
      <c r="E54" s="292"/>
      <c r="F54" s="292"/>
      <c r="G54" s="737"/>
      <c r="H54" s="737"/>
      <c r="I54" s="314"/>
      <c r="J54" s="307"/>
      <c r="K54" s="292"/>
      <c r="L54" s="759"/>
      <c r="M54" s="759"/>
      <c r="N54" s="759"/>
      <c r="O54" s="761"/>
    </row>
    <row r="55" spans="1:15" s="295" customFormat="1" ht="18" customHeight="1">
      <c r="A55" s="740"/>
      <c r="B55" s="739"/>
      <c r="C55" s="292">
        <v>50</v>
      </c>
      <c r="D55" s="24" t="s">
        <v>83</v>
      </c>
      <c r="E55" s="292"/>
      <c r="F55" s="292"/>
      <c r="G55" s="737"/>
      <c r="H55" s="737"/>
      <c r="I55" s="314"/>
      <c r="J55" s="307"/>
      <c r="K55" s="292"/>
      <c r="L55" s="759"/>
      <c r="M55" s="759"/>
      <c r="N55" s="759"/>
      <c r="O55" s="761"/>
    </row>
    <row r="56" spans="1:15" s="295" customFormat="1" ht="18" customHeight="1">
      <c r="A56" s="740"/>
      <c r="B56" s="739"/>
      <c r="C56" s="292">
        <v>51</v>
      </c>
      <c r="D56" s="24" t="s">
        <v>84</v>
      </c>
      <c r="E56" s="292"/>
      <c r="F56" s="292"/>
      <c r="G56" s="737"/>
      <c r="H56" s="737"/>
      <c r="I56" s="314"/>
      <c r="J56" s="307"/>
      <c r="K56" s="292"/>
      <c r="L56" s="759"/>
      <c r="M56" s="759"/>
      <c r="N56" s="759"/>
      <c r="O56" s="761"/>
    </row>
    <row r="57" spans="1:15" s="295" customFormat="1" ht="18" customHeight="1">
      <c r="A57" s="740"/>
      <c r="B57" s="739"/>
      <c r="C57" s="292">
        <v>52</v>
      </c>
      <c r="D57" s="24" t="s">
        <v>112</v>
      </c>
      <c r="E57" s="292"/>
      <c r="F57" s="292"/>
      <c r="G57" s="737"/>
      <c r="H57" s="737"/>
      <c r="I57" s="314"/>
      <c r="J57" s="307"/>
      <c r="K57" s="292"/>
      <c r="L57" s="759"/>
      <c r="M57" s="759"/>
      <c r="N57" s="759"/>
      <c r="O57" s="761"/>
    </row>
    <row r="58" spans="1:15" s="295" customFormat="1" ht="18" customHeight="1">
      <c r="A58" s="740"/>
      <c r="B58" s="739"/>
      <c r="C58" s="292">
        <v>53</v>
      </c>
      <c r="D58" s="24" t="s">
        <v>85</v>
      </c>
      <c r="E58" s="292"/>
      <c r="F58" s="292"/>
      <c r="G58" s="737"/>
      <c r="H58" s="737"/>
      <c r="I58" s="314"/>
      <c r="J58" s="307"/>
      <c r="K58" s="292"/>
      <c r="L58" s="759"/>
      <c r="M58" s="759"/>
      <c r="N58" s="759"/>
      <c r="O58" s="761"/>
    </row>
    <row r="59" spans="1:15" s="295" customFormat="1" ht="18" customHeight="1">
      <c r="A59" s="740"/>
      <c r="B59" s="739"/>
      <c r="C59" s="292">
        <v>54</v>
      </c>
      <c r="D59" s="24" t="s">
        <v>86</v>
      </c>
      <c r="E59" s="292"/>
      <c r="F59" s="292"/>
      <c r="G59" s="737"/>
      <c r="H59" s="737"/>
      <c r="I59" s="314"/>
      <c r="J59" s="307"/>
      <c r="K59" s="292"/>
      <c r="L59" s="759"/>
      <c r="M59" s="759"/>
      <c r="N59" s="759"/>
      <c r="O59" s="761"/>
    </row>
    <row r="60" spans="1:15" s="295" customFormat="1" ht="18" customHeight="1">
      <c r="A60" s="740"/>
      <c r="B60" s="739"/>
      <c r="C60" s="292">
        <v>55</v>
      </c>
      <c r="D60" s="24" t="s">
        <v>87</v>
      </c>
      <c r="E60" s="292"/>
      <c r="F60" s="292"/>
      <c r="G60" s="737"/>
      <c r="H60" s="737"/>
      <c r="I60" s="314"/>
      <c r="J60" s="307"/>
      <c r="K60" s="292"/>
      <c r="L60" s="759"/>
      <c r="M60" s="759"/>
      <c r="N60" s="759"/>
      <c r="O60" s="761"/>
    </row>
    <row r="61" spans="1:15" s="295" customFormat="1" ht="18" customHeight="1">
      <c r="A61" s="740"/>
      <c r="B61" s="739"/>
      <c r="C61" s="292">
        <v>56</v>
      </c>
      <c r="D61" s="24" t="s">
        <v>88</v>
      </c>
      <c r="E61" s="292"/>
      <c r="F61" s="292"/>
      <c r="G61" s="737"/>
      <c r="H61" s="737"/>
      <c r="I61" s="314"/>
      <c r="J61" s="307"/>
      <c r="K61" s="292"/>
      <c r="L61" s="759"/>
      <c r="M61" s="759"/>
      <c r="N61" s="759"/>
      <c r="O61" s="761"/>
    </row>
    <row r="62" spans="1:15" s="295" customFormat="1" ht="18" customHeight="1">
      <c r="A62" s="740"/>
      <c r="B62" s="739"/>
      <c r="C62" s="292">
        <v>57</v>
      </c>
      <c r="D62" s="24" t="s">
        <v>113</v>
      </c>
      <c r="E62" s="292"/>
      <c r="F62" s="292"/>
      <c r="G62" s="737"/>
      <c r="H62" s="737"/>
      <c r="I62" s="314"/>
      <c r="J62" s="307"/>
      <c r="K62" s="292"/>
      <c r="L62" s="759"/>
      <c r="M62" s="759"/>
      <c r="N62" s="759"/>
      <c r="O62" s="761"/>
    </row>
    <row r="63" spans="1:15" s="295" customFormat="1" ht="18" customHeight="1">
      <c r="A63" s="740"/>
      <c r="B63" s="739"/>
      <c r="C63" s="292">
        <v>58</v>
      </c>
      <c r="D63" s="24" t="s">
        <v>89</v>
      </c>
      <c r="E63" s="292"/>
      <c r="F63" s="292"/>
      <c r="G63" s="737"/>
      <c r="H63" s="737"/>
      <c r="I63" s="314"/>
      <c r="J63" s="307"/>
      <c r="K63" s="292"/>
      <c r="L63" s="759"/>
      <c r="M63" s="759"/>
      <c r="N63" s="759"/>
      <c r="O63" s="761"/>
    </row>
    <row r="64" spans="1:15" s="295" customFormat="1" ht="18" customHeight="1">
      <c r="A64" s="740"/>
      <c r="B64" s="739"/>
      <c r="C64" s="292">
        <v>59</v>
      </c>
      <c r="D64" s="24" t="s">
        <v>90</v>
      </c>
      <c r="E64" s="292"/>
      <c r="F64" s="292"/>
      <c r="G64" s="737"/>
      <c r="H64" s="737"/>
      <c r="I64" s="314"/>
      <c r="J64" s="307"/>
      <c r="K64" s="292"/>
      <c r="L64" s="759"/>
      <c r="M64" s="759"/>
      <c r="N64" s="759"/>
      <c r="O64" s="761"/>
    </row>
    <row r="65" spans="1:15" s="295" customFormat="1" ht="18" customHeight="1">
      <c r="A65" s="740"/>
      <c r="B65" s="739"/>
      <c r="C65" s="292">
        <v>60</v>
      </c>
      <c r="D65" s="24" t="s">
        <v>91</v>
      </c>
      <c r="E65" s="292"/>
      <c r="F65" s="292"/>
      <c r="G65" s="737"/>
      <c r="H65" s="737"/>
      <c r="I65" s="314"/>
      <c r="J65" s="307"/>
      <c r="K65" s="292"/>
      <c r="L65" s="759"/>
      <c r="M65" s="759"/>
      <c r="N65" s="759"/>
      <c r="O65" s="761"/>
    </row>
    <row r="66" spans="1:15" s="295" customFormat="1" ht="18" customHeight="1">
      <c r="A66" s="740"/>
      <c r="B66" s="739"/>
      <c r="C66" s="292">
        <v>61</v>
      </c>
      <c r="D66" s="24" t="s">
        <v>230</v>
      </c>
      <c r="E66" s="292"/>
      <c r="F66" s="292"/>
      <c r="G66" s="737"/>
      <c r="H66" s="737"/>
      <c r="I66" s="314"/>
      <c r="J66" s="307"/>
      <c r="K66" s="292"/>
      <c r="L66" s="759"/>
      <c r="M66" s="759"/>
      <c r="N66" s="759"/>
      <c r="O66" s="761"/>
    </row>
    <row r="67" spans="1:15" s="295" customFormat="1" ht="18" customHeight="1">
      <c r="A67" s="740"/>
      <c r="B67" s="739"/>
      <c r="C67" s="292">
        <v>62</v>
      </c>
      <c r="D67" s="24" t="s">
        <v>92</v>
      </c>
      <c r="E67" s="292"/>
      <c r="F67" s="292"/>
      <c r="G67" s="737"/>
      <c r="H67" s="737"/>
      <c r="I67" s="314"/>
      <c r="J67" s="307"/>
      <c r="K67" s="292"/>
      <c r="L67" s="759"/>
      <c r="M67" s="759"/>
      <c r="N67" s="759"/>
      <c r="O67" s="761"/>
    </row>
    <row r="68" spans="1:15" s="295" customFormat="1" ht="18" customHeight="1">
      <c r="A68" s="740"/>
      <c r="B68" s="739"/>
      <c r="C68" s="292">
        <v>63</v>
      </c>
      <c r="D68" s="333" t="s">
        <v>602</v>
      </c>
      <c r="E68" s="292"/>
      <c r="F68" s="292"/>
      <c r="G68" s="737"/>
      <c r="H68" s="737"/>
      <c r="I68" s="314"/>
      <c r="J68" s="307"/>
      <c r="K68" s="292"/>
      <c r="L68" s="759"/>
      <c r="M68" s="759"/>
      <c r="N68" s="759"/>
      <c r="O68" s="761"/>
    </row>
    <row r="69" spans="1:15" s="295" customFormat="1" ht="18" customHeight="1">
      <c r="A69" s="740"/>
      <c r="B69" s="739"/>
      <c r="C69" s="292">
        <v>64</v>
      </c>
      <c r="D69" s="333" t="s">
        <v>479</v>
      </c>
      <c r="E69" s="292"/>
      <c r="F69" s="292"/>
      <c r="G69" s="737"/>
      <c r="H69" s="737"/>
      <c r="I69" s="314"/>
      <c r="J69" s="307"/>
      <c r="K69" s="292"/>
      <c r="L69" s="759"/>
      <c r="M69" s="759"/>
      <c r="N69" s="759"/>
      <c r="O69" s="761"/>
    </row>
    <row r="70" spans="1:15" s="295" customFormat="1" ht="18" customHeight="1">
      <c r="A70" s="740"/>
      <c r="B70" s="739"/>
      <c r="C70" s="292">
        <v>65</v>
      </c>
      <c r="D70" s="333" t="s">
        <v>471</v>
      </c>
      <c r="E70" s="292"/>
      <c r="F70" s="292"/>
      <c r="G70" s="737"/>
      <c r="H70" s="737"/>
      <c r="I70" s="314"/>
      <c r="J70" s="307"/>
      <c r="K70" s="292"/>
      <c r="L70" s="759"/>
      <c r="M70" s="759"/>
      <c r="N70" s="759"/>
      <c r="O70" s="761"/>
    </row>
    <row r="71" spans="1:15" s="295" customFormat="1" ht="18" customHeight="1">
      <c r="A71" s="740"/>
      <c r="B71" s="739"/>
      <c r="C71" s="292">
        <v>66</v>
      </c>
      <c r="D71" s="24" t="s">
        <v>93</v>
      </c>
      <c r="E71" s="292"/>
      <c r="F71" s="292"/>
      <c r="G71" s="737"/>
      <c r="H71" s="737"/>
      <c r="I71" s="314"/>
      <c r="J71" s="307"/>
      <c r="K71" s="292"/>
      <c r="L71" s="759"/>
      <c r="M71" s="759"/>
      <c r="N71" s="759"/>
      <c r="O71" s="761"/>
    </row>
    <row r="72" spans="1:15" s="295" customFormat="1" ht="18" customHeight="1">
      <c r="A72" s="740"/>
      <c r="B72" s="739"/>
      <c r="C72" s="292">
        <v>67</v>
      </c>
      <c r="D72" s="85" t="s">
        <v>94</v>
      </c>
      <c r="E72" s="292"/>
      <c r="F72" s="292"/>
      <c r="G72" s="737"/>
      <c r="H72" s="737"/>
      <c r="I72" s="314"/>
      <c r="J72" s="307"/>
      <c r="K72" s="292"/>
      <c r="L72" s="759"/>
      <c r="M72" s="759"/>
      <c r="N72" s="759"/>
      <c r="O72" s="761"/>
    </row>
    <row r="73" spans="1:15" s="295" customFormat="1" ht="18" customHeight="1">
      <c r="A73" s="740"/>
      <c r="B73" s="739"/>
      <c r="C73" s="292">
        <v>68</v>
      </c>
      <c r="D73" s="24" t="s">
        <v>95</v>
      </c>
      <c r="E73" s="292"/>
      <c r="F73" s="292"/>
      <c r="G73" s="737"/>
      <c r="H73" s="737"/>
      <c r="I73" s="314"/>
      <c r="J73" s="307"/>
      <c r="K73" s="292"/>
      <c r="L73" s="759"/>
      <c r="M73" s="759"/>
      <c r="N73" s="759"/>
      <c r="O73" s="761"/>
    </row>
    <row r="74" spans="1:15" s="295" customFormat="1" ht="18" customHeight="1">
      <c r="A74" s="740"/>
      <c r="B74" s="739"/>
      <c r="C74" s="292">
        <v>69</v>
      </c>
      <c r="D74" s="24" t="s">
        <v>96</v>
      </c>
      <c r="E74" s="292"/>
      <c r="F74" s="292"/>
      <c r="G74" s="737"/>
      <c r="H74" s="737"/>
      <c r="I74" s="314"/>
      <c r="J74" s="307"/>
      <c r="K74" s="292"/>
      <c r="L74" s="759"/>
      <c r="M74" s="759"/>
      <c r="N74" s="759"/>
      <c r="O74" s="761"/>
    </row>
    <row r="75" spans="1:15" s="295" customFormat="1" ht="18" customHeight="1">
      <c r="A75" s="740"/>
      <c r="B75" s="739"/>
      <c r="C75" s="292">
        <v>70</v>
      </c>
      <c r="D75" s="24" t="s">
        <v>97</v>
      </c>
      <c r="E75" s="292"/>
      <c r="F75" s="292"/>
      <c r="G75" s="737"/>
      <c r="H75" s="737"/>
      <c r="I75" s="314"/>
      <c r="J75" s="307"/>
      <c r="K75" s="292"/>
      <c r="L75" s="759"/>
      <c r="M75" s="759"/>
      <c r="N75" s="759"/>
      <c r="O75" s="761"/>
    </row>
    <row r="76" spans="1:15" s="295" customFormat="1" ht="18" customHeight="1">
      <c r="A76" s="740"/>
      <c r="B76" s="739"/>
      <c r="C76" s="292">
        <v>71</v>
      </c>
      <c r="D76" s="24" t="s">
        <v>98</v>
      </c>
      <c r="E76" s="292"/>
      <c r="F76" s="292"/>
      <c r="G76" s="737"/>
      <c r="H76" s="737"/>
      <c r="I76" s="314"/>
      <c r="J76" s="307"/>
      <c r="K76" s="292"/>
      <c r="L76" s="759"/>
      <c r="M76" s="759"/>
      <c r="N76" s="759"/>
      <c r="O76" s="761"/>
    </row>
    <row r="77" spans="1:15" s="295" customFormat="1" ht="18" customHeight="1">
      <c r="A77" s="740"/>
      <c r="B77" s="739"/>
      <c r="C77" s="292">
        <v>72</v>
      </c>
      <c r="D77" s="24" t="s">
        <v>114</v>
      </c>
      <c r="E77" s="292"/>
      <c r="F77" s="292"/>
      <c r="G77" s="737"/>
      <c r="H77" s="737"/>
      <c r="I77" s="314"/>
      <c r="J77" s="307"/>
      <c r="K77" s="292"/>
      <c r="L77" s="759"/>
      <c r="M77" s="759"/>
      <c r="N77" s="759"/>
      <c r="O77" s="761"/>
    </row>
    <row r="78" spans="1:15" s="295" customFormat="1" ht="18" customHeight="1">
      <c r="A78" s="740"/>
      <c r="B78" s="739"/>
      <c r="C78" s="292">
        <v>73</v>
      </c>
      <c r="D78" s="24" t="s">
        <v>99</v>
      </c>
      <c r="E78" s="292"/>
      <c r="F78" s="292"/>
      <c r="G78" s="737"/>
      <c r="H78" s="737"/>
      <c r="I78" s="314"/>
      <c r="J78" s="307"/>
      <c r="K78" s="292"/>
      <c r="L78" s="759"/>
      <c r="M78" s="759"/>
      <c r="N78" s="759"/>
      <c r="O78" s="761"/>
    </row>
    <row r="79" spans="1:15" s="295" customFormat="1" ht="18" customHeight="1">
      <c r="A79" s="740"/>
      <c r="B79" s="739"/>
      <c r="C79" s="292"/>
      <c r="D79" s="308"/>
      <c r="E79" s="292"/>
      <c r="F79" s="292"/>
      <c r="G79" s="737"/>
      <c r="H79" s="737"/>
      <c r="I79" s="314"/>
      <c r="J79" s="307"/>
      <c r="K79" s="292"/>
      <c r="L79" s="759"/>
      <c r="M79" s="759"/>
      <c r="N79" s="759"/>
      <c r="O79" s="761"/>
    </row>
    <row r="80" spans="1:15" s="311" customFormat="1" ht="18" customHeight="1">
      <c r="A80" s="531" t="s">
        <v>703</v>
      </c>
      <c r="B80" s="532"/>
      <c r="C80" s="532"/>
      <c r="D80" s="532"/>
      <c r="E80" s="309">
        <f>SUM(E6:E79)</f>
        <v>28</v>
      </c>
      <c r="F80" s="309">
        <f>SUM(F6:F79)</f>
        <v>28</v>
      </c>
      <c r="G80" s="309">
        <f>SUM(G6:G44)+2</f>
        <v>28</v>
      </c>
      <c r="H80" s="309">
        <f>SUM(H6:H44)+2</f>
        <v>28</v>
      </c>
      <c r="I80" s="309">
        <f>SUM(I6:I44)</f>
        <v>22</v>
      </c>
      <c r="J80" s="309"/>
      <c r="K80" s="309"/>
      <c r="L80" s="309"/>
      <c r="M80" s="309">
        <f>SUM(M6:M79)</f>
        <v>1976</v>
      </c>
      <c r="N80" s="309">
        <f>SUM(N6:N79)</f>
        <v>135</v>
      </c>
      <c r="O80" s="310">
        <f>SUM(O6:O79)</f>
        <v>1</v>
      </c>
    </row>
  </sheetData>
  <mergeCells count="31">
    <mergeCell ref="M45:M79"/>
    <mergeCell ref="N12:N14"/>
    <mergeCell ref="B15:B37"/>
    <mergeCell ref="O6:O14"/>
    <mergeCell ref="O15:O37"/>
    <mergeCell ref="O38:O44"/>
    <mergeCell ref="N45:N79"/>
    <mergeCell ref="O45:O79"/>
    <mergeCell ref="L45:L79"/>
    <mergeCell ref="A1:O1"/>
    <mergeCell ref="H2:O2"/>
    <mergeCell ref="A3:B5"/>
    <mergeCell ref="C3:C5"/>
    <mergeCell ref="D3:D5"/>
    <mergeCell ref="E3:F3"/>
    <mergeCell ref="K3:L3"/>
    <mergeCell ref="N3:N5"/>
    <mergeCell ref="O3:O5"/>
    <mergeCell ref="K4:K5"/>
    <mergeCell ref="G3:H3"/>
    <mergeCell ref="I3:J3"/>
    <mergeCell ref="L4:L5"/>
    <mergeCell ref="M3:M5"/>
    <mergeCell ref="A80:D80"/>
    <mergeCell ref="G45:H79"/>
    <mergeCell ref="B38:B44"/>
    <mergeCell ref="B49:B79"/>
    <mergeCell ref="A45:A79"/>
    <mergeCell ref="B45:B48"/>
    <mergeCell ref="A6:A44"/>
    <mergeCell ref="B6:B14"/>
  </mergeCells>
  <phoneticPr fontId="48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&amp;C&amp;10商务英语专业  314级  第 &amp;P 页，共 &amp;N 页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288" customWidth="1"/>
    <col min="4" max="4" width="20.375" style="289" customWidth="1"/>
    <col min="5" max="10" width="4.5" style="288" customWidth="1"/>
    <col min="11" max="12" width="3.875" style="312" customWidth="1"/>
    <col min="13" max="14" width="4.625" style="288" customWidth="1"/>
    <col min="15" max="15" width="5.625" style="288" customWidth="1"/>
    <col min="16" max="176" width="8.75" style="288" customWidth="1"/>
    <col min="177" max="16384" width="8.75" style="288"/>
  </cols>
  <sheetData>
    <row r="1" spans="1:15" ht="30" customHeight="1">
      <c r="A1" s="744" t="s">
        <v>717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45" t="s">
        <v>624</v>
      </c>
      <c r="B3" s="746"/>
      <c r="C3" s="750" t="s">
        <v>625</v>
      </c>
      <c r="D3" s="752" t="s">
        <v>626</v>
      </c>
      <c r="E3" s="754" t="s">
        <v>627</v>
      </c>
      <c r="F3" s="754"/>
      <c r="G3" s="754" t="s">
        <v>628</v>
      </c>
      <c r="H3" s="754"/>
      <c r="I3" s="754" t="s">
        <v>629</v>
      </c>
      <c r="J3" s="754"/>
      <c r="K3" s="752" t="s">
        <v>630</v>
      </c>
      <c r="L3" s="752"/>
      <c r="M3" s="750" t="s">
        <v>631</v>
      </c>
      <c r="N3" s="750" t="s">
        <v>632</v>
      </c>
      <c r="O3" s="756" t="s">
        <v>633</v>
      </c>
    </row>
    <row r="4" spans="1:15" ht="18" customHeight="1">
      <c r="A4" s="747"/>
      <c r="B4" s="748"/>
      <c r="C4" s="751"/>
      <c r="D4" s="753"/>
      <c r="E4" s="290">
        <v>1</v>
      </c>
      <c r="F4" s="290">
        <v>2</v>
      </c>
      <c r="G4" s="290">
        <v>3</v>
      </c>
      <c r="H4" s="290">
        <v>4</v>
      </c>
      <c r="I4" s="290">
        <v>5</v>
      </c>
      <c r="J4" s="290">
        <v>6</v>
      </c>
      <c r="K4" s="758" t="s">
        <v>634</v>
      </c>
      <c r="L4" s="758" t="s">
        <v>635</v>
      </c>
      <c r="M4" s="751"/>
      <c r="N4" s="755"/>
      <c r="O4" s="757"/>
    </row>
    <row r="5" spans="1:15" ht="18" customHeight="1">
      <c r="A5" s="749"/>
      <c r="B5" s="748"/>
      <c r="C5" s="751"/>
      <c r="D5" s="753"/>
      <c r="E5" s="291" t="s">
        <v>241</v>
      </c>
      <c r="F5" s="291" t="s">
        <v>241</v>
      </c>
      <c r="G5" s="291" t="s">
        <v>242</v>
      </c>
      <c r="H5" s="291" t="s">
        <v>241</v>
      </c>
      <c r="I5" s="291" t="s">
        <v>242</v>
      </c>
      <c r="J5" s="291" t="s">
        <v>636</v>
      </c>
      <c r="K5" s="758"/>
      <c r="L5" s="758"/>
      <c r="M5" s="751"/>
      <c r="N5" s="755"/>
      <c r="O5" s="757"/>
    </row>
    <row r="6" spans="1:15" s="295" customFormat="1" ht="15.2" customHeight="1">
      <c r="A6" s="741" t="s">
        <v>637</v>
      </c>
      <c r="B6" s="738" t="s">
        <v>638</v>
      </c>
      <c r="C6" s="292">
        <v>1</v>
      </c>
      <c r="D6" s="293" t="s">
        <v>639</v>
      </c>
      <c r="E6" s="294">
        <v>2</v>
      </c>
      <c r="F6" s="294">
        <v>2</v>
      </c>
      <c r="G6" s="292"/>
      <c r="H6" s="292"/>
      <c r="I6" s="292"/>
      <c r="J6" s="292"/>
      <c r="K6" s="292"/>
      <c r="L6" s="292"/>
      <c r="M6" s="292">
        <f t="shared" ref="M6:M11" si="0">E6*14+F6*14+G6*16+H6*14+I6*16+J6*14</f>
        <v>56</v>
      </c>
      <c r="N6" s="292">
        <v>3</v>
      </c>
      <c r="O6" s="764">
        <f>SUM(M6:M14)/(SUM(M6:M80))</f>
        <v>0.186</v>
      </c>
    </row>
    <row r="7" spans="1:15" s="295" customFormat="1" ht="15.2" customHeight="1">
      <c r="A7" s="741"/>
      <c r="B7" s="742"/>
      <c r="C7" s="292">
        <v>2</v>
      </c>
      <c r="D7" s="296" t="s">
        <v>640</v>
      </c>
      <c r="E7" s="292"/>
      <c r="F7" s="292"/>
      <c r="G7" s="297">
        <v>2</v>
      </c>
      <c r="H7" s="297">
        <v>2</v>
      </c>
      <c r="I7" s="292"/>
      <c r="J7" s="292"/>
      <c r="K7" s="292"/>
      <c r="L7" s="292"/>
      <c r="M7" s="292">
        <f t="shared" si="0"/>
        <v>60</v>
      </c>
      <c r="N7" s="292">
        <v>4</v>
      </c>
      <c r="O7" s="765"/>
    </row>
    <row r="8" spans="1:15" s="295" customFormat="1" ht="15.2" customHeight="1">
      <c r="A8" s="741"/>
      <c r="B8" s="742"/>
      <c r="C8" s="292">
        <v>3</v>
      </c>
      <c r="D8" s="298" t="s">
        <v>641</v>
      </c>
      <c r="E8" s="294">
        <v>2</v>
      </c>
      <c r="F8" s="294">
        <v>2</v>
      </c>
      <c r="G8" s="294">
        <v>2</v>
      </c>
      <c r="H8" s="294">
        <v>2</v>
      </c>
      <c r="I8" s="292"/>
      <c r="J8" s="292"/>
      <c r="K8" s="292"/>
      <c r="L8" s="292"/>
      <c r="M8" s="292">
        <f t="shared" si="0"/>
        <v>116</v>
      </c>
      <c r="N8" s="292">
        <v>7</v>
      </c>
      <c r="O8" s="765"/>
    </row>
    <row r="9" spans="1:15" s="295" customFormat="1" ht="15.2" customHeight="1">
      <c r="A9" s="741"/>
      <c r="B9" s="742"/>
      <c r="C9" s="292">
        <v>4</v>
      </c>
      <c r="D9" s="293" t="s">
        <v>642</v>
      </c>
      <c r="E9" s="294">
        <v>2</v>
      </c>
      <c r="F9" s="294">
        <v>2</v>
      </c>
      <c r="G9" s="292"/>
      <c r="H9" s="292"/>
      <c r="I9" s="292"/>
      <c r="J9" s="292"/>
      <c r="K9" s="292"/>
      <c r="L9" s="292"/>
      <c r="M9" s="292">
        <f t="shared" si="0"/>
        <v>56</v>
      </c>
      <c r="N9" s="292">
        <v>3</v>
      </c>
      <c r="O9" s="765"/>
    </row>
    <row r="10" spans="1:15" s="295" customFormat="1" ht="15.2" customHeight="1">
      <c r="A10" s="741"/>
      <c r="B10" s="742"/>
      <c r="C10" s="292">
        <v>5</v>
      </c>
      <c r="D10" s="293" t="s">
        <v>643</v>
      </c>
      <c r="E10" s="292"/>
      <c r="F10" s="292"/>
      <c r="G10" s="292"/>
      <c r="H10" s="356">
        <v>2</v>
      </c>
      <c r="I10" s="356">
        <v>0</v>
      </c>
      <c r="J10" s="292"/>
      <c r="K10" s="292"/>
      <c r="L10" s="292"/>
      <c r="M10" s="292">
        <f t="shared" si="0"/>
        <v>28</v>
      </c>
      <c r="N10" s="292">
        <v>2</v>
      </c>
      <c r="O10" s="765"/>
    </row>
    <row r="11" spans="1:15" s="295" customFormat="1" ht="15.2" customHeight="1">
      <c r="A11" s="741"/>
      <c r="B11" s="742"/>
      <c r="C11" s="292">
        <v>6</v>
      </c>
      <c r="D11" s="293" t="s">
        <v>644</v>
      </c>
      <c r="E11" s="294">
        <v>2</v>
      </c>
      <c r="F11" s="294">
        <v>2</v>
      </c>
      <c r="G11" s="299"/>
      <c r="H11" s="299"/>
      <c r="I11" s="299"/>
      <c r="J11" s="299"/>
      <c r="K11" s="299"/>
      <c r="L11" s="299"/>
      <c r="M11" s="300">
        <f t="shared" si="0"/>
        <v>56</v>
      </c>
      <c r="N11" s="300">
        <v>3</v>
      </c>
      <c r="O11" s="765"/>
    </row>
    <row r="12" spans="1:15" s="295" customFormat="1" ht="15.2" customHeight="1">
      <c r="A12" s="741"/>
      <c r="B12" s="743"/>
      <c r="C12" s="292">
        <v>7</v>
      </c>
      <c r="D12" s="301" t="s">
        <v>645</v>
      </c>
      <c r="E12" s="294" t="s">
        <v>646</v>
      </c>
      <c r="F12" s="294" t="s">
        <v>646</v>
      </c>
      <c r="G12" s="297" t="s">
        <v>646</v>
      </c>
      <c r="H12" s="297" t="s">
        <v>646</v>
      </c>
      <c r="I12" s="297" t="s">
        <v>646</v>
      </c>
      <c r="J12" s="297" t="s">
        <v>646</v>
      </c>
      <c r="K12" s="292"/>
      <c r="L12" s="292"/>
      <c r="M12" s="302" t="s">
        <v>647</v>
      </c>
      <c r="N12" s="760">
        <v>1</v>
      </c>
      <c r="O12" s="765"/>
    </row>
    <row r="13" spans="1:15" s="295" customFormat="1" ht="15.2" customHeight="1">
      <c r="A13" s="741"/>
      <c r="B13" s="743"/>
      <c r="C13" s="292">
        <v>8</v>
      </c>
      <c r="D13" s="301" t="s">
        <v>648</v>
      </c>
      <c r="E13" s="297" t="s">
        <v>649</v>
      </c>
      <c r="F13" s="297" t="s">
        <v>649</v>
      </c>
      <c r="G13" s="297" t="s">
        <v>649</v>
      </c>
      <c r="H13" s="297" t="s">
        <v>649</v>
      </c>
      <c r="I13" s="297"/>
      <c r="J13" s="297"/>
      <c r="K13" s="292"/>
      <c r="L13" s="292"/>
      <c r="M13" s="302" t="s">
        <v>647</v>
      </c>
      <c r="N13" s="760"/>
      <c r="O13" s="765"/>
    </row>
    <row r="14" spans="1:15" s="295" customFormat="1" ht="15.2" customHeight="1">
      <c r="A14" s="741"/>
      <c r="B14" s="743"/>
      <c r="C14" s="292">
        <v>9</v>
      </c>
      <c r="D14" s="303" t="s">
        <v>650</v>
      </c>
      <c r="E14" s="294" t="s">
        <v>651</v>
      </c>
      <c r="F14" s="297"/>
      <c r="G14" s="297"/>
      <c r="H14" s="297"/>
      <c r="I14" s="297" t="s">
        <v>646</v>
      </c>
      <c r="J14" s="297"/>
      <c r="K14" s="292"/>
      <c r="L14" s="292"/>
      <c r="M14" s="302" t="s">
        <v>647</v>
      </c>
      <c r="N14" s="760"/>
      <c r="O14" s="765"/>
    </row>
    <row r="15" spans="1:15" s="295" customFormat="1" ht="15.2" customHeight="1">
      <c r="A15" s="741"/>
      <c r="B15" s="742" t="s">
        <v>652</v>
      </c>
      <c r="C15" s="292">
        <v>10</v>
      </c>
      <c r="D15" s="293" t="s">
        <v>417</v>
      </c>
      <c r="E15" s="292">
        <v>0</v>
      </c>
      <c r="F15" s="292"/>
      <c r="G15" s="292"/>
      <c r="H15" s="292"/>
      <c r="I15" s="292"/>
      <c r="J15" s="292"/>
      <c r="K15" s="292"/>
      <c r="L15" s="292"/>
      <c r="M15" s="292">
        <f t="shared" ref="M15:M40" si="1">E15*14+F15*14+G15*16+H15*14+I15*16+J15*14</f>
        <v>0</v>
      </c>
      <c r="N15" s="292">
        <v>2</v>
      </c>
      <c r="O15" s="765">
        <f>SUM(M15:M38)/(SUM(M6:M80))</f>
        <v>0.75600000000000001</v>
      </c>
    </row>
    <row r="16" spans="1:15" s="295" customFormat="1" ht="15.2" customHeight="1">
      <c r="A16" s="741"/>
      <c r="B16" s="742"/>
      <c r="C16" s="292">
        <v>11</v>
      </c>
      <c r="D16" s="293" t="s">
        <v>418</v>
      </c>
      <c r="E16" s="292">
        <v>2</v>
      </c>
      <c r="F16" s="292">
        <v>2</v>
      </c>
      <c r="G16" s="292"/>
      <c r="H16" s="292"/>
      <c r="I16" s="292"/>
      <c r="J16" s="292"/>
      <c r="K16" s="292"/>
      <c r="L16" s="292"/>
      <c r="M16" s="292">
        <f t="shared" si="1"/>
        <v>56</v>
      </c>
      <c r="N16" s="292">
        <v>3</v>
      </c>
      <c r="O16" s="765"/>
    </row>
    <row r="17" spans="1:15" s="295" customFormat="1" ht="15.2" customHeight="1">
      <c r="A17" s="741"/>
      <c r="B17" s="742"/>
      <c r="C17" s="292">
        <v>12</v>
      </c>
      <c r="D17" s="293" t="s">
        <v>419</v>
      </c>
      <c r="E17" s="292">
        <v>2</v>
      </c>
      <c r="F17" s="292">
        <v>2</v>
      </c>
      <c r="G17" s="292"/>
      <c r="H17" s="292"/>
      <c r="I17" s="292"/>
      <c r="J17" s="292"/>
      <c r="K17" s="292"/>
      <c r="L17" s="292"/>
      <c r="M17" s="292">
        <f t="shared" si="1"/>
        <v>56</v>
      </c>
      <c r="N17" s="292">
        <v>3</v>
      </c>
      <c r="O17" s="765"/>
    </row>
    <row r="18" spans="1:15" s="295" customFormat="1" ht="15.2" customHeight="1">
      <c r="A18" s="741"/>
      <c r="B18" s="742"/>
      <c r="C18" s="292">
        <v>13</v>
      </c>
      <c r="D18" s="293" t="s">
        <v>420</v>
      </c>
      <c r="E18" s="292">
        <v>6</v>
      </c>
      <c r="F18" s="292">
        <v>6</v>
      </c>
      <c r="G18" s="292">
        <v>6</v>
      </c>
      <c r="H18" s="292">
        <v>4</v>
      </c>
      <c r="I18" s="292">
        <v>4</v>
      </c>
      <c r="J18" s="292"/>
      <c r="K18" s="292"/>
      <c r="L18" s="292"/>
      <c r="M18" s="292">
        <f t="shared" si="1"/>
        <v>384</v>
      </c>
      <c r="N18" s="292">
        <v>24</v>
      </c>
      <c r="O18" s="765"/>
    </row>
    <row r="19" spans="1:15" s="295" customFormat="1" ht="15.2" customHeight="1">
      <c r="A19" s="741"/>
      <c r="B19" s="742"/>
      <c r="C19" s="292">
        <v>14</v>
      </c>
      <c r="D19" s="293" t="s">
        <v>421</v>
      </c>
      <c r="E19" s="292">
        <v>2</v>
      </c>
      <c r="F19" s="292">
        <v>2</v>
      </c>
      <c r="G19" s="356">
        <v>0</v>
      </c>
      <c r="H19" s="356">
        <v>0</v>
      </c>
      <c r="I19" s="356">
        <v>0</v>
      </c>
      <c r="J19" s="292"/>
      <c r="K19" s="292"/>
      <c r="L19" s="292"/>
      <c r="M19" s="292">
        <f t="shared" si="1"/>
        <v>56</v>
      </c>
      <c r="N19" s="292">
        <v>4</v>
      </c>
      <c r="O19" s="765"/>
    </row>
    <row r="20" spans="1:15" s="295" customFormat="1" ht="15.2" customHeight="1">
      <c r="A20" s="741"/>
      <c r="B20" s="742"/>
      <c r="C20" s="292"/>
      <c r="D20" s="357" t="s">
        <v>708</v>
      </c>
      <c r="E20" s="292"/>
      <c r="F20" s="292"/>
      <c r="G20" s="356">
        <v>2</v>
      </c>
      <c r="H20" s="356">
        <v>2</v>
      </c>
      <c r="I20" s="292"/>
      <c r="J20" s="292"/>
      <c r="K20" s="292"/>
      <c r="L20" s="292"/>
      <c r="M20" s="292">
        <f t="shared" si="1"/>
        <v>60</v>
      </c>
      <c r="N20" s="292">
        <v>4</v>
      </c>
      <c r="O20" s="765"/>
    </row>
    <row r="21" spans="1:15" s="295" customFormat="1" ht="15.2" customHeight="1">
      <c r="A21" s="741"/>
      <c r="B21" s="742"/>
      <c r="C21" s="292">
        <v>15</v>
      </c>
      <c r="D21" s="293" t="s">
        <v>422</v>
      </c>
      <c r="E21" s="292">
        <v>2</v>
      </c>
      <c r="F21" s="292">
        <v>2</v>
      </c>
      <c r="G21" s="292">
        <v>2</v>
      </c>
      <c r="H21" s="292">
        <v>2</v>
      </c>
      <c r="I21" s="356">
        <v>0</v>
      </c>
      <c r="J21" s="292"/>
      <c r="K21" s="292"/>
      <c r="L21" s="292"/>
      <c r="M21" s="292">
        <f t="shared" si="1"/>
        <v>116</v>
      </c>
      <c r="N21" s="292">
        <v>7</v>
      </c>
      <c r="O21" s="765"/>
    </row>
    <row r="22" spans="1:15" s="295" customFormat="1" ht="15.2" customHeight="1">
      <c r="A22" s="741"/>
      <c r="B22" s="742"/>
      <c r="C22" s="292">
        <v>16</v>
      </c>
      <c r="D22" s="304" t="s">
        <v>653</v>
      </c>
      <c r="E22" s="300">
        <v>2</v>
      </c>
      <c r="F22" s="300"/>
      <c r="G22" s="300"/>
      <c r="H22" s="300"/>
      <c r="I22" s="300"/>
      <c r="J22" s="300"/>
      <c r="K22" s="300"/>
      <c r="L22" s="300"/>
      <c r="M22" s="300">
        <f t="shared" si="1"/>
        <v>28</v>
      </c>
      <c r="N22" s="300">
        <v>2</v>
      </c>
      <c r="O22" s="765"/>
    </row>
    <row r="23" spans="1:15" s="295" customFormat="1" ht="15.2" customHeight="1">
      <c r="A23" s="741"/>
      <c r="B23" s="742"/>
      <c r="C23" s="292">
        <v>17</v>
      </c>
      <c r="D23" s="293" t="s">
        <v>654</v>
      </c>
      <c r="E23" s="292">
        <v>2</v>
      </c>
      <c r="F23" s="292">
        <v>2</v>
      </c>
      <c r="G23" s="292"/>
      <c r="H23" s="292"/>
      <c r="I23" s="299"/>
      <c r="J23" s="299"/>
      <c r="K23" s="299"/>
      <c r="L23" s="299"/>
      <c r="M23" s="300">
        <f t="shared" si="1"/>
        <v>56</v>
      </c>
      <c r="N23" s="300">
        <v>3</v>
      </c>
      <c r="O23" s="765"/>
    </row>
    <row r="24" spans="1:15" s="295" customFormat="1" ht="15.2" customHeight="1">
      <c r="A24" s="741"/>
      <c r="B24" s="742"/>
      <c r="C24" s="292">
        <v>18</v>
      </c>
      <c r="D24" s="293" t="s">
        <v>423</v>
      </c>
      <c r="E24" s="292">
        <v>2</v>
      </c>
      <c r="F24" s="292">
        <v>2</v>
      </c>
      <c r="G24" s="299"/>
      <c r="H24" s="299"/>
      <c r="I24" s="299"/>
      <c r="J24" s="299"/>
      <c r="K24" s="299"/>
      <c r="L24" s="299"/>
      <c r="M24" s="300">
        <f t="shared" si="1"/>
        <v>56</v>
      </c>
      <c r="N24" s="300">
        <v>3</v>
      </c>
      <c r="O24" s="765"/>
    </row>
    <row r="25" spans="1:15" s="295" customFormat="1" ht="15.2" customHeight="1">
      <c r="A25" s="741"/>
      <c r="B25" s="742"/>
      <c r="C25" s="292">
        <v>19</v>
      </c>
      <c r="D25" s="293" t="s">
        <v>679</v>
      </c>
      <c r="E25" s="292"/>
      <c r="F25" s="292"/>
      <c r="G25" s="292">
        <v>4</v>
      </c>
      <c r="H25" s="356">
        <v>2</v>
      </c>
      <c r="I25" s="299"/>
      <c r="J25" s="299"/>
      <c r="K25" s="299"/>
      <c r="L25" s="299"/>
      <c r="M25" s="300">
        <f t="shared" si="1"/>
        <v>92</v>
      </c>
      <c r="N25" s="300">
        <v>8</v>
      </c>
      <c r="O25" s="765"/>
    </row>
    <row r="26" spans="1:15" s="295" customFormat="1" ht="15.2" customHeight="1">
      <c r="A26" s="741"/>
      <c r="B26" s="742"/>
      <c r="C26" s="292">
        <v>20</v>
      </c>
      <c r="D26" s="293" t="s">
        <v>424</v>
      </c>
      <c r="E26" s="292"/>
      <c r="F26" s="292"/>
      <c r="G26" s="292">
        <v>2</v>
      </c>
      <c r="H26" s="299"/>
      <c r="I26" s="299"/>
      <c r="J26" s="299"/>
      <c r="K26" s="299"/>
      <c r="L26" s="299"/>
      <c r="M26" s="300">
        <f t="shared" si="1"/>
        <v>32</v>
      </c>
      <c r="N26" s="300">
        <v>2</v>
      </c>
      <c r="O26" s="765"/>
    </row>
    <row r="27" spans="1:15" s="295" customFormat="1" ht="15.2" customHeight="1">
      <c r="A27" s="741"/>
      <c r="B27" s="742"/>
      <c r="C27" s="292">
        <v>21</v>
      </c>
      <c r="D27" s="293" t="s">
        <v>681</v>
      </c>
      <c r="E27" s="292"/>
      <c r="F27" s="292"/>
      <c r="G27" s="292">
        <v>2</v>
      </c>
      <c r="H27" s="292">
        <v>2</v>
      </c>
      <c r="I27" s="292"/>
      <c r="J27" s="292"/>
      <c r="K27" s="292"/>
      <c r="L27" s="292"/>
      <c r="M27" s="292">
        <f t="shared" si="1"/>
        <v>60</v>
      </c>
      <c r="N27" s="292">
        <v>4</v>
      </c>
      <c r="O27" s="765"/>
    </row>
    <row r="28" spans="1:15" s="295" customFormat="1" ht="15.2" customHeight="1">
      <c r="A28" s="741"/>
      <c r="B28" s="742"/>
      <c r="C28" s="292">
        <v>22</v>
      </c>
      <c r="D28" s="293" t="s">
        <v>655</v>
      </c>
      <c r="E28" s="292"/>
      <c r="F28" s="292"/>
      <c r="G28" s="292"/>
      <c r="H28" s="292">
        <v>2</v>
      </c>
      <c r="I28" s="313"/>
      <c r="J28" s="292"/>
      <c r="K28" s="292"/>
      <c r="L28" s="292"/>
      <c r="M28" s="292">
        <f t="shared" si="1"/>
        <v>28</v>
      </c>
      <c r="N28" s="292">
        <v>2</v>
      </c>
      <c r="O28" s="765"/>
    </row>
    <row r="29" spans="1:15" s="295" customFormat="1" ht="15.2" customHeight="1">
      <c r="A29" s="741"/>
      <c r="B29" s="742"/>
      <c r="C29" s="292">
        <v>23</v>
      </c>
      <c r="D29" s="293" t="s">
        <v>656</v>
      </c>
      <c r="E29" s="292"/>
      <c r="F29" s="292"/>
      <c r="G29" s="292"/>
      <c r="H29" s="292"/>
      <c r="I29" s="292">
        <v>2</v>
      </c>
      <c r="J29" s="292"/>
      <c r="K29" s="292"/>
      <c r="L29" s="292"/>
      <c r="M29" s="292">
        <f t="shared" si="1"/>
        <v>32</v>
      </c>
      <c r="N29" s="292">
        <v>2</v>
      </c>
      <c r="O29" s="765"/>
    </row>
    <row r="30" spans="1:15" s="295" customFormat="1" ht="15.2" customHeight="1">
      <c r="A30" s="741"/>
      <c r="B30" s="742"/>
      <c r="C30" s="292">
        <v>24</v>
      </c>
      <c r="D30" s="304" t="s">
        <v>657</v>
      </c>
      <c r="E30" s="305"/>
      <c r="F30" s="305"/>
      <c r="G30" s="300">
        <v>2</v>
      </c>
      <c r="H30" s="292">
        <v>2</v>
      </c>
      <c r="I30" s="292"/>
      <c r="J30" s="292"/>
      <c r="K30" s="292"/>
      <c r="L30" s="292"/>
      <c r="M30" s="292">
        <f t="shared" si="1"/>
        <v>60</v>
      </c>
      <c r="N30" s="292">
        <v>4</v>
      </c>
      <c r="O30" s="765"/>
    </row>
    <row r="31" spans="1:15" s="295" customFormat="1" ht="15.2" customHeight="1">
      <c r="A31" s="741"/>
      <c r="B31" s="742"/>
      <c r="C31" s="292">
        <v>25</v>
      </c>
      <c r="D31" s="293" t="s">
        <v>426</v>
      </c>
      <c r="E31" s="292"/>
      <c r="F31" s="292"/>
      <c r="G31" s="292"/>
      <c r="H31" s="292"/>
      <c r="I31" s="292">
        <v>2</v>
      </c>
      <c r="J31" s="292"/>
      <c r="K31" s="292"/>
      <c r="L31" s="292"/>
      <c r="M31" s="292">
        <f t="shared" si="1"/>
        <v>32</v>
      </c>
      <c r="N31" s="292">
        <v>2</v>
      </c>
      <c r="O31" s="765"/>
    </row>
    <row r="32" spans="1:15" s="295" customFormat="1" ht="15.2" customHeight="1">
      <c r="A32" s="741"/>
      <c r="B32" s="742"/>
      <c r="C32" s="292">
        <v>26</v>
      </c>
      <c r="D32" s="293" t="s">
        <v>427</v>
      </c>
      <c r="E32" s="292"/>
      <c r="F32" s="292"/>
      <c r="G32" s="292"/>
      <c r="H32" s="356">
        <v>4</v>
      </c>
      <c r="I32" s="292"/>
      <c r="J32" s="292"/>
      <c r="K32" s="292"/>
      <c r="L32" s="292"/>
      <c r="M32" s="292">
        <f t="shared" si="1"/>
        <v>56</v>
      </c>
      <c r="N32" s="292">
        <v>2</v>
      </c>
      <c r="O32" s="765"/>
    </row>
    <row r="33" spans="1:15" s="295" customFormat="1" ht="15.2" customHeight="1">
      <c r="A33" s="741"/>
      <c r="B33" s="742"/>
      <c r="C33" s="292">
        <v>27</v>
      </c>
      <c r="D33" s="293" t="s">
        <v>428</v>
      </c>
      <c r="E33" s="292"/>
      <c r="F33" s="292"/>
      <c r="G33" s="292">
        <v>2</v>
      </c>
      <c r="H33" s="356">
        <v>0</v>
      </c>
      <c r="I33" s="292"/>
      <c r="J33" s="292"/>
      <c r="K33" s="292"/>
      <c r="L33" s="292"/>
      <c r="M33" s="292">
        <f t="shared" si="1"/>
        <v>32</v>
      </c>
      <c r="N33" s="292">
        <v>4</v>
      </c>
      <c r="O33" s="765"/>
    </row>
    <row r="34" spans="1:15" s="295" customFormat="1" ht="15.2" customHeight="1">
      <c r="A34" s="741"/>
      <c r="B34" s="742"/>
      <c r="C34" s="292">
        <v>28</v>
      </c>
      <c r="D34" s="293" t="s">
        <v>429</v>
      </c>
      <c r="E34" s="292"/>
      <c r="F34" s="292"/>
      <c r="G34" s="292"/>
      <c r="H34" s="292">
        <v>2</v>
      </c>
      <c r="I34" s="356">
        <v>4</v>
      </c>
      <c r="J34" s="292"/>
      <c r="K34" s="292"/>
      <c r="L34" s="292"/>
      <c r="M34" s="292">
        <f t="shared" si="1"/>
        <v>92</v>
      </c>
      <c r="N34" s="356">
        <v>6</v>
      </c>
      <c r="O34" s="765"/>
    </row>
    <row r="35" spans="1:15" s="295" customFormat="1" ht="15.2" customHeight="1">
      <c r="A35" s="741"/>
      <c r="B35" s="742"/>
      <c r="C35" s="292">
        <v>29</v>
      </c>
      <c r="D35" s="293" t="s">
        <v>658</v>
      </c>
      <c r="E35" s="292"/>
      <c r="F35" s="292"/>
      <c r="G35" s="292"/>
      <c r="H35" s="292"/>
      <c r="I35" s="292">
        <v>2</v>
      </c>
      <c r="J35" s="292"/>
      <c r="K35" s="292"/>
      <c r="L35" s="292"/>
      <c r="M35" s="292">
        <f t="shared" si="1"/>
        <v>32</v>
      </c>
      <c r="N35" s="292">
        <v>2</v>
      </c>
      <c r="O35" s="765"/>
    </row>
    <row r="36" spans="1:15" s="295" customFormat="1" ht="15.2" customHeight="1">
      <c r="A36" s="741"/>
      <c r="B36" s="742"/>
      <c r="C36" s="292">
        <v>30</v>
      </c>
      <c r="D36" s="357" t="s">
        <v>430</v>
      </c>
      <c r="E36" s="292"/>
      <c r="F36" s="292"/>
      <c r="G36" s="292"/>
      <c r="H36" s="292"/>
      <c r="I36" s="356">
        <v>0</v>
      </c>
      <c r="J36" s="292"/>
      <c r="K36" s="292"/>
      <c r="L36" s="292"/>
      <c r="M36" s="356">
        <f>E36*14+F36*14+G36*16+H36*14+I36*16+J36*14</f>
        <v>0</v>
      </c>
      <c r="N36" s="356">
        <v>0</v>
      </c>
      <c r="O36" s="765"/>
    </row>
    <row r="37" spans="1:15" s="295" customFormat="1" ht="15.2" customHeight="1">
      <c r="A37" s="741"/>
      <c r="B37" s="742"/>
      <c r="C37" s="292">
        <v>31</v>
      </c>
      <c r="D37" s="342" t="s">
        <v>709</v>
      </c>
      <c r="E37" s="36"/>
      <c r="F37" s="36"/>
      <c r="G37" s="36"/>
      <c r="H37" s="36"/>
      <c r="I37" s="341">
        <v>2</v>
      </c>
      <c r="J37" s="270"/>
      <c r="K37" s="270"/>
      <c r="L37" s="270"/>
      <c r="M37" s="341">
        <f>E37*14+F37*14+G37*16+H37*14+I37*16+J37*14</f>
        <v>32</v>
      </c>
      <c r="N37" s="341">
        <v>2</v>
      </c>
      <c r="O37" s="765"/>
    </row>
    <row r="38" spans="1:15" s="295" customFormat="1" ht="15.2" customHeight="1">
      <c r="A38" s="741"/>
      <c r="B38" s="742"/>
      <c r="C38" s="292">
        <v>32</v>
      </c>
      <c r="D38" s="293" t="s">
        <v>659</v>
      </c>
      <c r="E38" s="292"/>
      <c r="F38" s="292"/>
      <c r="G38" s="292"/>
      <c r="H38" s="292"/>
      <c r="I38" s="356">
        <v>4</v>
      </c>
      <c r="J38" s="292"/>
      <c r="K38" s="292"/>
      <c r="L38" s="292"/>
      <c r="M38" s="292">
        <f t="shared" si="1"/>
        <v>64</v>
      </c>
      <c r="N38" s="356">
        <v>4</v>
      </c>
      <c r="O38" s="766"/>
    </row>
    <row r="39" spans="1:15" s="295" customFormat="1" ht="15.2" customHeight="1">
      <c r="A39" s="741"/>
      <c r="B39" s="738" t="s">
        <v>660</v>
      </c>
      <c r="C39" s="292">
        <v>33</v>
      </c>
      <c r="D39" s="298" t="s">
        <v>661</v>
      </c>
      <c r="E39" s="294">
        <v>1</v>
      </c>
      <c r="F39" s="294">
        <v>1</v>
      </c>
      <c r="G39" s="297"/>
      <c r="H39" s="297"/>
      <c r="I39" s="297"/>
      <c r="J39" s="297"/>
      <c r="K39" s="300"/>
      <c r="L39" s="300"/>
      <c r="M39" s="292">
        <v>28</v>
      </c>
      <c r="N39" s="292">
        <v>2</v>
      </c>
      <c r="O39" s="762">
        <f>SUM(M39:M45)/(SUM(M6:M80))</f>
        <v>2.8000000000000001E-2</v>
      </c>
    </row>
    <row r="40" spans="1:15" s="295" customFormat="1" ht="15.2" customHeight="1">
      <c r="A40" s="741"/>
      <c r="B40" s="738"/>
      <c r="C40" s="292">
        <v>34</v>
      </c>
      <c r="D40" s="298" t="s">
        <v>662</v>
      </c>
      <c r="E40" s="292">
        <v>1</v>
      </c>
      <c r="F40" s="292">
        <v>1</v>
      </c>
      <c r="G40" s="297"/>
      <c r="H40" s="302"/>
      <c r="I40" s="297"/>
      <c r="J40" s="297"/>
      <c r="K40" s="300"/>
      <c r="L40" s="300"/>
      <c r="M40" s="292">
        <f t="shared" si="1"/>
        <v>28</v>
      </c>
      <c r="N40" s="292">
        <v>2</v>
      </c>
      <c r="O40" s="762"/>
    </row>
    <row r="41" spans="1:15" s="295" customFormat="1" ht="15.2" customHeight="1">
      <c r="A41" s="741"/>
      <c r="B41" s="738"/>
      <c r="C41" s="292">
        <v>35</v>
      </c>
      <c r="D41" s="306" t="s">
        <v>663</v>
      </c>
      <c r="E41" s="294" t="s">
        <v>664</v>
      </c>
      <c r="F41" s="297"/>
      <c r="G41" s="297"/>
      <c r="H41" s="302"/>
      <c r="I41" s="297"/>
      <c r="J41" s="297"/>
      <c r="K41" s="300"/>
      <c r="L41" s="300"/>
      <c r="M41" s="300"/>
      <c r="N41" s="300">
        <v>1</v>
      </c>
      <c r="O41" s="762"/>
    </row>
    <row r="42" spans="1:15" s="295" customFormat="1" ht="15.2" customHeight="1">
      <c r="A42" s="741"/>
      <c r="B42" s="738"/>
      <c r="C42" s="292">
        <v>36</v>
      </c>
      <c r="D42" s="298" t="s">
        <v>665</v>
      </c>
      <c r="E42" s="297"/>
      <c r="F42" s="297"/>
      <c r="G42" s="297"/>
      <c r="H42" s="297" t="s">
        <v>664</v>
      </c>
      <c r="I42" s="297"/>
      <c r="J42" s="297"/>
      <c r="K42" s="300"/>
      <c r="L42" s="300"/>
      <c r="M42" s="300"/>
      <c r="N42" s="300">
        <v>1</v>
      </c>
      <c r="O42" s="762"/>
    </row>
    <row r="43" spans="1:15" s="295" customFormat="1" ht="15.2" customHeight="1">
      <c r="A43" s="741"/>
      <c r="B43" s="738"/>
      <c r="C43" s="292">
        <v>37</v>
      </c>
      <c r="D43" s="298" t="s">
        <v>666</v>
      </c>
      <c r="E43" s="297"/>
      <c r="F43" s="297"/>
      <c r="G43" s="297"/>
      <c r="H43" s="302"/>
      <c r="I43" s="297"/>
      <c r="J43" s="297" t="s">
        <v>667</v>
      </c>
      <c r="K43" s="300"/>
      <c r="L43" s="300"/>
      <c r="M43" s="300"/>
      <c r="N43" s="300">
        <v>7</v>
      </c>
      <c r="O43" s="762"/>
    </row>
    <row r="44" spans="1:15" s="295" customFormat="1" ht="15.2" customHeight="1">
      <c r="A44" s="741"/>
      <c r="B44" s="738"/>
      <c r="C44" s="292">
        <v>38</v>
      </c>
      <c r="D44" s="390" t="s">
        <v>730</v>
      </c>
      <c r="E44" s="302"/>
      <c r="F44" s="302"/>
      <c r="G44" s="302"/>
      <c r="H44" s="302"/>
      <c r="I44" s="297"/>
      <c r="J44" s="297" t="s">
        <v>668</v>
      </c>
      <c r="K44" s="300"/>
      <c r="L44" s="300"/>
      <c r="M44" s="300"/>
      <c r="N44" s="300">
        <v>2</v>
      </c>
      <c r="O44" s="762"/>
    </row>
    <row r="45" spans="1:15" s="295" customFormat="1" ht="15.2" customHeight="1">
      <c r="A45" s="741"/>
      <c r="B45" s="738"/>
      <c r="C45" s="292">
        <v>39</v>
      </c>
      <c r="D45" s="298" t="s">
        <v>669</v>
      </c>
      <c r="E45" s="302"/>
      <c r="F45" s="302"/>
      <c r="G45" s="302"/>
      <c r="H45" s="302"/>
      <c r="I45" s="297"/>
      <c r="J45" s="297" t="s">
        <v>670</v>
      </c>
      <c r="K45" s="300"/>
      <c r="L45" s="300"/>
      <c r="M45" s="300"/>
      <c r="N45" s="300">
        <v>1</v>
      </c>
      <c r="O45" s="762"/>
    </row>
    <row r="46" spans="1:15" s="295" customFormat="1" ht="18" customHeight="1">
      <c r="A46" s="740" t="s">
        <v>671</v>
      </c>
      <c r="B46" s="739" t="s">
        <v>672</v>
      </c>
      <c r="C46" s="292">
        <v>40</v>
      </c>
      <c r="D46" s="293" t="s">
        <v>673</v>
      </c>
      <c r="E46" s="292"/>
      <c r="F46" s="292"/>
      <c r="G46" s="737" t="s">
        <v>680</v>
      </c>
      <c r="H46" s="737"/>
      <c r="I46" s="314"/>
      <c r="J46" s="307"/>
      <c r="K46" s="292"/>
      <c r="L46" s="763" t="s">
        <v>674</v>
      </c>
      <c r="M46" s="759">
        <f>2*16+2*14</f>
        <v>60</v>
      </c>
      <c r="N46" s="759">
        <v>2</v>
      </c>
      <c r="O46" s="761">
        <f>M46/(SUM(M6:M80))</f>
        <v>0.03</v>
      </c>
    </row>
    <row r="47" spans="1:15" s="295" customFormat="1" ht="18" customHeight="1">
      <c r="A47" s="740"/>
      <c r="B47" s="739"/>
      <c r="C47" s="292">
        <v>41</v>
      </c>
      <c r="D47" s="293" t="s">
        <v>675</v>
      </c>
      <c r="E47" s="292"/>
      <c r="F47" s="292"/>
      <c r="G47" s="737"/>
      <c r="H47" s="737"/>
      <c r="I47" s="314"/>
      <c r="J47" s="307"/>
      <c r="K47" s="292"/>
      <c r="L47" s="759"/>
      <c r="M47" s="759"/>
      <c r="N47" s="759"/>
      <c r="O47" s="761"/>
    </row>
    <row r="48" spans="1:15" s="295" customFormat="1" ht="18" customHeight="1">
      <c r="A48" s="740"/>
      <c r="B48" s="739"/>
      <c r="C48" s="292">
        <v>42</v>
      </c>
      <c r="D48" s="293" t="s">
        <v>676</v>
      </c>
      <c r="E48" s="292"/>
      <c r="F48" s="292"/>
      <c r="G48" s="737"/>
      <c r="H48" s="737"/>
      <c r="I48" s="314"/>
      <c r="J48" s="307"/>
      <c r="K48" s="292"/>
      <c r="L48" s="759"/>
      <c r="M48" s="759"/>
      <c r="N48" s="759"/>
      <c r="O48" s="761"/>
    </row>
    <row r="49" spans="1:15" s="295" customFormat="1" ht="18" customHeight="1">
      <c r="A49" s="740"/>
      <c r="B49" s="739"/>
      <c r="C49" s="292">
        <v>43</v>
      </c>
      <c r="D49" s="293" t="s">
        <v>677</v>
      </c>
      <c r="E49" s="292"/>
      <c r="F49" s="292"/>
      <c r="G49" s="737"/>
      <c r="H49" s="737"/>
      <c r="I49" s="314"/>
      <c r="J49" s="307"/>
      <c r="K49" s="292"/>
      <c r="L49" s="759"/>
      <c r="M49" s="759"/>
      <c r="N49" s="759"/>
      <c r="O49" s="761"/>
    </row>
    <row r="50" spans="1:15" s="295" customFormat="1" ht="18" customHeight="1">
      <c r="A50" s="740"/>
      <c r="B50" s="739" t="s">
        <v>678</v>
      </c>
      <c r="C50" s="292">
        <v>44</v>
      </c>
      <c r="D50" s="27" t="s">
        <v>571</v>
      </c>
      <c r="E50" s="292"/>
      <c r="F50" s="292"/>
      <c r="G50" s="737"/>
      <c r="H50" s="737"/>
      <c r="I50" s="314"/>
      <c r="J50" s="307"/>
      <c r="K50" s="292"/>
      <c r="L50" s="759"/>
      <c r="M50" s="759"/>
      <c r="N50" s="759"/>
      <c r="O50" s="761"/>
    </row>
    <row r="51" spans="1:15" s="295" customFormat="1" ht="18" customHeight="1">
      <c r="A51" s="740"/>
      <c r="B51" s="739"/>
      <c r="C51" s="292">
        <v>45</v>
      </c>
      <c r="D51" s="327" t="s">
        <v>595</v>
      </c>
      <c r="E51" s="292"/>
      <c r="F51" s="292"/>
      <c r="G51" s="737"/>
      <c r="H51" s="737"/>
      <c r="I51" s="314"/>
      <c r="J51" s="307"/>
      <c r="K51" s="292"/>
      <c r="L51" s="759"/>
      <c r="M51" s="759"/>
      <c r="N51" s="759"/>
      <c r="O51" s="761"/>
    </row>
    <row r="52" spans="1:15" s="295" customFormat="1" ht="18" customHeight="1">
      <c r="A52" s="740"/>
      <c r="B52" s="739"/>
      <c r="C52" s="292">
        <v>46</v>
      </c>
      <c r="D52" s="26" t="s">
        <v>80</v>
      </c>
      <c r="E52" s="292"/>
      <c r="F52" s="292"/>
      <c r="G52" s="737"/>
      <c r="H52" s="737"/>
      <c r="I52" s="314"/>
      <c r="J52" s="307"/>
      <c r="K52" s="292"/>
      <c r="L52" s="759"/>
      <c r="M52" s="759"/>
      <c r="N52" s="759"/>
      <c r="O52" s="761"/>
    </row>
    <row r="53" spans="1:15" s="295" customFormat="1" ht="18" customHeight="1">
      <c r="A53" s="740"/>
      <c r="B53" s="739"/>
      <c r="C53" s="292">
        <v>47</v>
      </c>
      <c r="D53" s="24" t="s">
        <v>81</v>
      </c>
      <c r="E53" s="292"/>
      <c r="F53" s="292"/>
      <c r="G53" s="737"/>
      <c r="H53" s="737"/>
      <c r="I53" s="314"/>
      <c r="J53" s="307"/>
      <c r="K53" s="292"/>
      <c r="L53" s="759"/>
      <c r="M53" s="759"/>
      <c r="N53" s="759"/>
      <c r="O53" s="761"/>
    </row>
    <row r="54" spans="1:15" s="295" customFormat="1" ht="18" customHeight="1">
      <c r="A54" s="740"/>
      <c r="B54" s="739"/>
      <c r="C54" s="292">
        <v>48</v>
      </c>
      <c r="D54" s="24" t="s">
        <v>229</v>
      </c>
      <c r="E54" s="292"/>
      <c r="F54" s="292"/>
      <c r="G54" s="737"/>
      <c r="H54" s="737"/>
      <c r="I54" s="314"/>
      <c r="J54" s="307"/>
      <c r="K54" s="292"/>
      <c r="L54" s="759"/>
      <c r="M54" s="759"/>
      <c r="N54" s="759"/>
      <c r="O54" s="761"/>
    </row>
    <row r="55" spans="1:15" s="295" customFormat="1" ht="18" customHeight="1">
      <c r="A55" s="740"/>
      <c r="B55" s="739"/>
      <c r="C55" s="292">
        <v>49</v>
      </c>
      <c r="D55" s="24" t="s">
        <v>82</v>
      </c>
      <c r="E55" s="292"/>
      <c r="F55" s="292"/>
      <c r="G55" s="737"/>
      <c r="H55" s="737"/>
      <c r="I55" s="314"/>
      <c r="J55" s="307"/>
      <c r="K55" s="292"/>
      <c r="L55" s="759"/>
      <c r="M55" s="759"/>
      <c r="N55" s="759"/>
      <c r="O55" s="761"/>
    </row>
    <row r="56" spans="1:15" s="295" customFormat="1" ht="18" customHeight="1">
      <c r="A56" s="740"/>
      <c r="B56" s="739"/>
      <c r="C56" s="292">
        <v>50</v>
      </c>
      <c r="D56" s="24" t="s">
        <v>83</v>
      </c>
      <c r="E56" s="292"/>
      <c r="F56" s="292"/>
      <c r="G56" s="737"/>
      <c r="H56" s="737"/>
      <c r="I56" s="314"/>
      <c r="J56" s="307"/>
      <c r="K56" s="292"/>
      <c r="L56" s="759"/>
      <c r="M56" s="759"/>
      <c r="N56" s="759"/>
      <c r="O56" s="761"/>
    </row>
    <row r="57" spans="1:15" s="295" customFormat="1" ht="18" customHeight="1">
      <c r="A57" s="740"/>
      <c r="B57" s="739"/>
      <c r="C57" s="292">
        <v>51</v>
      </c>
      <c r="D57" s="24" t="s">
        <v>84</v>
      </c>
      <c r="E57" s="292"/>
      <c r="F57" s="292"/>
      <c r="G57" s="737"/>
      <c r="H57" s="737"/>
      <c r="I57" s="314"/>
      <c r="J57" s="307"/>
      <c r="K57" s="292"/>
      <c r="L57" s="759"/>
      <c r="M57" s="759"/>
      <c r="N57" s="759"/>
      <c r="O57" s="761"/>
    </row>
    <row r="58" spans="1:15" s="295" customFormat="1" ht="18" customHeight="1">
      <c r="A58" s="740"/>
      <c r="B58" s="739"/>
      <c r="C58" s="292">
        <v>52</v>
      </c>
      <c r="D58" s="24" t="s">
        <v>112</v>
      </c>
      <c r="E58" s="292"/>
      <c r="F58" s="292"/>
      <c r="G58" s="737"/>
      <c r="H58" s="737"/>
      <c r="I58" s="314"/>
      <c r="J58" s="307"/>
      <c r="K58" s="292"/>
      <c r="L58" s="759"/>
      <c r="M58" s="759"/>
      <c r="N58" s="759"/>
      <c r="O58" s="761"/>
    </row>
    <row r="59" spans="1:15" s="295" customFormat="1" ht="18" customHeight="1">
      <c r="A59" s="740"/>
      <c r="B59" s="739"/>
      <c r="C59" s="292">
        <v>53</v>
      </c>
      <c r="D59" s="24" t="s">
        <v>85</v>
      </c>
      <c r="E59" s="292"/>
      <c r="F59" s="292"/>
      <c r="G59" s="737"/>
      <c r="H59" s="737"/>
      <c r="I59" s="314"/>
      <c r="J59" s="307"/>
      <c r="K59" s="292"/>
      <c r="L59" s="759"/>
      <c r="M59" s="759"/>
      <c r="N59" s="759"/>
      <c r="O59" s="761"/>
    </row>
    <row r="60" spans="1:15" s="295" customFormat="1" ht="18" customHeight="1">
      <c r="A60" s="740"/>
      <c r="B60" s="739"/>
      <c r="C60" s="292">
        <v>54</v>
      </c>
      <c r="D60" s="24" t="s">
        <v>86</v>
      </c>
      <c r="E60" s="292"/>
      <c r="F60" s="292"/>
      <c r="G60" s="737"/>
      <c r="H60" s="737"/>
      <c r="I60" s="314"/>
      <c r="J60" s="307"/>
      <c r="K60" s="292"/>
      <c r="L60" s="759"/>
      <c r="M60" s="759"/>
      <c r="N60" s="759"/>
      <c r="O60" s="761"/>
    </row>
    <row r="61" spans="1:15" s="295" customFormat="1" ht="18" customHeight="1">
      <c r="A61" s="740"/>
      <c r="B61" s="739"/>
      <c r="C61" s="292">
        <v>55</v>
      </c>
      <c r="D61" s="24" t="s">
        <v>87</v>
      </c>
      <c r="E61" s="292"/>
      <c r="F61" s="292"/>
      <c r="G61" s="737"/>
      <c r="H61" s="737"/>
      <c r="I61" s="314"/>
      <c r="J61" s="307"/>
      <c r="K61" s="292"/>
      <c r="L61" s="759"/>
      <c r="M61" s="759"/>
      <c r="N61" s="759"/>
      <c r="O61" s="761"/>
    </row>
    <row r="62" spans="1:15" s="295" customFormat="1" ht="18" customHeight="1">
      <c r="A62" s="740"/>
      <c r="B62" s="739"/>
      <c r="C62" s="292">
        <v>56</v>
      </c>
      <c r="D62" s="24" t="s">
        <v>88</v>
      </c>
      <c r="E62" s="292"/>
      <c r="F62" s="292"/>
      <c r="G62" s="737"/>
      <c r="H62" s="737"/>
      <c r="I62" s="314"/>
      <c r="J62" s="307"/>
      <c r="K62" s="292"/>
      <c r="L62" s="759"/>
      <c r="M62" s="759"/>
      <c r="N62" s="759"/>
      <c r="O62" s="761"/>
    </row>
    <row r="63" spans="1:15" s="295" customFormat="1" ht="18" customHeight="1">
      <c r="A63" s="740"/>
      <c r="B63" s="739"/>
      <c r="C63" s="292">
        <v>57</v>
      </c>
      <c r="D63" s="24" t="s">
        <v>113</v>
      </c>
      <c r="E63" s="292"/>
      <c r="F63" s="292"/>
      <c r="G63" s="737"/>
      <c r="H63" s="737"/>
      <c r="I63" s="314"/>
      <c r="J63" s="307"/>
      <c r="K63" s="292"/>
      <c r="L63" s="759"/>
      <c r="M63" s="759"/>
      <c r="N63" s="759"/>
      <c r="O63" s="761"/>
    </row>
    <row r="64" spans="1:15" s="295" customFormat="1" ht="18" customHeight="1">
      <c r="A64" s="740"/>
      <c r="B64" s="739"/>
      <c r="C64" s="292">
        <v>58</v>
      </c>
      <c r="D64" s="24" t="s">
        <v>89</v>
      </c>
      <c r="E64" s="292"/>
      <c r="F64" s="292"/>
      <c r="G64" s="737"/>
      <c r="H64" s="737"/>
      <c r="I64" s="314"/>
      <c r="J64" s="307"/>
      <c r="K64" s="292"/>
      <c r="L64" s="759"/>
      <c r="M64" s="759"/>
      <c r="N64" s="759"/>
      <c r="O64" s="761"/>
    </row>
    <row r="65" spans="1:15" s="295" customFormat="1" ht="18" customHeight="1">
      <c r="A65" s="740"/>
      <c r="B65" s="739"/>
      <c r="C65" s="292">
        <v>59</v>
      </c>
      <c r="D65" s="24" t="s">
        <v>90</v>
      </c>
      <c r="E65" s="292"/>
      <c r="F65" s="292"/>
      <c r="G65" s="737"/>
      <c r="H65" s="737"/>
      <c r="I65" s="314"/>
      <c r="J65" s="307"/>
      <c r="K65" s="292"/>
      <c r="L65" s="759"/>
      <c r="M65" s="759"/>
      <c r="N65" s="759"/>
      <c r="O65" s="761"/>
    </row>
    <row r="66" spans="1:15" s="295" customFormat="1" ht="18" customHeight="1">
      <c r="A66" s="740"/>
      <c r="B66" s="739"/>
      <c r="C66" s="292">
        <v>60</v>
      </c>
      <c r="D66" s="24" t="s">
        <v>91</v>
      </c>
      <c r="E66" s="292"/>
      <c r="F66" s="292"/>
      <c r="G66" s="737"/>
      <c r="H66" s="737"/>
      <c r="I66" s="314"/>
      <c r="J66" s="307"/>
      <c r="K66" s="292"/>
      <c r="L66" s="759"/>
      <c r="M66" s="759"/>
      <c r="N66" s="759"/>
      <c r="O66" s="761"/>
    </row>
    <row r="67" spans="1:15" s="295" customFormat="1" ht="18" customHeight="1">
      <c r="A67" s="740"/>
      <c r="B67" s="739"/>
      <c r="C67" s="292">
        <v>61</v>
      </c>
      <c r="D67" s="24" t="s">
        <v>230</v>
      </c>
      <c r="E67" s="292"/>
      <c r="F67" s="292"/>
      <c r="G67" s="737"/>
      <c r="H67" s="737"/>
      <c r="I67" s="314"/>
      <c r="J67" s="307"/>
      <c r="K67" s="292"/>
      <c r="L67" s="759"/>
      <c r="M67" s="759"/>
      <c r="N67" s="759"/>
      <c r="O67" s="761"/>
    </row>
    <row r="68" spans="1:15" s="295" customFormat="1" ht="18" customHeight="1">
      <c r="A68" s="740"/>
      <c r="B68" s="739"/>
      <c r="C68" s="292">
        <v>62</v>
      </c>
      <c r="D68" s="24" t="s">
        <v>92</v>
      </c>
      <c r="E68" s="292"/>
      <c r="F68" s="292"/>
      <c r="G68" s="737"/>
      <c r="H68" s="737"/>
      <c r="I68" s="314"/>
      <c r="J68" s="307"/>
      <c r="K68" s="292"/>
      <c r="L68" s="759"/>
      <c r="M68" s="759"/>
      <c r="N68" s="759"/>
      <c r="O68" s="761"/>
    </row>
    <row r="69" spans="1:15" s="295" customFormat="1" ht="18" customHeight="1">
      <c r="A69" s="740"/>
      <c r="B69" s="739"/>
      <c r="C69" s="292">
        <v>63</v>
      </c>
      <c r="D69" s="333" t="s">
        <v>602</v>
      </c>
      <c r="E69" s="292"/>
      <c r="F69" s="292"/>
      <c r="G69" s="737"/>
      <c r="H69" s="737"/>
      <c r="I69" s="314"/>
      <c r="J69" s="307"/>
      <c r="K69" s="292"/>
      <c r="L69" s="759"/>
      <c r="M69" s="759"/>
      <c r="N69" s="759"/>
      <c r="O69" s="761"/>
    </row>
    <row r="70" spans="1:15" s="295" customFormat="1" ht="18" customHeight="1">
      <c r="A70" s="740"/>
      <c r="B70" s="739"/>
      <c r="C70" s="292">
        <v>64</v>
      </c>
      <c r="D70" s="333" t="s">
        <v>479</v>
      </c>
      <c r="E70" s="292"/>
      <c r="F70" s="292"/>
      <c r="G70" s="737"/>
      <c r="H70" s="737"/>
      <c r="I70" s="314"/>
      <c r="J70" s="307"/>
      <c r="K70" s="292"/>
      <c r="L70" s="759"/>
      <c r="M70" s="759"/>
      <c r="N70" s="759"/>
      <c r="O70" s="761"/>
    </row>
    <row r="71" spans="1:15" s="295" customFormat="1" ht="18" customHeight="1">
      <c r="A71" s="740"/>
      <c r="B71" s="739"/>
      <c r="C71" s="292">
        <v>65</v>
      </c>
      <c r="D71" s="333" t="s">
        <v>471</v>
      </c>
      <c r="E71" s="292"/>
      <c r="F71" s="292"/>
      <c r="G71" s="737"/>
      <c r="H71" s="737"/>
      <c r="I71" s="314"/>
      <c r="J71" s="307"/>
      <c r="K71" s="292"/>
      <c r="L71" s="759"/>
      <c r="M71" s="759"/>
      <c r="N71" s="759"/>
      <c r="O71" s="761"/>
    </row>
    <row r="72" spans="1:15" s="295" customFormat="1" ht="18" customHeight="1">
      <c r="A72" s="740"/>
      <c r="B72" s="739"/>
      <c r="C72" s="292">
        <v>66</v>
      </c>
      <c r="D72" s="24" t="s">
        <v>93</v>
      </c>
      <c r="E72" s="292"/>
      <c r="F72" s="292"/>
      <c r="G72" s="737"/>
      <c r="H72" s="737"/>
      <c r="I72" s="314"/>
      <c r="J72" s="307"/>
      <c r="K72" s="292"/>
      <c r="L72" s="759"/>
      <c r="M72" s="759"/>
      <c r="N72" s="759"/>
      <c r="O72" s="761"/>
    </row>
    <row r="73" spans="1:15" s="295" customFormat="1" ht="18" customHeight="1">
      <c r="A73" s="740"/>
      <c r="B73" s="739"/>
      <c r="C73" s="292">
        <v>67</v>
      </c>
      <c r="D73" s="85" t="s">
        <v>94</v>
      </c>
      <c r="E73" s="292"/>
      <c r="F73" s="292"/>
      <c r="G73" s="737"/>
      <c r="H73" s="737"/>
      <c r="I73" s="314"/>
      <c r="J73" s="307"/>
      <c r="K73" s="292"/>
      <c r="L73" s="759"/>
      <c r="M73" s="759"/>
      <c r="N73" s="759"/>
      <c r="O73" s="761"/>
    </row>
    <row r="74" spans="1:15" s="295" customFormat="1" ht="18" customHeight="1">
      <c r="A74" s="740"/>
      <c r="B74" s="739"/>
      <c r="C74" s="292">
        <v>68</v>
      </c>
      <c r="D74" s="24" t="s">
        <v>95</v>
      </c>
      <c r="E74" s="292"/>
      <c r="F74" s="292"/>
      <c r="G74" s="737"/>
      <c r="H74" s="737"/>
      <c r="I74" s="314"/>
      <c r="J74" s="307"/>
      <c r="K74" s="292"/>
      <c r="L74" s="759"/>
      <c r="M74" s="759"/>
      <c r="N74" s="759"/>
      <c r="O74" s="761"/>
    </row>
    <row r="75" spans="1:15" s="295" customFormat="1" ht="18" customHeight="1">
      <c r="A75" s="740"/>
      <c r="B75" s="739"/>
      <c r="C75" s="292">
        <v>69</v>
      </c>
      <c r="D75" s="24" t="s">
        <v>96</v>
      </c>
      <c r="E75" s="292"/>
      <c r="F75" s="292"/>
      <c r="G75" s="737"/>
      <c r="H75" s="737"/>
      <c r="I75" s="314"/>
      <c r="J75" s="307"/>
      <c r="K75" s="292"/>
      <c r="L75" s="759"/>
      <c r="M75" s="759"/>
      <c r="N75" s="759"/>
      <c r="O75" s="761"/>
    </row>
    <row r="76" spans="1:15" s="295" customFormat="1" ht="18" customHeight="1">
      <c r="A76" s="740"/>
      <c r="B76" s="739"/>
      <c r="C76" s="292">
        <v>70</v>
      </c>
      <c r="D76" s="24" t="s">
        <v>97</v>
      </c>
      <c r="E76" s="292"/>
      <c r="F76" s="292"/>
      <c r="G76" s="737"/>
      <c r="H76" s="737"/>
      <c r="I76" s="314"/>
      <c r="J76" s="307"/>
      <c r="K76" s="292"/>
      <c r="L76" s="759"/>
      <c r="M76" s="759"/>
      <c r="N76" s="759"/>
      <c r="O76" s="761"/>
    </row>
    <row r="77" spans="1:15" s="295" customFormat="1" ht="18" customHeight="1">
      <c r="A77" s="740"/>
      <c r="B77" s="739"/>
      <c r="C77" s="292">
        <v>71</v>
      </c>
      <c r="D77" s="24" t="s">
        <v>98</v>
      </c>
      <c r="E77" s="292"/>
      <c r="F77" s="292"/>
      <c r="G77" s="737"/>
      <c r="H77" s="737"/>
      <c r="I77" s="314"/>
      <c r="J77" s="307"/>
      <c r="K77" s="292"/>
      <c r="L77" s="759"/>
      <c r="M77" s="759"/>
      <c r="N77" s="759"/>
      <c r="O77" s="761"/>
    </row>
    <row r="78" spans="1:15" s="295" customFormat="1" ht="18" customHeight="1">
      <c r="A78" s="740"/>
      <c r="B78" s="739"/>
      <c r="C78" s="292">
        <v>72</v>
      </c>
      <c r="D78" s="24" t="s">
        <v>114</v>
      </c>
      <c r="E78" s="292"/>
      <c r="F78" s="292"/>
      <c r="G78" s="737"/>
      <c r="H78" s="737"/>
      <c r="I78" s="314"/>
      <c r="J78" s="307"/>
      <c r="K78" s="292"/>
      <c r="L78" s="759"/>
      <c r="M78" s="759"/>
      <c r="N78" s="759"/>
      <c r="O78" s="761"/>
    </row>
    <row r="79" spans="1:15" s="295" customFormat="1" ht="18" customHeight="1">
      <c r="A79" s="740"/>
      <c r="B79" s="739"/>
      <c r="C79" s="292">
        <v>73</v>
      </c>
      <c r="D79" s="24" t="s">
        <v>99</v>
      </c>
      <c r="E79" s="292"/>
      <c r="F79" s="292"/>
      <c r="G79" s="737"/>
      <c r="H79" s="737"/>
      <c r="I79" s="314"/>
      <c r="J79" s="307"/>
      <c r="K79" s="292"/>
      <c r="L79" s="759"/>
      <c r="M79" s="759"/>
      <c r="N79" s="759"/>
      <c r="O79" s="761"/>
    </row>
    <row r="80" spans="1:15" s="295" customFormat="1" ht="18" customHeight="1">
      <c r="A80" s="740"/>
      <c r="B80" s="739"/>
      <c r="C80" s="292"/>
      <c r="D80" s="308"/>
      <c r="E80" s="292"/>
      <c r="F80" s="292"/>
      <c r="G80" s="737"/>
      <c r="H80" s="737"/>
      <c r="I80" s="314"/>
      <c r="J80" s="307"/>
      <c r="K80" s="292"/>
      <c r="L80" s="759"/>
      <c r="M80" s="759"/>
      <c r="N80" s="759"/>
      <c r="O80" s="761"/>
    </row>
    <row r="81" spans="1:15" s="311" customFormat="1" ht="18" customHeight="1">
      <c r="A81" s="450" t="s">
        <v>703</v>
      </c>
      <c r="B81" s="451"/>
      <c r="C81" s="451"/>
      <c r="D81" s="452"/>
      <c r="E81" s="309">
        <f>SUM(E6:E80)</f>
        <v>30</v>
      </c>
      <c r="F81" s="309">
        <f>SUM(F6:F80)</f>
        <v>28</v>
      </c>
      <c r="G81" s="309">
        <f>SUM(G6:G45)+2</f>
        <v>28</v>
      </c>
      <c r="H81" s="309">
        <f>SUM(H6:H45)+2</f>
        <v>30</v>
      </c>
      <c r="I81" s="309">
        <f>SUM(I6:I45)</f>
        <v>20</v>
      </c>
      <c r="J81" s="309"/>
      <c r="K81" s="309"/>
      <c r="L81" s="309"/>
      <c r="M81" s="309">
        <f>SUM(M6:M80)</f>
        <v>2000</v>
      </c>
      <c r="N81" s="309">
        <f>SUM(N6:N80)</f>
        <v>140</v>
      </c>
      <c r="O81" s="310">
        <f>SUM(O6:O80)</f>
        <v>1</v>
      </c>
    </row>
  </sheetData>
  <mergeCells count="31">
    <mergeCell ref="N46:N80"/>
    <mergeCell ref="N12:N14"/>
    <mergeCell ref="O6:O14"/>
    <mergeCell ref="O15:O38"/>
    <mergeCell ref="A1:O1"/>
    <mergeCell ref="H2:O2"/>
    <mergeCell ref="A3:B5"/>
    <mergeCell ref="C3:C5"/>
    <mergeCell ref="D3:D5"/>
    <mergeCell ref="E3:F3"/>
    <mergeCell ref="K3:L3"/>
    <mergeCell ref="N3:N5"/>
    <mergeCell ref="O3:O5"/>
    <mergeCell ref="O39:O45"/>
    <mergeCell ref="O46:O80"/>
    <mergeCell ref="G46:H80"/>
    <mergeCell ref="A81:D81"/>
    <mergeCell ref="B39:B45"/>
    <mergeCell ref="B6:B14"/>
    <mergeCell ref="B50:B80"/>
    <mergeCell ref="B15:B38"/>
    <mergeCell ref="B46:B49"/>
    <mergeCell ref="A6:A45"/>
    <mergeCell ref="A46:A80"/>
    <mergeCell ref="L46:L80"/>
    <mergeCell ref="M46:M80"/>
    <mergeCell ref="K4:K5"/>
    <mergeCell ref="G3:H3"/>
    <mergeCell ref="I3:J3"/>
    <mergeCell ref="L4:L5"/>
    <mergeCell ref="M3:M5"/>
  </mergeCells>
  <phoneticPr fontId="48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&amp;C&amp;10商务英语专业  315级  第 &amp;P 页，共 &amp;N 页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176" width="8.75" style="110" customWidth="1"/>
    <col min="177" max="16384" width="8.75" style="110"/>
  </cols>
  <sheetData>
    <row r="1" spans="1:15" ht="30" customHeight="1">
      <c r="A1" s="744" t="s">
        <v>717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75" t="s">
        <v>28</v>
      </c>
      <c r="B3" s="776"/>
      <c r="C3" s="769" t="s">
        <v>29</v>
      </c>
      <c r="D3" s="771" t="s">
        <v>30</v>
      </c>
      <c r="E3" s="780" t="s">
        <v>31</v>
      </c>
      <c r="F3" s="780"/>
      <c r="G3" s="780" t="s">
        <v>32</v>
      </c>
      <c r="H3" s="780"/>
      <c r="I3" s="780" t="s">
        <v>33</v>
      </c>
      <c r="J3" s="780"/>
      <c r="K3" s="771" t="s">
        <v>34</v>
      </c>
      <c r="L3" s="771"/>
      <c r="M3" s="769" t="s">
        <v>35</v>
      </c>
      <c r="N3" s="769" t="s">
        <v>435</v>
      </c>
      <c r="O3" s="773" t="s">
        <v>36</v>
      </c>
    </row>
    <row r="4" spans="1:15" ht="18" customHeight="1">
      <c r="A4" s="777"/>
      <c r="B4" s="778"/>
      <c r="C4" s="770"/>
      <c r="D4" s="772"/>
      <c r="E4" s="183">
        <v>1</v>
      </c>
      <c r="F4" s="183">
        <v>2</v>
      </c>
      <c r="G4" s="183">
        <v>3</v>
      </c>
      <c r="H4" s="183">
        <v>4</v>
      </c>
      <c r="I4" s="183">
        <v>5</v>
      </c>
      <c r="J4" s="183">
        <v>6</v>
      </c>
      <c r="K4" s="784" t="s">
        <v>37</v>
      </c>
      <c r="L4" s="784" t="s">
        <v>38</v>
      </c>
      <c r="M4" s="770"/>
      <c r="N4" s="496"/>
      <c r="O4" s="774"/>
    </row>
    <row r="5" spans="1:15" ht="18" customHeight="1">
      <c r="A5" s="779"/>
      <c r="B5" s="778"/>
      <c r="C5" s="770"/>
      <c r="D5" s="772"/>
      <c r="E5" s="184" t="s">
        <v>241</v>
      </c>
      <c r="F5" s="184" t="s">
        <v>241</v>
      </c>
      <c r="G5" s="184" t="s">
        <v>242</v>
      </c>
      <c r="H5" s="184" t="s">
        <v>241</v>
      </c>
      <c r="I5" s="184" t="s">
        <v>242</v>
      </c>
      <c r="J5" s="184" t="s">
        <v>39</v>
      </c>
      <c r="K5" s="784"/>
      <c r="L5" s="784"/>
      <c r="M5" s="770"/>
      <c r="N5" s="496"/>
      <c r="O5" s="774"/>
    </row>
    <row r="6" spans="1:15" s="185" customFormat="1" ht="15.2" customHeight="1">
      <c r="A6" s="781" t="s">
        <v>40</v>
      </c>
      <c r="B6" s="731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36"/>
      <c r="L6" s="36"/>
      <c r="M6" s="36">
        <f t="shared" ref="M6:M11" si="0">E6*14+F6*14+G6*16+H6*14+I6*16+J6*14</f>
        <v>56</v>
      </c>
      <c r="N6" s="36">
        <v>3</v>
      </c>
      <c r="O6" s="500">
        <f>SUM(M6:M14)/(SUM(M6:M80))</f>
        <v>0.18637274549098196</v>
      </c>
    </row>
    <row r="7" spans="1:15" s="185" customFormat="1" ht="15.2" customHeight="1">
      <c r="A7" s="781"/>
      <c r="B7" s="782"/>
      <c r="C7" s="36">
        <v>2</v>
      </c>
      <c r="D7" s="49" t="s">
        <v>43</v>
      </c>
      <c r="E7" s="36"/>
      <c r="F7" s="36"/>
      <c r="G7" s="48">
        <v>2</v>
      </c>
      <c r="H7" s="48">
        <v>2</v>
      </c>
      <c r="I7" s="36"/>
      <c r="J7" s="36"/>
      <c r="K7" s="36"/>
      <c r="L7" s="36"/>
      <c r="M7" s="36">
        <f t="shared" si="0"/>
        <v>60</v>
      </c>
      <c r="N7" s="36">
        <v>4</v>
      </c>
      <c r="O7" s="500"/>
    </row>
    <row r="8" spans="1:15" s="185" customFormat="1" ht="15.2" customHeight="1">
      <c r="A8" s="781"/>
      <c r="B8" s="782"/>
      <c r="C8" s="36">
        <v>3</v>
      </c>
      <c r="D8" s="52" t="s">
        <v>45</v>
      </c>
      <c r="E8" s="22">
        <v>2</v>
      </c>
      <c r="F8" s="22">
        <v>2</v>
      </c>
      <c r="G8" s="22">
        <v>2</v>
      </c>
      <c r="H8" s="22">
        <v>2</v>
      </c>
      <c r="I8" s="36"/>
      <c r="J8" s="36"/>
      <c r="K8" s="36"/>
      <c r="L8" s="36"/>
      <c r="M8" s="36">
        <f t="shared" si="0"/>
        <v>116</v>
      </c>
      <c r="N8" s="36">
        <v>7</v>
      </c>
      <c r="O8" s="500"/>
    </row>
    <row r="9" spans="1:15" s="185" customFormat="1" ht="15.2" customHeight="1">
      <c r="A9" s="781"/>
      <c r="B9" s="782"/>
      <c r="C9" s="36">
        <v>4</v>
      </c>
      <c r="D9" s="1" t="s">
        <v>46</v>
      </c>
      <c r="E9" s="22">
        <v>2</v>
      </c>
      <c r="F9" s="22">
        <v>2</v>
      </c>
      <c r="G9" s="36"/>
      <c r="H9" s="36"/>
      <c r="I9" s="36"/>
      <c r="J9" s="36"/>
      <c r="K9" s="36"/>
      <c r="L9" s="36"/>
      <c r="M9" s="36">
        <f t="shared" si="0"/>
        <v>56</v>
      </c>
      <c r="N9" s="36">
        <v>3</v>
      </c>
      <c r="O9" s="500"/>
    </row>
    <row r="10" spans="1:15" s="185" customFormat="1" ht="15.2" customHeight="1">
      <c r="A10" s="781"/>
      <c r="B10" s="782"/>
      <c r="C10" s="36">
        <v>5</v>
      </c>
      <c r="D10" s="1" t="s">
        <v>47</v>
      </c>
      <c r="E10" s="36"/>
      <c r="F10" s="36"/>
      <c r="G10" s="36"/>
      <c r="H10" s="341">
        <v>2</v>
      </c>
      <c r="I10" s="341">
        <v>0</v>
      </c>
      <c r="J10" s="36"/>
      <c r="K10" s="36"/>
      <c r="L10" s="36"/>
      <c r="M10" s="36">
        <f t="shared" si="0"/>
        <v>28</v>
      </c>
      <c r="N10" s="36">
        <v>2</v>
      </c>
      <c r="O10" s="500"/>
    </row>
    <row r="11" spans="1:15" s="185" customFormat="1" ht="15.2" customHeight="1">
      <c r="A11" s="781"/>
      <c r="B11" s="782"/>
      <c r="C11" s="36">
        <v>6</v>
      </c>
      <c r="D11" s="1" t="s">
        <v>48</v>
      </c>
      <c r="E11" s="22">
        <v>2</v>
      </c>
      <c r="F11" s="22">
        <v>2</v>
      </c>
      <c r="G11" s="40"/>
      <c r="H11" s="40"/>
      <c r="I11" s="40"/>
      <c r="J11" s="40"/>
      <c r="K11" s="40"/>
      <c r="L11" s="40"/>
      <c r="M11" s="6">
        <f t="shared" si="0"/>
        <v>56</v>
      </c>
      <c r="N11" s="6">
        <v>3</v>
      </c>
      <c r="O11" s="500"/>
    </row>
    <row r="12" spans="1:15" s="185" customFormat="1" ht="15.2" customHeight="1">
      <c r="A12" s="781"/>
      <c r="B12" s="783"/>
      <c r="C12" s="36">
        <v>7</v>
      </c>
      <c r="D12" s="53" t="s">
        <v>49</v>
      </c>
      <c r="E12" s="22" t="s">
        <v>50</v>
      </c>
      <c r="F12" s="22" t="s">
        <v>50</v>
      </c>
      <c r="G12" s="48" t="s">
        <v>50</v>
      </c>
      <c r="H12" s="48" t="s">
        <v>50</v>
      </c>
      <c r="I12" s="48" t="s">
        <v>50</v>
      </c>
      <c r="J12" s="48" t="s">
        <v>50</v>
      </c>
      <c r="K12" s="36"/>
      <c r="L12" s="36"/>
      <c r="M12" s="50" t="s">
        <v>317</v>
      </c>
      <c r="N12" s="729">
        <v>1</v>
      </c>
      <c r="O12" s="500"/>
    </row>
    <row r="13" spans="1:15" s="185" customFormat="1" ht="15.2" customHeight="1">
      <c r="A13" s="781"/>
      <c r="B13" s="783"/>
      <c r="C13" s="36">
        <v>8</v>
      </c>
      <c r="D13" s="53" t="s">
        <v>52</v>
      </c>
      <c r="E13" s="48" t="s">
        <v>53</v>
      </c>
      <c r="F13" s="48" t="s">
        <v>53</v>
      </c>
      <c r="G13" s="48" t="s">
        <v>53</v>
      </c>
      <c r="H13" s="48" t="s">
        <v>53</v>
      </c>
      <c r="I13" s="48"/>
      <c r="J13" s="48"/>
      <c r="K13" s="36"/>
      <c r="L13" s="36"/>
      <c r="M13" s="50" t="s">
        <v>51</v>
      </c>
      <c r="N13" s="729"/>
      <c r="O13" s="500"/>
    </row>
    <row r="14" spans="1:15" s="185" customFormat="1" ht="15.2" customHeight="1">
      <c r="A14" s="781"/>
      <c r="B14" s="783"/>
      <c r="C14" s="36">
        <v>9</v>
      </c>
      <c r="D14" s="54" t="s">
        <v>54</v>
      </c>
      <c r="E14" s="22" t="s">
        <v>55</v>
      </c>
      <c r="F14" s="48"/>
      <c r="G14" s="48"/>
      <c r="H14" s="48"/>
      <c r="I14" s="48" t="s">
        <v>50</v>
      </c>
      <c r="J14" s="48"/>
      <c r="K14" s="36"/>
      <c r="L14" s="36"/>
      <c r="M14" s="50" t="s">
        <v>51</v>
      </c>
      <c r="N14" s="729"/>
      <c r="O14" s="500"/>
    </row>
    <row r="15" spans="1:15" s="185" customFormat="1" ht="15.2" customHeight="1">
      <c r="A15" s="781"/>
      <c r="B15" s="782" t="s">
        <v>56</v>
      </c>
      <c r="C15" s="36">
        <v>10</v>
      </c>
      <c r="D15" s="342" t="s">
        <v>417</v>
      </c>
      <c r="E15" s="36"/>
      <c r="F15" s="36"/>
      <c r="G15" s="36"/>
      <c r="H15" s="36"/>
      <c r="I15" s="36"/>
      <c r="J15" s="36"/>
      <c r="K15" s="36"/>
      <c r="L15" s="36"/>
      <c r="M15" s="341">
        <f t="shared" ref="M15:M26" si="1">E15*14+F15*14+G15*16+H15*14+I15*16+J15*14</f>
        <v>0</v>
      </c>
      <c r="N15" s="341">
        <v>0</v>
      </c>
      <c r="O15" s="500">
        <f>SUM(M15:M38)/(SUM(M6:M80))</f>
        <v>0.75551102204408815</v>
      </c>
    </row>
    <row r="16" spans="1:15" s="185" customFormat="1" ht="15.2" customHeight="1">
      <c r="A16" s="781"/>
      <c r="B16" s="782"/>
      <c r="C16" s="36">
        <v>11</v>
      </c>
      <c r="D16" s="1" t="s">
        <v>418</v>
      </c>
      <c r="E16" s="36">
        <v>2</v>
      </c>
      <c r="F16" s="36">
        <v>2</v>
      </c>
      <c r="G16" s="36"/>
      <c r="H16" s="36"/>
      <c r="I16" s="36"/>
      <c r="J16" s="36"/>
      <c r="K16" s="36"/>
      <c r="L16" s="36"/>
      <c r="M16" s="36">
        <f t="shared" si="1"/>
        <v>56</v>
      </c>
      <c r="N16" s="36">
        <v>3</v>
      </c>
      <c r="O16" s="500"/>
    </row>
    <row r="17" spans="1:15" s="185" customFormat="1" ht="15.2" customHeight="1">
      <c r="A17" s="781"/>
      <c r="B17" s="782"/>
      <c r="C17" s="36">
        <v>12</v>
      </c>
      <c r="D17" s="1" t="s">
        <v>419</v>
      </c>
      <c r="E17" s="36">
        <v>2</v>
      </c>
      <c r="F17" s="36">
        <v>2</v>
      </c>
      <c r="G17" s="36"/>
      <c r="H17" s="36"/>
      <c r="I17" s="36"/>
      <c r="J17" s="36"/>
      <c r="K17" s="36"/>
      <c r="L17" s="36"/>
      <c r="M17" s="36">
        <f t="shared" si="1"/>
        <v>56</v>
      </c>
      <c r="N17" s="36">
        <v>3</v>
      </c>
      <c r="O17" s="500"/>
    </row>
    <row r="18" spans="1:15" s="185" customFormat="1" ht="15.2" customHeight="1">
      <c r="A18" s="781"/>
      <c r="B18" s="782"/>
      <c r="C18" s="36">
        <v>13</v>
      </c>
      <c r="D18" s="1" t="s">
        <v>420</v>
      </c>
      <c r="E18" s="36">
        <v>6</v>
      </c>
      <c r="F18" s="36">
        <v>6</v>
      </c>
      <c r="G18" s="36">
        <v>6</v>
      </c>
      <c r="H18" s="36">
        <v>4</v>
      </c>
      <c r="I18" s="36">
        <v>4</v>
      </c>
      <c r="J18" s="36"/>
      <c r="K18" s="36"/>
      <c r="L18" s="36"/>
      <c r="M18" s="36">
        <f t="shared" si="1"/>
        <v>384</v>
      </c>
      <c r="N18" s="36">
        <v>24</v>
      </c>
      <c r="O18" s="500"/>
    </row>
    <row r="19" spans="1:15" s="185" customFormat="1" ht="15.2" customHeight="1">
      <c r="A19" s="781"/>
      <c r="B19" s="782"/>
      <c r="C19" s="36">
        <v>14</v>
      </c>
      <c r="D19" s="1" t="s">
        <v>421</v>
      </c>
      <c r="E19" s="36">
        <v>2</v>
      </c>
      <c r="F19" s="36">
        <v>2</v>
      </c>
      <c r="G19" s="341">
        <v>0</v>
      </c>
      <c r="H19" s="341">
        <v>0</v>
      </c>
      <c r="I19" s="36"/>
      <c r="J19" s="36"/>
      <c r="K19" s="36"/>
      <c r="L19" s="36"/>
      <c r="M19" s="36">
        <f t="shared" si="1"/>
        <v>56</v>
      </c>
      <c r="N19" s="341">
        <v>4</v>
      </c>
      <c r="O19" s="500"/>
    </row>
    <row r="20" spans="1:15" s="185" customFormat="1" ht="15.2" customHeight="1">
      <c r="A20" s="781"/>
      <c r="B20" s="782"/>
      <c r="C20" s="36"/>
      <c r="D20" s="342" t="s">
        <v>710</v>
      </c>
      <c r="E20" s="36"/>
      <c r="F20" s="36"/>
      <c r="G20" s="341">
        <v>2</v>
      </c>
      <c r="H20" s="341">
        <v>2</v>
      </c>
      <c r="I20" s="36"/>
      <c r="J20" s="36"/>
      <c r="K20" s="36"/>
      <c r="L20" s="36"/>
      <c r="M20" s="36">
        <f t="shared" si="1"/>
        <v>60</v>
      </c>
      <c r="N20" s="341">
        <v>4</v>
      </c>
      <c r="O20" s="500"/>
    </row>
    <row r="21" spans="1:15" s="185" customFormat="1" ht="15.2" customHeight="1">
      <c r="A21" s="781"/>
      <c r="B21" s="782"/>
      <c r="C21" s="36">
        <v>15</v>
      </c>
      <c r="D21" s="1" t="s">
        <v>422</v>
      </c>
      <c r="E21" s="36">
        <v>2</v>
      </c>
      <c r="F21" s="36">
        <v>2</v>
      </c>
      <c r="G21" s="36">
        <v>2</v>
      </c>
      <c r="H21" s="36">
        <v>2</v>
      </c>
      <c r="I21" s="36"/>
      <c r="J21" s="36"/>
      <c r="K21" s="36"/>
      <c r="L21" s="36"/>
      <c r="M21" s="36">
        <f t="shared" si="1"/>
        <v>116</v>
      </c>
      <c r="N21" s="36">
        <v>9</v>
      </c>
      <c r="O21" s="500"/>
    </row>
    <row r="22" spans="1:15" s="185" customFormat="1" ht="15.2" customHeight="1">
      <c r="A22" s="781"/>
      <c r="B22" s="782"/>
      <c r="C22" s="36">
        <v>16</v>
      </c>
      <c r="D22" s="4" t="s">
        <v>60</v>
      </c>
      <c r="E22" s="6">
        <v>2</v>
      </c>
      <c r="F22" s="6"/>
      <c r="G22" s="6"/>
      <c r="H22" s="6"/>
      <c r="I22" s="6"/>
      <c r="J22" s="6"/>
      <c r="K22" s="6"/>
      <c r="L22" s="6"/>
      <c r="M22" s="6">
        <f t="shared" si="1"/>
        <v>28</v>
      </c>
      <c r="N22" s="6">
        <v>2</v>
      </c>
      <c r="O22" s="500"/>
    </row>
    <row r="23" spans="1:15" s="185" customFormat="1" ht="15.2" customHeight="1">
      <c r="A23" s="781"/>
      <c r="B23" s="782"/>
      <c r="C23" s="36">
        <v>17</v>
      </c>
      <c r="D23" s="1" t="s">
        <v>102</v>
      </c>
      <c r="E23" s="36">
        <v>2</v>
      </c>
      <c r="F23" s="36">
        <v>2</v>
      </c>
      <c r="G23" s="36"/>
      <c r="H23" s="36"/>
      <c r="I23" s="40"/>
      <c r="J23" s="40"/>
      <c r="K23" s="40"/>
      <c r="L23" s="40"/>
      <c r="M23" s="6">
        <f t="shared" si="1"/>
        <v>56</v>
      </c>
      <c r="N23" s="6">
        <v>3</v>
      </c>
      <c r="O23" s="500"/>
    </row>
    <row r="24" spans="1:15" s="185" customFormat="1" ht="15.2" customHeight="1">
      <c r="A24" s="781"/>
      <c r="B24" s="782"/>
      <c r="C24" s="36">
        <v>18</v>
      </c>
      <c r="D24" s="1" t="s">
        <v>423</v>
      </c>
      <c r="E24" s="36">
        <v>2</v>
      </c>
      <c r="F24" s="36">
        <v>2</v>
      </c>
      <c r="G24" s="40"/>
      <c r="H24" s="40"/>
      <c r="I24" s="40"/>
      <c r="J24" s="40"/>
      <c r="K24" s="40"/>
      <c r="L24" s="40"/>
      <c r="M24" s="6">
        <f t="shared" si="1"/>
        <v>56</v>
      </c>
      <c r="N24" s="6">
        <v>3</v>
      </c>
      <c r="O24" s="500"/>
    </row>
    <row r="25" spans="1:15" s="185" customFormat="1" ht="15.2" customHeight="1">
      <c r="A25" s="781"/>
      <c r="B25" s="782"/>
      <c r="C25" s="36">
        <v>19</v>
      </c>
      <c r="D25" s="1" t="s">
        <v>683</v>
      </c>
      <c r="E25" s="36"/>
      <c r="F25" s="36"/>
      <c r="G25" s="36">
        <v>4</v>
      </c>
      <c r="H25" s="341">
        <v>2</v>
      </c>
      <c r="I25" s="40"/>
      <c r="J25" s="40"/>
      <c r="K25" s="40"/>
      <c r="L25" s="40"/>
      <c r="M25" s="6">
        <f t="shared" si="1"/>
        <v>92</v>
      </c>
      <c r="N25" s="6">
        <v>8</v>
      </c>
      <c r="O25" s="500"/>
    </row>
    <row r="26" spans="1:15" s="185" customFormat="1" ht="15.2" customHeight="1">
      <c r="A26" s="781"/>
      <c r="B26" s="782"/>
      <c r="C26" s="36">
        <v>20</v>
      </c>
      <c r="D26" s="1" t="s">
        <v>424</v>
      </c>
      <c r="E26" s="36"/>
      <c r="F26" s="36"/>
      <c r="G26" s="36">
        <v>2</v>
      </c>
      <c r="H26" s="40"/>
      <c r="I26" s="40"/>
      <c r="J26" s="40"/>
      <c r="K26" s="40"/>
      <c r="L26" s="40"/>
      <c r="M26" s="6">
        <f t="shared" si="1"/>
        <v>32</v>
      </c>
      <c r="N26" s="6">
        <v>2</v>
      </c>
      <c r="O26" s="500"/>
    </row>
    <row r="27" spans="1:15" s="185" customFormat="1" ht="15.2" customHeight="1">
      <c r="A27" s="781"/>
      <c r="B27" s="782"/>
      <c r="C27" s="36">
        <v>21</v>
      </c>
      <c r="D27" s="1" t="s">
        <v>425</v>
      </c>
      <c r="E27" s="36"/>
      <c r="F27" s="36"/>
      <c r="G27" s="36">
        <v>2</v>
      </c>
      <c r="H27" s="36">
        <v>2</v>
      </c>
      <c r="I27" s="36"/>
      <c r="J27" s="36"/>
      <c r="K27" s="36"/>
      <c r="L27" s="36"/>
      <c r="M27" s="36">
        <f t="shared" ref="M27:M40" si="2">E27*14+F27*14+G27*16+H27*14+I27*16+J27*14</f>
        <v>60</v>
      </c>
      <c r="N27" s="36">
        <v>4</v>
      </c>
      <c r="O27" s="500"/>
    </row>
    <row r="28" spans="1:15" s="185" customFormat="1" ht="15.2" customHeight="1">
      <c r="A28" s="781"/>
      <c r="B28" s="782"/>
      <c r="C28" s="36">
        <v>22</v>
      </c>
      <c r="D28" s="1" t="s">
        <v>103</v>
      </c>
      <c r="E28" s="36"/>
      <c r="F28" s="36"/>
      <c r="G28" s="36"/>
      <c r="H28" s="36">
        <v>2</v>
      </c>
      <c r="I28" s="270"/>
      <c r="J28" s="36"/>
      <c r="K28" s="36"/>
      <c r="L28" s="36"/>
      <c r="M28" s="36">
        <f t="shared" si="2"/>
        <v>28</v>
      </c>
      <c r="N28" s="36">
        <v>2</v>
      </c>
      <c r="O28" s="500"/>
    </row>
    <row r="29" spans="1:15" s="185" customFormat="1" ht="15.2" customHeight="1">
      <c r="A29" s="781"/>
      <c r="B29" s="782"/>
      <c r="C29" s="36">
        <v>23</v>
      </c>
      <c r="D29" s="1" t="s">
        <v>104</v>
      </c>
      <c r="E29" s="36"/>
      <c r="F29" s="36"/>
      <c r="G29" s="36"/>
      <c r="H29" s="36"/>
      <c r="I29" s="36">
        <v>2</v>
      </c>
      <c r="J29" s="36"/>
      <c r="K29" s="36"/>
      <c r="L29" s="36"/>
      <c r="M29" s="36">
        <f t="shared" si="2"/>
        <v>32</v>
      </c>
      <c r="N29" s="36">
        <v>2</v>
      </c>
      <c r="O29" s="500"/>
    </row>
    <row r="30" spans="1:15" s="185" customFormat="1" ht="15.2" customHeight="1">
      <c r="A30" s="781"/>
      <c r="B30" s="782"/>
      <c r="C30" s="36">
        <v>24</v>
      </c>
      <c r="D30" s="4" t="s">
        <v>105</v>
      </c>
      <c r="E30" s="55"/>
      <c r="F30" s="55"/>
      <c r="G30" s="6">
        <v>2</v>
      </c>
      <c r="H30" s="36">
        <v>2</v>
      </c>
      <c r="I30" s="36"/>
      <c r="J30" s="36"/>
      <c r="K30" s="36"/>
      <c r="L30" s="36"/>
      <c r="M30" s="36">
        <f t="shared" si="2"/>
        <v>60</v>
      </c>
      <c r="N30" s="36">
        <v>4</v>
      </c>
      <c r="O30" s="500"/>
    </row>
    <row r="31" spans="1:15" s="185" customFormat="1" ht="15.2" customHeight="1">
      <c r="A31" s="781"/>
      <c r="B31" s="782"/>
      <c r="C31" s="36">
        <v>25</v>
      </c>
      <c r="D31" s="1" t="s">
        <v>426</v>
      </c>
      <c r="E31" s="36"/>
      <c r="F31" s="36"/>
      <c r="G31" s="36"/>
      <c r="H31" s="36"/>
      <c r="I31" s="36">
        <v>2</v>
      </c>
      <c r="J31" s="36"/>
      <c r="K31" s="36"/>
      <c r="L31" s="36"/>
      <c r="M31" s="36">
        <f t="shared" si="2"/>
        <v>32</v>
      </c>
      <c r="N31" s="36">
        <v>2</v>
      </c>
      <c r="O31" s="500"/>
    </row>
    <row r="32" spans="1:15" s="185" customFormat="1" ht="15.2" customHeight="1">
      <c r="A32" s="781"/>
      <c r="B32" s="782"/>
      <c r="C32" s="36">
        <v>26</v>
      </c>
      <c r="D32" s="1" t="s">
        <v>427</v>
      </c>
      <c r="E32" s="36"/>
      <c r="F32" s="36"/>
      <c r="G32" s="36"/>
      <c r="H32" s="341">
        <v>4</v>
      </c>
      <c r="I32" s="36"/>
      <c r="J32" s="36"/>
      <c r="K32" s="36"/>
      <c r="L32" s="36"/>
      <c r="M32" s="36">
        <f t="shared" si="2"/>
        <v>56</v>
      </c>
      <c r="N32" s="341">
        <v>4</v>
      </c>
      <c r="O32" s="500"/>
    </row>
    <row r="33" spans="1:15" s="185" customFormat="1" ht="15.2" customHeight="1">
      <c r="A33" s="781"/>
      <c r="B33" s="782"/>
      <c r="C33" s="36">
        <v>27</v>
      </c>
      <c r="D33" s="1" t="s">
        <v>428</v>
      </c>
      <c r="E33" s="36"/>
      <c r="F33" s="341">
        <v>2</v>
      </c>
      <c r="G33" s="270"/>
      <c r="H33" s="341">
        <v>0</v>
      </c>
      <c r="I33" s="341">
        <v>0</v>
      </c>
      <c r="J33" s="36"/>
      <c r="K33" s="36"/>
      <c r="L33" s="36"/>
      <c r="M33" s="36">
        <f t="shared" si="2"/>
        <v>28</v>
      </c>
      <c r="N33" s="341">
        <v>2</v>
      </c>
      <c r="O33" s="500"/>
    </row>
    <row r="34" spans="1:15" s="185" customFormat="1" ht="15.2" customHeight="1">
      <c r="A34" s="781"/>
      <c r="B34" s="782"/>
      <c r="C34" s="36">
        <v>28</v>
      </c>
      <c r="D34" s="1" t="s">
        <v>429</v>
      </c>
      <c r="E34" s="36"/>
      <c r="F34" s="36"/>
      <c r="G34" s="36"/>
      <c r="H34" s="36">
        <v>2</v>
      </c>
      <c r="I34" s="341">
        <v>4</v>
      </c>
      <c r="J34" s="36"/>
      <c r="K34" s="36"/>
      <c r="L34" s="36"/>
      <c r="M34" s="36">
        <f t="shared" si="2"/>
        <v>92</v>
      </c>
      <c r="N34" s="36">
        <v>6</v>
      </c>
      <c r="O34" s="500"/>
    </row>
    <row r="35" spans="1:15" s="185" customFormat="1" ht="15.2" customHeight="1">
      <c r="A35" s="781"/>
      <c r="B35" s="782"/>
      <c r="C35" s="36">
        <v>29</v>
      </c>
      <c r="D35" s="1" t="s">
        <v>106</v>
      </c>
      <c r="E35" s="36"/>
      <c r="F35" s="36"/>
      <c r="G35" s="36"/>
      <c r="H35" s="36"/>
      <c r="I35" s="36">
        <v>2</v>
      </c>
      <c r="J35" s="36"/>
      <c r="K35" s="36"/>
      <c r="L35" s="36"/>
      <c r="M35" s="36">
        <f t="shared" si="2"/>
        <v>32</v>
      </c>
      <c r="N35" s="36">
        <v>2</v>
      </c>
      <c r="O35" s="500"/>
    </row>
    <row r="36" spans="1:15" s="185" customFormat="1" ht="15.2" customHeight="1">
      <c r="A36" s="781"/>
      <c r="B36" s="782"/>
      <c r="C36" s="36">
        <v>30</v>
      </c>
      <c r="D36" s="342" t="s">
        <v>430</v>
      </c>
      <c r="E36" s="36"/>
      <c r="F36" s="36"/>
      <c r="G36" s="36"/>
      <c r="H36" s="36"/>
      <c r="I36" s="341">
        <v>0</v>
      </c>
      <c r="J36" s="270"/>
      <c r="K36" s="270"/>
      <c r="L36" s="270"/>
      <c r="M36" s="341">
        <f>E36*14+F36*14+G36*16+H36*14+I36*16+J36*14</f>
        <v>0</v>
      </c>
      <c r="N36" s="341">
        <v>0</v>
      </c>
      <c r="O36" s="500"/>
    </row>
    <row r="37" spans="1:15" s="185" customFormat="1" ht="15.2" customHeight="1">
      <c r="A37" s="781"/>
      <c r="B37" s="782"/>
      <c r="C37" s="36">
        <v>31</v>
      </c>
      <c r="D37" s="342" t="s">
        <v>711</v>
      </c>
      <c r="E37" s="36"/>
      <c r="F37" s="36"/>
      <c r="G37" s="36"/>
      <c r="H37" s="36"/>
      <c r="I37" s="341">
        <v>2</v>
      </c>
      <c r="J37" s="270"/>
      <c r="K37" s="270"/>
      <c r="L37" s="270"/>
      <c r="M37" s="341">
        <f>E37*14+F37*14+G37*16+H37*14+I37*16+J37*14</f>
        <v>32</v>
      </c>
      <c r="N37" s="341">
        <v>2</v>
      </c>
      <c r="O37" s="500"/>
    </row>
    <row r="38" spans="1:15" s="185" customFormat="1" ht="15.2" customHeight="1">
      <c r="A38" s="781"/>
      <c r="B38" s="782"/>
      <c r="C38" s="36">
        <v>32</v>
      </c>
      <c r="D38" s="1" t="s">
        <v>452</v>
      </c>
      <c r="E38" s="36"/>
      <c r="F38" s="36"/>
      <c r="G38" s="36"/>
      <c r="H38" s="36"/>
      <c r="I38" s="341">
        <v>4</v>
      </c>
      <c r="J38" s="36"/>
      <c r="K38" s="36"/>
      <c r="L38" s="36"/>
      <c r="M38" s="36">
        <f t="shared" si="2"/>
        <v>64</v>
      </c>
      <c r="N38" s="341">
        <v>4</v>
      </c>
      <c r="O38" s="500"/>
    </row>
    <row r="39" spans="1:15" s="185" customFormat="1" ht="15.2" customHeight="1">
      <c r="A39" s="781"/>
      <c r="B39" s="731" t="s">
        <v>71</v>
      </c>
      <c r="C39" s="36">
        <v>33</v>
      </c>
      <c r="D39" s="52" t="s">
        <v>72</v>
      </c>
      <c r="E39" s="22">
        <v>1</v>
      </c>
      <c r="F39" s="22">
        <v>1</v>
      </c>
      <c r="G39" s="48"/>
      <c r="H39" s="48"/>
      <c r="I39" s="48"/>
      <c r="J39" s="48"/>
      <c r="K39" s="6"/>
      <c r="L39" s="6"/>
      <c r="M39" s="36">
        <v>28</v>
      </c>
      <c r="N39" s="36">
        <v>2</v>
      </c>
      <c r="O39" s="722">
        <f>SUM(M39:M45)/(SUM(M6:M80))</f>
        <v>2.8056112224448898E-2</v>
      </c>
    </row>
    <row r="40" spans="1:15" s="185" customFormat="1" ht="15.2" customHeight="1">
      <c r="A40" s="781"/>
      <c r="B40" s="731"/>
      <c r="C40" s="36">
        <v>34</v>
      </c>
      <c r="D40" s="52" t="s">
        <v>62</v>
      </c>
      <c r="E40" s="36">
        <v>1</v>
      </c>
      <c r="F40" s="36">
        <v>1</v>
      </c>
      <c r="G40" s="48"/>
      <c r="H40" s="50"/>
      <c r="I40" s="48"/>
      <c r="J40" s="48"/>
      <c r="K40" s="6"/>
      <c r="L40" s="6"/>
      <c r="M40" s="36">
        <f t="shared" si="2"/>
        <v>28</v>
      </c>
      <c r="N40" s="36">
        <v>2</v>
      </c>
      <c r="O40" s="722"/>
    </row>
    <row r="41" spans="1:15" s="185" customFormat="1" ht="15.2" customHeight="1">
      <c r="A41" s="781"/>
      <c r="B41" s="731"/>
      <c r="C41" s="36">
        <v>35</v>
      </c>
      <c r="D41" s="24" t="s">
        <v>495</v>
      </c>
      <c r="E41" s="22" t="s">
        <v>75</v>
      </c>
      <c r="F41" s="48"/>
      <c r="G41" s="48"/>
      <c r="H41" s="50"/>
      <c r="I41" s="48"/>
      <c r="J41" s="48"/>
      <c r="K41" s="6"/>
      <c r="L41" s="6"/>
      <c r="M41" s="6"/>
      <c r="N41" s="6">
        <v>1</v>
      </c>
      <c r="O41" s="722"/>
    </row>
    <row r="42" spans="1:15" s="185" customFormat="1" ht="15.2" customHeight="1">
      <c r="A42" s="781"/>
      <c r="B42" s="731"/>
      <c r="C42" s="36">
        <v>36</v>
      </c>
      <c r="D42" s="52" t="s">
        <v>74</v>
      </c>
      <c r="E42" s="48"/>
      <c r="F42" s="48"/>
      <c r="G42" s="48"/>
      <c r="H42" s="48" t="s">
        <v>75</v>
      </c>
      <c r="I42" s="48"/>
      <c r="J42" s="48"/>
      <c r="K42" s="6"/>
      <c r="L42" s="6"/>
      <c r="M42" s="6"/>
      <c r="N42" s="6">
        <v>1</v>
      </c>
      <c r="O42" s="722"/>
    </row>
    <row r="43" spans="1:15" s="185" customFormat="1" ht="15.2" customHeight="1">
      <c r="A43" s="781"/>
      <c r="B43" s="731"/>
      <c r="C43" s="36">
        <v>37</v>
      </c>
      <c r="D43" s="52" t="s">
        <v>76</v>
      </c>
      <c r="E43" s="48"/>
      <c r="F43" s="48"/>
      <c r="G43" s="48"/>
      <c r="H43" s="50"/>
      <c r="I43" s="48"/>
      <c r="J43" s="48" t="s">
        <v>477</v>
      </c>
      <c r="K43" s="6"/>
      <c r="L43" s="6"/>
      <c r="M43" s="6"/>
      <c r="N43" s="6">
        <v>7</v>
      </c>
      <c r="O43" s="722"/>
    </row>
    <row r="44" spans="1:15" s="185" customFormat="1" ht="15.2" customHeight="1">
      <c r="A44" s="781"/>
      <c r="B44" s="731"/>
      <c r="C44" s="36">
        <v>38</v>
      </c>
      <c r="D44" s="389" t="s">
        <v>730</v>
      </c>
      <c r="E44" s="50"/>
      <c r="F44" s="50"/>
      <c r="G44" s="50"/>
      <c r="H44" s="50"/>
      <c r="I44" s="48"/>
      <c r="J44" s="48" t="s">
        <v>77</v>
      </c>
      <c r="K44" s="6"/>
      <c r="L44" s="6"/>
      <c r="M44" s="6"/>
      <c r="N44" s="6">
        <v>2</v>
      </c>
      <c r="O44" s="722"/>
    </row>
    <row r="45" spans="1:15" s="185" customFormat="1" ht="15.2" customHeight="1">
      <c r="A45" s="781"/>
      <c r="B45" s="731"/>
      <c r="C45" s="36">
        <v>39</v>
      </c>
      <c r="D45" s="52" t="s">
        <v>78</v>
      </c>
      <c r="E45" s="50"/>
      <c r="F45" s="50"/>
      <c r="G45" s="50"/>
      <c r="H45" s="50"/>
      <c r="I45" s="48"/>
      <c r="J45" s="48" t="s">
        <v>73</v>
      </c>
      <c r="K45" s="6"/>
      <c r="L45" s="6"/>
      <c r="M45" s="6"/>
      <c r="N45" s="6">
        <v>1</v>
      </c>
      <c r="O45" s="722"/>
    </row>
    <row r="46" spans="1:15" s="185" customFormat="1" ht="18" customHeight="1">
      <c r="A46" s="501" t="s">
        <v>107</v>
      </c>
      <c r="B46" s="506" t="s">
        <v>108</v>
      </c>
      <c r="C46" s="36">
        <v>40</v>
      </c>
      <c r="D46" s="1" t="s">
        <v>109</v>
      </c>
      <c r="E46" s="36"/>
      <c r="F46" s="36"/>
      <c r="G46" s="767" t="s">
        <v>623</v>
      </c>
      <c r="H46" s="768"/>
      <c r="I46" s="287"/>
      <c r="J46" s="90"/>
      <c r="K46" s="36"/>
      <c r="L46" s="502" t="s">
        <v>38</v>
      </c>
      <c r="M46" s="503">
        <f>2*16+2*14</f>
        <v>60</v>
      </c>
      <c r="N46" s="503">
        <v>2</v>
      </c>
      <c r="O46" s="500">
        <f>M46/(SUM(M6:M80))</f>
        <v>3.0060120240480961E-2</v>
      </c>
    </row>
    <row r="47" spans="1:15" s="185" customFormat="1" ht="18" customHeight="1">
      <c r="A47" s="501"/>
      <c r="B47" s="506"/>
      <c r="C47" s="36">
        <v>41</v>
      </c>
      <c r="D47" s="1" t="s">
        <v>110</v>
      </c>
      <c r="E47" s="36"/>
      <c r="F47" s="36"/>
      <c r="G47" s="768"/>
      <c r="H47" s="768"/>
      <c r="I47" s="287"/>
      <c r="J47" s="90"/>
      <c r="K47" s="36"/>
      <c r="L47" s="503"/>
      <c r="M47" s="503"/>
      <c r="N47" s="503"/>
      <c r="O47" s="500"/>
    </row>
    <row r="48" spans="1:15" s="185" customFormat="1" ht="18" customHeight="1">
      <c r="A48" s="501"/>
      <c r="B48" s="506"/>
      <c r="C48" s="36">
        <v>42</v>
      </c>
      <c r="D48" s="1" t="s">
        <v>111</v>
      </c>
      <c r="E48" s="36"/>
      <c r="F48" s="36"/>
      <c r="G48" s="768"/>
      <c r="H48" s="768"/>
      <c r="I48" s="287"/>
      <c r="J48" s="90"/>
      <c r="K48" s="36"/>
      <c r="L48" s="503"/>
      <c r="M48" s="503"/>
      <c r="N48" s="503"/>
      <c r="O48" s="500"/>
    </row>
    <row r="49" spans="1:15" s="185" customFormat="1" ht="18" customHeight="1">
      <c r="A49" s="501"/>
      <c r="B49" s="506"/>
      <c r="C49" s="36">
        <v>43</v>
      </c>
      <c r="D49" s="1" t="s">
        <v>103</v>
      </c>
      <c r="E49" s="36"/>
      <c r="F49" s="36"/>
      <c r="G49" s="768"/>
      <c r="H49" s="768"/>
      <c r="I49" s="287"/>
      <c r="J49" s="90"/>
      <c r="K49" s="36"/>
      <c r="L49" s="503"/>
      <c r="M49" s="503"/>
      <c r="N49" s="503"/>
      <c r="O49" s="500"/>
    </row>
    <row r="50" spans="1:15" s="185" customFormat="1" ht="18" customHeight="1">
      <c r="A50" s="501"/>
      <c r="B50" s="506" t="s">
        <v>79</v>
      </c>
      <c r="C50" s="36">
        <v>44</v>
      </c>
      <c r="D50" s="27" t="s">
        <v>571</v>
      </c>
      <c r="E50" s="36"/>
      <c r="F50" s="36"/>
      <c r="G50" s="768"/>
      <c r="H50" s="768"/>
      <c r="I50" s="287"/>
      <c r="J50" s="90"/>
      <c r="K50" s="36"/>
      <c r="L50" s="503"/>
      <c r="M50" s="503"/>
      <c r="N50" s="503"/>
      <c r="O50" s="500"/>
    </row>
    <row r="51" spans="1:15" s="185" customFormat="1" ht="18" customHeight="1">
      <c r="A51" s="501"/>
      <c r="B51" s="506"/>
      <c r="C51" s="36">
        <v>45</v>
      </c>
      <c r="D51" s="327" t="s">
        <v>595</v>
      </c>
      <c r="E51" s="36"/>
      <c r="F51" s="36"/>
      <c r="G51" s="768"/>
      <c r="H51" s="768"/>
      <c r="I51" s="287"/>
      <c r="J51" s="90"/>
      <c r="K51" s="36"/>
      <c r="L51" s="503"/>
      <c r="M51" s="503"/>
      <c r="N51" s="503"/>
      <c r="O51" s="500"/>
    </row>
    <row r="52" spans="1:15" s="185" customFormat="1" ht="18" customHeight="1">
      <c r="A52" s="501"/>
      <c r="B52" s="506"/>
      <c r="C52" s="36">
        <v>46</v>
      </c>
      <c r="D52" s="26" t="s">
        <v>80</v>
      </c>
      <c r="E52" s="36"/>
      <c r="F52" s="36"/>
      <c r="G52" s="768"/>
      <c r="H52" s="768"/>
      <c r="I52" s="287"/>
      <c r="J52" s="90"/>
      <c r="K52" s="36"/>
      <c r="L52" s="503"/>
      <c r="M52" s="503"/>
      <c r="N52" s="503"/>
      <c r="O52" s="500"/>
    </row>
    <row r="53" spans="1:15" s="185" customFormat="1" ht="18" customHeight="1">
      <c r="A53" s="501"/>
      <c r="B53" s="506"/>
      <c r="C53" s="36">
        <v>47</v>
      </c>
      <c r="D53" s="24" t="s">
        <v>81</v>
      </c>
      <c r="E53" s="36"/>
      <c r="F53" s="36"/>
      <c r="G53" s="768"/>
      <c r="H53" s="768"/>
      <c r="I53" s="287"/>
      <c r="J53" s="90"/>
      <c r="K53" s="36"/>
      <c r="L53" s="503"/>
      <c r="M53" s="503"/>
      <c r="N53" s="503"/>
      <c r="O53" s="500"/>
    </row>
    <row r="54" spans="1:15" s="185" customFormat="1" ht="18" customHeight="1">
      <c r="A54" s="501"/>
      <c r="B54" s="506"/>
      <c r="C54" s="36">
        <v>48</v>
      </c>
      <c r="D54" s="24" t="s">
        <v>229</v>
      </c>
      <c r="E54" s="36"/>
      <c r="F54" s="36"/>
      <c r="G54" s="768"/>
      <c r="H54" s="768"/>
      <c r="I54" s="287"/>
      <c r="J54" s="90"/>
      <c r="K54" s="36"/>
      <c r="L54" s="503"/>
      <c r="M54" s="503"/>
      <c r="N54" s="503"/>
      <c r="O54" s="500"/>
    </row>
    <row r="55" spans="1:15" s="185" customFormat="1" ht="18" customHeight="1">
      <c r="A55" s="501"/>
      <c r="B55" s="506"/>
      <c r="C55" s="36">
        <v>49</v>
      </c>
      <c r="D55" s="24" t="s">
        <v>82</v>
      </c>
      <c r="E55" s="36"/>
      <c r="F55" s="36"/>
      <c r="G55" s="768"/>
      <c r="H55" s="768"/>
      <c r="I55" s="287"/>
      <c r="J55" s="90"/>
      <c r="K55" s="36"/>
      <c r="L55" s="503"/>
      <c r="M55" s="503"/>
      <c r="N55" s="503"/>
      <c r="O55" s="500"/>
    </row>
    <row r="56" spans="1:15" s="185" customFormat="1" ht="18" customHeight="1">
      <c r="A56" s="501"/>
      <c r="B56" s="506"/>
      <c r="C56" s="36">
        <v>50</v>
      </c>
      <c r="D56" s="24" t="s">
        <v>83</v>
      </c>
      <c r="E56" s="36"/>
      <c r="F56" s="36"/>
      <c r="G56" s="768"/>
      <c r="H56" s="768"/>
      <c r="I56" s="287"/>
      <c r="J56" s="90"/>
      <c r="K56" s="36"/>
      <c r="L56" s="503"/>
      <c r="M56" s="503"/>
      <c r="N56" s="503"/>
      <c r="O56" s="500"/>
    </row>
    <row r="57" spans="1:15" s="185" customFormat="1" ht="18" customHeight="1">
      <c r="A57" s="501"/>
      <c r="B57" s="506"/>
      <c r="C57" s="36">
        <v>51</v>
      </c>
      <c r="D57" s="24" t="s">
        <v>84</v>
      </c>
      <c r="E57" s="36"/>
      <c r="F57" s="36"/>
      <c r="G57" s="768"/>
      <c r="H57" s="768"/>
      <c r="I57" s="287"/>
      <c r="J57" s="90"/>
      <c r="K57" s="36"/>
      <c r="L57" s="503"/>
      <c r="M57" s="503"/>
      <c r="N57" s="503"/>
      <c r="O57" s="500"/>
    </row>
    <row r="58" spans="1:15" s="185" customFormat="1" ht="18" customHeight="1">
      <c r="A58" s="501"/>
      <c r="B58" s="506"/>
      <c r="C58" s="36">
        <v>52</v>
      </c>
      <c r="D58" s="24" t="s">
        <v>112</v>
      </c>
      <c r="E58" s="36"/>
      <c r="F58" s="36"/>
      <c r="G58" s="768"/>
      <c r="H58" s="768"/>
      <c r="I58" s="287"/>
      <c r="J58" s="90"/>
      <c r="K58" s="36"/>
      <c r="L58" s="503"/>
      <c r="M58" s="503"/>
      <c r="N58" s="503"/>
      <c r="O58" s="500"/>
    </row>
    <row r="59" spans="1:15" s="185" customFormat="1" ht="18" customHeight="1">
      <c r="A59" s="501"/>
      <c r="B59" s="506"/>
      <c r="C59" s="36">
        <v>53</v>
      </c>
      <c r="D59" s="24" t="s">
        <v>85</v>
      </c>
      <c r="E59" s="36"/>
      <c r="F59" s="36"/>
      <c r="G59" s="768"/>
      <c r="H59" s="768"/>
      <c r="I59" s="287"/>
      <c r="J59" s="90"/>
      <c r="K59" s="36"/>
      <c r="L59" s="503"/>
      <c r="M59" s="503"/>
      <c r="N59" s="503"/>
      <c r="O59" s="500"/>
    </row>
    <row r="60" spans="1:15" s="185" customFormat="1" ht="18" customHeight="1">
      <c r="A60" s="501"/>
      <c r="B60" s="506"/>
      <c r="C60" s="36">
        <v>54</v>
      </c>
      <c r="D60" s="24" t="s">
        <v>86</v>
      </c>
      <c r="E60" s="36"/>
      <c r="F60" s="36"/>
      <c r="G60" s="768"/>
      <c r="H60" s="768"/>
      <c r="I60" s="287"/>
      <c r="J60" s="90"/>
      <c r="K60" s="36"/>
      <c r="L60" s="503"/>
      <c r="M60" s="503"/>
      <c r="N60" s="503"/>
      <c r="O60" s="500"/>
    </row>
    <row r="61" spans="1:15" s="185" customFormat="1" ht="18" customHeight="1">
      <c r="A61" s="501"/>
      <c r="B61" s="506"/>
      <c r="C61" s="36">
        <v>55</v>
      </c>
      <c r="D61" s="24" t="s">
        <v>87</v>
      </c>
      <c r="E61" s="36"/>
      <c r="F61" s="36"/>
      <c r="G61" s="768"/>
      <c r="H61" s="768"/>
      <c r="I61" s="287"/>
      <c r="J61" s="90"/>
      <c r="K61" s="36"/>
      <c r="L61" s="503"/>
      <c r="M61" s="503"/>
      <c r="N61" s="503"/>
      <c r="O61" s="500"/>
    </row>
    <row r="62" spans="1:15" s="185" customFormat="1" ht="18" customHeight="1">
      <c r="A62" s="501"/>
      <c r="B62" s="506"/>
      <c r="C62" s="36">
        <v>56</v>
      </c>
      <c r="D62" s="24" t="s">
        <v>88</v>
      </c>
      <c r="E62" s="36"/>
      <c r="F62" s="36"/>
      <c r="G62" s="768"/>
      <c r="H62" s="768"/>
      <c r="I62" s="287"/>
      <c r="J62" s="90"/>
      <c r="K62" s="36"/>
      <c r="L62" s="503"/>
      <c r="M62" s="503"/>
      <c r="N62" s="503"/>
      <c r="O62" s="500"/>
    </row>
    <row r="63" spans="1:15" s="185" customFormat="1" ht="18" customHeight="1">
      <c r="A63" s="501"/>
      <c r="B63" s="506"/>
      <c r="C63" s="36">
        <v>57</v>
      </c>
      <c r="D63" s="24" t="s">
        <v>113</v>
      </c>
      <c r="E63" s="36"/>
      <c r="F63" s="36"/>
      <c r="G63" s="768"/>
      <c r="H63" s="768"/>
      <c r="I63" s="287"/>
      <c r="J63" s="90"/>
      <c r="K63" s="36"/>
      <c r="L63" s="503"/>
      <c r="M63" s="503"/>
      <c r="N63" s="503"/>
      <c r="O63" s="500"/>
    </row>
    <row r="64" spans="1:15" s="185" customFormat="1" ht="18" customHeight="1">
      <c r="A64" s="501"/>
      <c r="B64" s="506"/>
      <c r="C64" s="36">
        <v>58</v>
      </c>
      <c r="D64" s="24" t="s">
        <v>89</v>
      </c>
      <c r="E64" s="36"/>
      <c r="F64" s="36"/>
      <c r="G64" s="768"/>
      <c r="H64" s="768"/>
      <c r="I64" s="287"/>
      <c r="J64" s="90"/>
      <c r="K64" s="36"/>
      <c r="L64" s="503"/>
      <c r="M64" s="503"/>
      <c r="N64" s="503"/>
      <c r="O64" s="500"/>
    </row>
    <row r="65" spans="1:15" s="185" customFormat="1" ht="18" customHeight="1">
      <c r="A65" s="501"/>
      <c r="B65" s="506"/>
      <c r="C65" s="36">
        <v>59</v>
      </c>
      <c r="D65" s="24" t="s">
        <v>90</v>
      </c>
      <c r="E65" s="36"/>
      <c r="F65" s="36"/>
      <c r="G65" s="768"/>
      <c r="H65" s="768"/>
      <c r="I65" s="287"/>
      <c r="J65" s="90"/>
      <c r="K65" s="36"/>
      <c r="L65" s="503"/>
      <c r="M65" s="503"/>
      <c r="N65" s="503"/>
      <c r="O65" s="500"/>
    </row>
    <row r="66" spans="1:15" s="185" customFormat="1" ht="18" customHeight="1">
      <c r="A66" s="501"/>
      <c r="B66" s="506"/>
      <c r="C66" s="36">
        <v>60</v>
      </c>
      <c r="D66" s="24" t="s">
        <v>91</v>
      </c>
      <c r="E66" s="36"/>
      <c r="F66" s="36"/>
      <c r="G66" s="768"/>
      <c r="H66" s="768"/>
      <c r="I66" s="287"/>
      <c r="J66" s="90"/>
      <c r="K66" s="36"/>
      <c r="L66" s="503"/>
      <c r="M66" s="503"/>
      <c r="N66" s="503"/>
      <c r="O66" s="500"/>
    </row>
    <row r="67" spans="1:15" s="185" customFormat="1" ht="18" customHeight="1">
      <c r="A67" s="501"/>
      <c r="B67" s="506"/>
      <c r="C67" s="36">
        <v>61</v>
      </c>
      <c r="D67" s="24" t="s">
        <v>230</v>
      </c>
      <c r="E67" s="36"/>
      <c r="F67" s="36"/>
      <c r="G67" s="768"/>
      <c r="H67" s="768"/>
      <c r="I67" s="287"/>
      <c r="J67" s="90"/>
      <c r="K67" s="36"/>
      <c r="L67" s="503"/>
      <c r="M67" s="503"/>
      <c r="N67" s="503"/>
      <c r="O67" s="500"/>
    </row>
    <row r="68" spans="1:15" s="185" customFormat="1" ht="18" customHeight="1">
      <c r="A68" s="501"/>
      <c r="B68" s="506"/>
      <c r="C68" s="36">
        <v>62</v>
      </c>
      <c r="D68" s="24" t="s">
        <v>92</v>
      </c>
      <c r="E68" s="36"/>
      <c r="F68" s="36"/>
      <c r="G68" s="768"/>
      <c r="H68" s="768"/>
      <c r="I68" s="287"/>
      <c r="J68" s="90"/>
      <c r="K68" s="36"/>
      <c r="L68" s="503"/>
      <c r="M68" s="503"/>
      <c r="N68" s="503"/>
      <c r="O68" s="500"/>
    </row>
    <row r="69" spans="1:15" s="185" customFormat="1" ht="18" customHeight="1">
      <c r="A69" s="501"/>
      <c r="B69" s="506"/>
      <c r="C69" s="36">
        <v>63</v>
      </c>
      <c r="D69" s="333" t="s">
        <v>602</v>
      </c>
      <c r="E69" s="36"/>
      <c r="F69" s="36"/>
      <c r="G69" s="768"/>
      <c r="H69" s="768"/>
      <c r="I69" s="287"/>
      <c r="J69" s="90"/>
      <c r="K69" s="36"/>
      <c r="L69" s="503"/>
      <c r="M69" s="503"/>
      <c r="N69" s="503"/>
      <c r="O69" s="500"/>
    </row>
    <row r="70" spans="1:15" s="185" customFormat="1" ht="18" customHeight="1">
      <c r="A70" s="501"/>
      <c r="B70" s="506"/>
      <c r="C70" s="36">
        <v>64</v>
      </c>
      <c r="D70" s="333" t="s">
        <v>479</v>
      </c>
      <c r="E70" s="36"/>
      <c r="F70" s="36"/>
      <c r="G70" s="768"/>
      <c r="H70" s="768"/>
      <c r="I70" s="287"/>
      <c r="J70" s="90"/>
      <c r="K70" s="36"/>
      <c r="L70" s="503"/>
      <c r="M70" s="503"/>
      <c r="N70" s="503"/>
      <c r="O70" s="500"/>
    </row>
    <row r="71" spans="1:15" s="185" customFormat="1" ht="18" customHeight="1">
      <c r="A71" s="501"/>
      <c r="B71" s="506"/>
      <c r="C71" s="36">
        <v>65</v>
      </c>
      <c r="D71" s="333" t="s">
        <v>471</v>
      </c>
      <c r="E71" s="36"/>
      <c r="F71" s="36"/>
      <c r="G71" s="768"/>
      <c r="H71" s="768"/>
      <c r="I71" s="287"/>
      <c r="J71" s="90"/>
      <c r="K71" s="36"/>
      <c r="L71" s="503"/>
      <c r="M71" s="503"/>
      <c r="N71" s="503"/>
      <c r="O71" s="500"/>
    </row>
    <row r="72" spans="1:15" s="185" customFormat="1" ht="18" customHeight="1">
      <c r="A72" s="501"/>
      <c r="B72" s="506"/>
      <c r="C72" s="36">
        <v>66</v>
      </c>
      <c r="D72" s="24" t="s">
        <v>93</v>
      </c>
      <c r="E72" s="36"/>
      <c r="F72" s="36"/>
      <c r="G72" s="768"/>
      <c r="H72" s="768"/>
      <c r="I72" s="287"/>
      <c r="J72" s="90"/>
      <c r="K72" s="36"/>
      <c r="L72" s="503"/>
      <c r="M72" s="503"/>
      <c r="N72" s="503"/>
      <c r="O72" s="500"/>
    </row>
    <row r="73" spans="1:15" s="185" customFormat="1" ht="18" customHeight="1">
      <c r="A73" s="501"/>
      <c r="B73" s="506"/>
      <c r="C73" s="36">
        <v>67</v>
      </c>
      <c r="D73" s="85" t="s">
        <v>94</v>
      </c>
      <c r="E73" s="36"/>
      <c r="F73" s="36"/>
      <c r="G73" s="768"/>
      <c r="H73" s="768"/>
      <c r="I73" s="287"/>
      <c r="J73" s="90"/>
      <c r="K73" s="36"/>
      <c r="L73" s="503"/>
      <c r="M73" s="503"/>
      <c r="N73" s="503"/>
      <c r="O73" s="500"/>
    </row>
    <row r="74" spans="1:15" s="185" customFormat="1" ht="18" customHeight="1">
      <c r="A74" s="501"/>
      <c r="B74" s="506"/>
      <c r="C74" s="36">
        <v>68</v>
      </c>
      <c r="D74" s="24" t="s">
        <v>95</v>
      </c>
      <c r="E74" s="36"/>
      <c r="F74" s="36"/>
      <c r="G74" s="768"/>
      <c r="H74" s="768"/>
      <c r="I74" s="287"/>
      <c r="J74" s="90"/>
      <c r="K74" s="36"/>
      <c r="L74" s="503"/>
      <c r="M74" s="503"/>
      <c r="N74" s="503"/>
      <c r="O74" s="500"/>
    </row>
    <row r="75" spans="1:15" s="185" customFormat="1" ht="18" customHeight="1">
      <c r="A75" s="501"/>
      <c r="B75" s="506"/>
      <c r="C75" s="36">
        <v>69</v>
      </c>
      <c r="D75" s="24" t="s">
        <v>96</v>
      </c>
      <c r="E75" s="36"/>
      <c r="F75" s="36"/>
      <c r="G75" s="768"/>
      <c r="H75" s="768"/>
      <c r="I75" s="287"/>
      <c r="J75" s="90"/>
      <c r="K75" s="36"/>
      <c r="L75" s="503"/>
      <c r="M75" s="503"/>
      <c r="N75" s="503"/>
      <c r="O75" s="500"/>
    </row>
    <row r="76" spans="1:15" s="185" customFormat="1" ht="18" customHeight="1">
      <c r="A76" s="501"/>
      <c r="B76" s="506"/>
      <c r="C76" s="36">
        <v>70</v>
      </c>
      <c r="D76" s="24" t="s">
        <v>97</v>
      </c>
      <c r="E76" s="36"/>
      <c r="F76" s="36"/>
      <c r="G76" s="768"/>
      <c r="H76" s="768"/>
      <c r="I76" s="287"/>
      <c r="J76" s="90"/>
      <c r="K76" s="36"/>
      <c r="L76" s="503"/>
      <c r="M76" s="503"/>
      <c r="N76" s="503"/>
      <c r="O76" s="500"/>
    </row>
    <row r="77" spans="1:15" s="185" customFormat="1" ht="18" customHeight="1">
      <c r="A77" s="501"/>
      <c r="B77" s="506"/>
      <c r="C77" s="36">
        <v>71</v>
      </c>
      <c r="D77" s="24" t="s">
        <v>98</v>
      </c>
      <c r="E77" s="36"/>
      <c r="F77" s="36"/>
      <c r="G77" s="768"/>
      <c r="H77" s="768"/>
      <c r="I77" s="287"/>
      <c r="J77" s="90"/>
      <c r="K77" s="36"/>
      <c r="L77" s="503"/>
      <c r="M77" s="503"/>
      <c r="N77" s="503"/>
      <c r="O77" s="500"/>
    </row>
    <row r="78" spans="1:15" s="185" customFormat="1" ht="18" customHeight="1">
      <c r="A78" s="501"/>
      <c r="B78" s="506"/>
      <c r="C78" s="36">
        <v>72</v>
      </c>
      <c r="D78" s="24" t="s">
        <v>114</v>
      </c>
      <c r="E78" s="36"/>
      <c r="F78" s="36"/>
      <c r="G78" s="768"/>
      <c r="H78" s="768"/>
      <c r="I78" s="287"/>
      <c r="J78" s="90"/>
      <c r="K78" s="36"/>
      <c r="L78" s="503"/>
      <c r="M78" s="503"/>
      <c r="N78" s="503"/>
      <c r="O78" s="500"/>
    </row>
    <row r="79" spans="1:15" s="185" customFormat="1" ht="18" customHeight="1">
      <c r="A79" s="501"/>
      <c r="B79" s="506"/>
      <c r="C79" s="36">
        <v>73</v>
      </c>
      <c r="D79" s="24" t="s">
        <v>99</v>
      </c>
      <c r="E79" s="36"/>
      <c r="F79" s="36"/>
      <c r="G79" s="768"/>
      <c r="H79" s="768"/>
      <c r="I79" s="287"/>
      <c r="J79" s="90"/>
      <c r="K79" s="36"/>
      <c r="L79" s="503"/>
      <c r="M79" s="503"/>
      <c r="N79" s="503"/>
      <c r="O79" s="500"/>
    </row>
    <row r="80" spans="1:15" s="185" customFormat="1" ht="18" customHeight="1">
      <c r="A80" s="501"/>
      <c r="B80" s="506"/>
      <c r="C80" s="36"/>
      <c r="D80" s="188"/>
      <c r="E80" s="36"/>
      <c r="F80" s="36"/>
      <c r="G80" s="768"/>
      <c r="H80" s="768"/>
      <c r="I80" s="287"/>
      <c r="J80" s="90"/>
      <c r="K80" s="36"/>
      <c r="L80" s="503"/>
      <c r="M80" s="503"/>
      <c r="N80" s="503"/>
      <c r="O80" s="500"/>
    </row>
    <row r="81" spans="1:15" s="187" customFormat="1" ht="18" customHeight="1">
      <c r="A81" s="531" t="s">
        <v>703</v>
      </c>
      <c r="B81" s="532"/>
      <c r="C81" s="532"/>
      <c r="D81" s="532"/>
      <c r="E81" s="56">
        <f>SUM(E6:E80)</f>
        <v>30</v>
      </c>
      <c r="F81" s="56">
        <f>SUM(F6:F80)</f>
        <v>30</v>
      </c>
      <c r="G81" s="56">
        <f>SUM(G6:G45)+2</f>
        <v>26</v>
      </c>
      <c r="H81" s="56">
        <f>SUM(H6:H45)+2</f>
        <v>30</v>
      </c>
      <c r="I81" s="56">
        <f>SUM(I6:I45)</f>
        <v>20</v>
      </c>
      <c r="J81" s="56"/>
      <c r="K81" s="56"/>
      <c r="L81" s="56"/>
      <c r="M81" s="56">
        <f>SUM(M6:M80)</f>
        <v>1996</v>
      </c>
      <c r="N81" s="56">
        <f>SUM(N6:N80)</f>
        <v>140</v>
      </c>
      <c r="O81" s="186">
        <f>SUM(O6:O80)</f>
        <v>1</v>
      </c>
    </row>
  </sheetData>
  <mergeCells count="31">
    <mergeCell ref="I3:J3"/>
    <mergeCell ref="K4:K5"/>
    <mergeCell ref="L4:L5"/>
    <mergeCell ref="N12:N14"/>
    <mergeCell ref="O39:O45"/>
    <mergeCell ref="O6:O14"/>
    <mergeCell ref="O15:O38"/>
    <mergeCell ref="A46:A80"/>
    <mergeCell ref="B46:B49"/>
    <mergeCell ref="B50:B80"/>
    <mergeCell ref="N46:N80"/>
    <mergeCell ref="A6:A45"/>
    <mergeCell ref="B6:B14"/>
    <mergeCell ref="B15:B38"/>
    <mergeCell ref="B39:B45"/>
    <mergeCell ref="A81:D81"/>
    <mergeCell ref="L46:L80"/>
    <mergeCell ref="M46:M80"/>
    <mergeCell ref="G46:H80"/>
    <mergeCell ref="A1:O1"/>
    <mergeCell ref="H2:O2"/>
    <mergeCell ref="C3:C5"/>
    <mergeCell ref="D3:D5"/>
    <mergeCell ref="K3:L3"/>
    <mergeCell ref="M3:M5"/>
    <mergeCell ref="O3:O5"/>
    <mergeCell ref="A3:B5"/>
    <mergeCell ref="E3:F3"/>
    <mergeCell ref="G3:H3"/>
    <mergeCell ref="O46:O80"/>
    <mergeCell ref="N3:N5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&amp;C&amp;10商务英语专业  316级  第 &amp;P 页，共 &amp;N 页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16384" width="8.75" style="110"/>
  </cols>
  <sheetData>
    <row r="1" spans="1:15" ht="30" customHeight="1">
      <c r="A1" s="508" t="s">
        <v>716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75" t="s">
        <v>28</v>
      </c>
      <c r="B3" s="776"/>
      <c r="C3" s="769" t="s">
        <v>29</v>
      </c>
      <c r="D3" s="771" t="s">
        <v>30</v>
      </c>
      <c r="E3" s="780" t="s">
        <v>31</v>
      </c>
      <c r="F3" s="780"/>
      <c r="G3" s="780" t="s">
        <v>32</v>
      </c>
      <c r="H3" s="780"/>
      <c r="I3" s="780" t="s">
        <v>33</v>
      </c>
      <c r="J3" s="780"/>
      <c r="K3" s="771" t="s">
        <v>34</v>
      </c>
      <c r="L3" s="771"/>
      <c r="M3" s="769" t="s">
        <v>35</v>
      </c>
      <c r="N3" s="769" t="s">
        <v>435</v>
      </c>
      <c r="O3" s="773" t="s">
        <v>36</v>
      </c>
    </row>
    <row r="4" spans="1:15" ht="18" customHeight="1">
      <c r="A4" s="777"/>
      <c r="B4" s="778"/>
      <c r="C4" s="770"/>
      <c r="D4" s="772"/>
      <c r="E4" s="183">
        <v>1</v>
      </c>
      <c r="F4" s="183">
        <v>2</v>
      </c>
      <c r="G4" s="183">
        <v>3</v>
      </c>
      <c r="H4" s="183">
        <v>4</v>
      </c>
      <c r="I4" s="183">
        <v>5</v>
      </c>
      <c r="J4" s="183">
        <v>6</v>
      </c>
      <c r="K4" s="784" t="s">
        <v>37</v>
      </c>
      <c r="L4" s="784" t="s">
        <v>38</v>
      </c>
      <c r="M4" s="770"/>
      <c r="N4" s="496"/>
      <c r="O4" s="774"/>
    </row>
    <row r="5" spans="1:15" ht="18" customHeight="1">
      <c r="A5" s="779"/>
      <c r="B5" s="778"/>
      <c r="C5" s="770"/>
      <c r="D5" s="772"/>
      <c r="E5" s="184" t="s">
        <v>241</v>
      </c>
      <c r="F5" s="184" t="s">
        <v>241</v>
      </c>
      <c r="G5" s="184" t="s">
        <v>242</v>
      </c>
      <c r="H5" s="184" t="s">
        <v>241</v>
      </c>
      <c r="I5" s="184" t="s">
        <v>242</v>
      </c>
      <c r="J5" s="184" t="s">
        <v>39</v>
      </c>
      <c r="K5" s="784"/>
      <c r="L5" s="784"/>
      <c r="M5" s="770"/>
      <c r="N5" s="496"/>
      <c r="O5" s="774"/>
    </row>
    <row r="6" spans="1:15" s="185" customFormat="1" ht="14.45" customHeight="1">
      <c r="A6" s="781" t="s">
        <v>40</v>
      </c>
      <c r="B6" s="731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36"/>
      <c r="L6" s="36"/>
      <c r="M6" s="36">
        <f t="shared" ref="M6:M12" si="0">E6*14+F6*14+G6*16+H6*14+I6*16+J6*14</f>
        <v>56</v>
      </c>
      <c r="N6" s="36">
        <v>3</v>
      </c>
      <c r="O6" s="500">
        <f>SUM(M6:M15)/(SUM(M6:M82))</f>
        <v>0.23736263736263735</v>
      </c>
    </row>
    <row r="7" spans="1:15" s="185" customFormat="1" ht="14.45" customHeight="1">
      <c r="A7" s="781"/>
      <c r="B7" s="782"/>
      <c r="C7" s="36">
        <v>2</v>
      </c>
      <c r="D7" s="49" t="s">
        <v>43</v>
      </c>
      <c r="E7" s="36"/>
      <c r="F7" s="36"/>
      <c r="G7" s="48">
        <v>2</v>
      </c>
      <c r="H7" s="48">
        <v>2</v>
      </c>
      <c r="I7" s="36"/>
      <c r="J7" s="36"/>
      <c r="K7" s="36"/>
      <c r="L7" s="36"/>
      <c r="M7" s="36">
        <f t="shared" si="0"/>
        <v>60</v>
      </c>
      <c r="N7" s="36">
        <v>4</v>
      </c>
      <c r="O7" s="500"/>
    </row>
    <row r="8" spans="1:15" s="185" customFormat="1" ht="14.45" customHeight="1">
      <c r="A8" s="781"/>
      <c r="B8" s="782"/>
      <c r="C8" s="36">
        <v>3</v>
      </c>
      <c r="D8" s="1" t="s">
        <v>44</v>
      </c>
      <c r="E8" s="22">
        <v>2</v>
      </c>
      <c r="F8" s="22">
        <v>2</v>
      </c>
      <c r="G8" s="36"/>
      <c r="H8" s="36"/>
      <c r="I8" s="36"/>
      <c r="J8" s="36"/>
      <c r="K8" s="36"/>
      <c r="L8" s="36"/>
      <c r="M8" s="36">
        <f>E8*14+F8*14+G8*16+H8*14+I8*16+J8*14</f>
        <v>56</v>
      </c>
      <c r="N8" s="36">
        <v>3</v>
      </c>
      <c r="O8" s="500"/>
    </row>
    <row r="9" spans="1:15" s="185" customFormat="1" ht="14.45" customHeight="1">
      <c r="A9" s="781"/>
      <c r="B9" s="782"/>
      <c r="C9" s="36">
        <v>4</v>
      </c>
      <c r="D9" s="52" t="s">
        <v>45</v>
      </c>
      <c r="E9" s="22">
        <v>2</v>
      </c>
      <c r="F9" s="22">
        <v>2</v>
      </c>
      <c r="G9" s="22">
        <v>2</v>
      </c>
      <c r="H9" s="22">
        <v>2</v>
      </c>
      <c r="I9" s="36"/>
      <c r="J9" s="36"/>
      <c r="K9" s="36"/>
      <c r="L9" s="36"/>
      <c r="M9" s="36">
        <f t="shared" si="0"/>
        <v>116</v>
      </c>
      <c r="N9" s="36">
        <v>7</v>
      </c>
      <c r="O9" s="500"/>
    </row>
    <row r="10" spans="1:15" s="185" customFormat="1" ht="14.45" customHeight="1">
      <c r="A10" s="781"/>
      <c r="B10" s="782"/>
      <c r="C10" s="36">
        <v>5</v>
      </c>
      <c r="D10" s="1" t="s">
        <v>46</v>
      </c>
      <c r="E10" s="22">
        <v>2</v>
      </c>
      <c r="F10" s="22">
        <v>2</v>
      </c>
      <c r="G10" s="36"/>
      <c r="H10" s="36"/>
      <c r="I10" s="36"/>
      <c r="J10" s="36"/>
      <c r="K10" s="36"/>
      <c r="L10" s="36"/>
      <c r="M10" s="36">
        <f t="shared" si="0"/>
        <v>56</v>
      </c>
      <c r="N10" s="36">
        <v>3</v>
      </c>
      <c r="O10" s="500"/>
    </row>
    <row r="11" spans="1:15" s="185" customFormat="1" ht="14.45" customHeight="1">
      <c r="A11" s="781"/>
      <c r="B11" s="782"/>
      <c r="C11" s="36">
        <v>6</v>
      </c>
      <c r="D11" s="1" t="s">
        <v>47</v>
      </c>
      <c r="E11" s="36"/>
      <c r="F11" s="36"/>
      <c r="G11" s="36"/>
      <c r="H11" s="36"/>
      <c r="I11" s="19">
        <v>2</v>
      </c>
      <c r="J11" s="19"/>
      <c r="K11" s="36"/>
      <c r="L11" s="36"/>
      <c r="M11" s="36">
        <f t="shared" si="0"/>
        <v>32</v>
      </c>
      <c r="N11" s="36">
        <v>2</v>
      </c>
      <c r="O11" s="500"/>
    </row>
    <row r="12" spans="1:15" s="185" customFormat="1" ht="14.45" customHeight="1">
      <c r="A12" s="781"/>
      <c r="B12" s="782"/>
      <c r="C12" s="36">
        <v>7</v>
      </c>
      <c r="D12" s="1" t="s">
        <v>48</v>
      </c>
      <c r="E12" s="22">
        <v>2</v>
      </c>
      <c r="F12" s="22">
        <v>2</v>
      </c>
      <c r="G12" s="36"/>
      <c r="H12" s="36"/>
      <c r="I12" s="36"/>
      <c r="J12" s="36"/>
      <c r="K12" s="36"/>
      <c r="L12" s="36"/>
      <c r="M12" s="36">
        <f t="shared" si="0"/>
        <v>56</v>
      </c>
      <c r="N12" s="36">
        <v>3</v>
      </c>
      <c r="O12" s="500"/>
    </row>
    <row r="13" spans="1:15" s="185" customFormat="1" ht="14.45" customHeight="1">
      <c r="A13" s="781"/>
      <c r="B13" s="783"/>
      <c r="C13" s="36">
        <v>8</v>
      </c>
      <c r="D13" s="53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36"/>
      <c r="L13" s="36"/>
      <c r="M13" s="48" t="s">
        <v>684</v>
      </c>
      <c r="N13" s="729">
        <v>1</v>
      </c>
      <c r="O13" s="500"/>
    </row>
    <row r="14" spans="1:15" s="185" customFormat="1" ht="14.45" customHeight="1">
      <c r="A14" s="781"/>
      <c r="B14" s="783"/>
      <c r="C14" s="36">
        <v>9</v>
      </c>
      <c r="D14" s="53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36"/>
      <c r="L14" s="36"/>
      <c r="M14" s="48" t="s">
        <v>684</v>
      </c>
      <c r="N14" s="645"/>
      <c r="O14" s="500"/>
    </row>
    <row r="15" spans="1:15" s="185" customFormat="1" ht="14.45" customHeight="1">
      <c r="A15" s="781"/>
      <c r="B15" s="783"/>
      <c r="C15" s="36">
        <v>10</v>
      </c>
      <c r="D15" s="54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36"/>
      <c r="L15" s="36"/>
      <c r="M15" s="48" t="s">
        <v>684</v>
      </c>
      <c r="N15" s="645"/>
      <c r="O15" s="500"/>
    </row>
    <row r="16" spans="1:15" s="185" customFormat="1" ht="14.45" customHeight="1">
      <c r="A16" s="781"/>
      <c r="B16" s="782" t="s">
        <v>56</v>
      </c>
      <c r="C16" s="36">
        <v>11</v>
      </c>
      <c r="D16" s="1" t="s">
        <v>115</v>
      </c>
      <c r="E16" s="36">
        <v>2</v>
      </c>
      <c r="F16" s="36"/>
      <c r="G16" s="36"/>
      <c r="H16" s="36"/>
      <c r="I16" s="36"/>
      <c r="J16" s="36"/>
      <c r="K16" s="36"/>
      <c r="L16" s="36"/>
      <c r="M16" s="36">
        <f t="shared" ref="M16:M22" si="1">E16*14+F16*14+G16*16+H16*14+I16*16+J16*14</f>
        <v>28</v>
      </c>
      <c r="N16" s="36">
        <v>2</v>
      </c>
      <c r="O16" s="500">
        <f>SUM(M16:M41)/(SUM(M6:M82))</f>
        <v>0.7142857142857143</v>
      </c>
    </row>
    <row r="17" spans="1:15" s="185" customFormat="1" ht="14.45" customHeight="1">
      <c r="A17" s="781"/>
      <c r="B17" s="782"/>
      <c r="C17" s="36">
        <v>12</v>
      </c>
      <c r="D17" s="1" t="s">
        <v>116</v>
      </c>
      <c r="E17" s="36">
        <v>2</v>
      </c>
      <c r="F17" s="36">
        <v>2</v>
      </c>
      <c r="G17" s="36"/>
      <c r="H17" s="36"/>
      <c r="I17" s="36"/>
      <c r="J17" s="36"/>
      <c r="K17" s="36"/>
      <c r="L17" s="36"/>
      <c r="M17" s="36">
        <f t="shared" si="1"/>
        <v>56</v>
      </c>
      <c r="N17" s="36">
        <v>3</v>
      </c>
      <c r="O17" s="500"/>
    </row>
    <row r="18" spans="1:15" s="185" customFormat="1" ht="14.45" customHeight="1">
      <c r="A18" s="781"/>
      <c r="B18" s="782"/>
      <c r="C18" s="36">
        <v>13</v>
      </c>
      <c r="D18" s="1" t="s">
        <v>117</v>
      </c>
      <c r="E18" s="36">
        <v>2</v>
      </c>
      <c r="F18" s="36">
        <v>2</v>
      </c>
      <c r="G18" s="36"/>
      <c r="H18" s="36"/>
      <c r="I18" s="36"/>
      <c r="J18" s="36"/>
      <c r="K18" s="36"/>
      <c r="L18" s="36"/>
      <c r="M18" s="36">
        <f t="shared" si="1"/>
        <v>56</v>
      </c>
      <c r="N18" s="36">
        <v>4</v>
      </c>
      <c r="O18" s="500"/>
    </row>
    <row r="19" spans="1:15" s="185" customFormat="1" ht="14.45" customHeight="1">
      <c r="A19" s="781"/>
      <c r="B19" s="782"/>
      <c r="C19" s="36">
        <v>14</v>
      </c>
      <c r="D19" s="1" t="s">
        <v>118</v>
      </c>
      <c r="E19" s="36">
        <v>2</v>
      </c>
      <c r="F19" s="36">
        <v>2</v>
      </c>
      <c r="G19" s="36"/>
      <c r="H19" s="36"/>
      <c r="I19" s="36"/>
      <c r="J19" s="36"/>
      <c r="K19" s="36"/>
      <c r="L19" s="36"/>
      <c r="M19" s="36">
        <f t="shared" si="1"/>
        <v>56</v>
      </c>
      <c r="N19" s="36">
        <v>3</v>
      </c>
      <c r="O19" s="500"/>
    </row>
    <row r="20" spans="1:15" s="185" customFormat="1" ht="14.45" customHeight="1">
      <c r="A20" s="781"/>
      <c r="B20" s="782"/>
      <c r="C20" s="36">
        <v>15</v>
      </c>
      <c r="D20" s="1" t="s">
        <v>119</v>
      </c>
      <c r="E20" s="36">
        <v>2</v>
      </c>
      <c r="F20" s="36">
        <v>2</v>
      </c>
      <c r="G20" s="36"/>
      <c r="H20" s="36"/>
      <c r="I20" s="36"/>
      <c r="J20" s="36"/>
      <c r="K20" s="36"/>
      <c r="L20" s="36"/>
      <c r="M20" s="36">
        <f t="shared" si="1"/>
        <v>56</v>
      </c>
      <c r="N20" s="36">
        <v>3</v>
      </c>
      <c r="O20" s="500"/>
    </row>
    <row r="21" spans="1:15" s="185" customFormat="1" ht="14.45" customHeight="1">
      <c r="A21" s="781"/>
      <c r="B21" s="782"/>
      <c r="C21" s="36">
        <v>16</v>
      </c>
      <c r="D21" s="1" t="s">
        <v>120</v>
      </c>
      <c r="E21" s="36">
        <v>2</v>
      </c>
      <c r="F21" s="36">
        <v>2</v>
      </c>
      <c r="G21" s="36"/>
      <c r="H21" s="36"/>
      <c r="I21" s="36"/>
      <c r="J21" s="36"/>
      <c r="K21" s="36"/>
      <c r="L21" s="36"/>
      <c r="M21" s="36">
        <f t="shared" si="1"/>
        <v>56</v>
      </c>
      <c r="N21" s="36">
        <v>3</v>
      </c>
      <c r="O21" s="500"/>
    </row>
    <row r="22" spans="1:15" s="185" customFormat="1" ht="14.45" customHeight="1">
      <c r="A22" s="781"/>
      <c r="B22" s="782"/>
      <c r="C22" s="36">
        <v>17</v>
      </c>
      <c r="D22" s="1" t="s">
        <v>121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 t="shared" si="1"/>
        <v>56</v>
      </c>
      <c r="N22" s="36">
        <v>3</v>
      </c>
      <c r="O22" s="500"/>
    </row>
    <row r="23" spans="1:15" s="185" customFormat="1" ht="14.45" customHeight="1">
      <c r="A23" s="781"/>
      <c r="B23" s="782"/>
      <c r="C23" s="36">
        <v>18</v>
      </c>
      <c r="D23" s="52" t="s">
        <v>99</v>
      </c>
      <c r="E23" s="36">
        <v>2</v>
      </c>
      <c r="F23" s="36">
        <v>2</v>
      </c>
      <c r="G23" s="36"/>
      <c r="H23" s="36"/>
      <c r="I23" s="36"/>
      <c r="J23" s="36"/>
      <c r="K23" s="36"/>
      <c r="L23" s="36"/>
      <c r="M23" s="36">
        <f>E23*14+F23*14+G23*16+H23*14+I23*16+J23*14</f>
        <v>56</v>
      </c>
      <c r="N23" s="36">
        <v>3</v>
      </c>
      <c r="O23" s="500"/>
    </row>
    <row r="24" spans="1:15" s="185" customFormat="1" ht="14.45" customHeight="1">
      <c r="A24" s="781"/>
      <c r="B24" s="782"/>
      <c r="C24" s="36">
        <v>19</v>
      </c>
      <c r="D24" s="52" t="s">
        <v>431</v>
      </c>
      <c r="E24" s="36"/>
      <c r="F24" s="36"/>
      <c r="G24" s="36">
        <v>2</v>
      </c>
      <c r="H24" s="36">
        <v>2</v>
      </c>
      <c r="I24" s="36"/>
      <c r="J24" s="36"/>
      <c r="K24" s="36"/>
      <c r="L24" s="36"/>
      <c r="M24" s="36">
        <f>E24*14+F24*14+G24*16+H24*14+I24*16+J24*14</f>
        <v>60</v>
      </c>
      <c r="N24" s="36">
        <v>4</v>
      </c>
      <c r="O24" s="500"/>
    </row>
    <row r="25" spans="1:15" s="185" customFormat="1" ht="14.45" customHeight="1">
      <c r="A25" s="781"/>
      <c r="B25" s="782"/>
      <c r="C25" s="36">
        <v>20</v>
      </c>
      <c r="D25" s="315" t="s">
        <v>490</v>
      </c>
      <c r="E25" s="36"/>
      <c r="F25" s="36"/>
      <c r="G25" s="36">
        <v>2</v>
      </c>
      <c r="H25" s="36">
        <v>2</v>
      </c>
      <c r="I25" s="36"/>
      <c r="J25" s="36"/>
      <c r="K25" s="36"/>
      <c r="L25" s="36"/>
      <c r="M25" s="36">
        <f>E25*14+F25*14+G25*16+H25*14+I25*16+J25*14</f>
        <v>60</v>
      </c>
      <c r="N25" s="36">
        <v>4</v>
      </c>
      <c r="O25" s="500"/>
    </row>
    <row r="26" spans="1:15" s="185" customFormat="1" ht="14.45" customHeight="1">
      <c r="A26" s="781"/>
      <c r="B26" s="782"/>
      <c r="C26" s="36">
        <v>21</v>
      </c>
      <c r="D26" s="52" t="s">
        <v>453</v>
      </c>
      <c r="E26" s="36"/>
      <c r="F26" s="36"/>
      <c r="G26" s="36">
        <v>2</v>
      </c>
      <c r="H26" s="36">
        <v>2</v>
      </c>
      <c r="I26" s="36"/>
      <c r="J26" s="36"/>
      <c r="K26" s="36"/>
      <c r="L26" s="36"/>
      <c r="M26" s="36">
        <v>60</v>
      </c>
      <c r="N26" s="36">
        <v>4</v>
      </c>
      <c r="O26" s="500"/>
    </row>
    <row r="27" spans="1:15" s="185" customFormat="1" ht="14.45" customHeight="1">
      <c r="A27" s="781"/>
      <c r="B27" s="782"/>
      <c r="C27" s="36">
        <v>22</v>
      </c>
      <c r="D27" s="52" t="s">
        <v>454</v>
      </c>
      <c r="E27" s="36"/>
      <c r="F27" s="36"/>
      <c r="G27" s="36">
        <v>2</v>
      </c>
      <c r="H27" s="36">
        <v>2</v>
      </c>
      <c r="I27" s="36"/>
      <c r="J27" s="36"/>
      <c r="K27" s="36"/>
      <c r="L27" s="36"/>
      <c r="M27" s="36">
        <v>60</v>
      </c>
      <c r="N27" s="36">
        <v>4</v>
      </c>
      <c r="O27" s="500"/>
    </row>
    <row r="28" spans="1:15" s="185" customFormat="1" ht="14.45" customHeight="1">
      <c r="A28" s="781"/>
      <c r="B28" s="782"/>
      <c r="C28" s="36">
        <v>23</v>
      </c>
      <c r="D28" s="315" t="s">
        <v>491</v>
      </c>
      <c r="E28" s="36"/>
      <c r="F28" s="36"/>
      <c r="G28" s="36">
        <v>2</v>
      </c>
      <c r="H28" s="36">
        <v>2</v>
      </c>
      <c r="I28" s="36"/>
      <c r="J28" s="36"/>
      <c r="K28" s="36"/>
      <c r="L28" s="36"/>
      <c r="M28" s="36">
        <f t="shared" ref="M28:M33" si="2">E28*14+F28*14+G28*16+H28*14+I28*16+J28*14</f>
        <v>60</v>
      </c>
      <c r="N28" s="36">
        <v>4</v>
      </c>
      <c r="O28" s="500"/>
    </row>
    <row r="29" spans="1:15" s="185" customFormat="1" ht="14.45" customHeight="1">
      <c r="A29" s="781"/>
      <c r="B29" s="782"/>
      <c r="C29" s="36">
        <v>24</v>
      </c>
      <c r="D29" s="321" t="s">
        <v>122</v>
      </c>
      <c r="E29" s="36"/>
      <c r="F29" s="36"/>
      <c r="G29" s="6">
        <v>2</v>
      </c>
      <c r="H29" s="36">
        <v>2</v>
      </c>
      <c r="I29" s="36"/>
      <c r="J29" s="36"/>
      <c r="K29" s="36"/>
      <c r="L29" s="36"/>
      <c r="M29" s="36">
        <f t="shared" si="2"/>
        <v>60</v>
      </c>
      <c r="N29" s="36">
        <v>4</v>
      </c>
      <c r="O29" s="500"/>
    </row>
    <row r="30" spans="1:15" s="185" customFormat="1" ht="14.45" customHeight="1">
      <c r="A30" s="781"/>
      <c r="B30" s="782"/>
      <c r="C30" s="36">
        <v>25</v>
      </c>
      <c r="D30" s="318" t="s">
        <v>686</v>
      </c>
      <c r="E30" s="36"/>
      <c r="F30" s="36"/>
      <c r="G30" s="36">
        <v>4</v>
      </c>
      <c r="H30" s="36"/>
      <c r="I30" s="36"/>
      <c r="J30" s="36"/>
      <c r="K30" s="36"/>
      <c r="L30" s="36"/>
      <c r="M30" s="36">
        <f t="shared" si="2"/>
        <v>64</v>
      </c>
      <c r="N30" s="36">
        <v>3</v>
      </c>
      <c r="O30" s="500"/>
    </row>
    <row r="31" spans="1:15" s="185" customFormat="1" ht="14.45" customHeight="1">
      <c r="A31" s="781"/>
      <c r="B31" s="782"/>
      <c r="C31" s="36">
        <v>26</v>
      </c>
      <c r="D31" s="317" t="s">
        <v>687</v>
      </c>
      <c r="E31" s="36"/>
      <c r="F31" s="36"/>
      <c r="G31" s="36"/>
      <c r="H31" s="36">
        <v>4</v>
      </c>
      <c r="I31" s="36"/>
      <c r="J31" s="36"/>
      <c r="K31" s="36"/>
      <c r="L31" s="36"/>
      <c r="M31" s="36">
        <f t="shared" si="2"/>
        <v>56</v>
      </c>
      <c r="N31" s="36">
        <v>4</v>
      </c>
      <c r="O31" s="500"/>
    </row>
    <row r="32" spans="1:15" s="185" customFormat="1" ht="14.45" customHeight="1">
      <c r="A32" s="781"/>
      <c r="B32" s="782"/>
      <c r="C32" s="36">
        <v>27</v>
      </c>
      <c r="D32" s="1" t="s">
        <v>123</v>
      </c>
      <c r="E32" s="36"/>
      <c r="F32" s="36"/>
      <c r="G32" s="36">
        <v>2</v>
      </c>
      <c r="H32" s="36"/>
      <c r="I32" s="36"/>
      <c r="J32" s="36"/>
      <c r="K32" s="36"/>
      <c r="L32" s="36"/>
      <c r="M32" s="36">
        <f t="shared" si="2"/>
        <v>32</v>
      </c>
      <c r="N32" s="36">
        <v>2</v>
      </c>
      <c r="O32" s="500"/>
    </row>
    <row r="33" spans="1:15" s="185" customFormat="1" ht="14.45" customHeight="1">
      <c r="A33" s="781"/>
      <c r="B33" s="782"/>
      <c r="C33" s="36">
        <v>28</v>
      </c>
      <c r="D33" s="1" t="s">
        <v>124</v>
      </c>
      <c r="E33" s="36"/>
      <c r="F33" s="36"/>
      <c r="G33" s="36"/>
      <c r="H33" s="36">
        <v>2</v>
      </c>
      <c r="I33" s="36"/>
      <c r="J33" s="36"/>
      <c r="K33" s="36"/>
      <c r="L33" s="36"/>
      <c r="M33" s="36">
        <f t="shared" si="2"/>
        <v>28</v>
      </c>
      <c r="N33" s="36">
        <v>2</v>
      </c>
      <c r="O33" s="500"/>
    </row>
    <row r="34" spans="1:15" s="185" customFormat="1" ht="14.45" customHeight="1">
      <c r="A34" s="781"/>
      <c r="B34" s="782"/>
      <c r="C34" s="36">
        <v>29</v>
      </c>
      <c r="D34" s="319" t="s">
        <v>688</v>
      </c>
      <c r="E34" s="36"/>
      <c r="F34" s="36"/>
      <c r="G34" s="341">
        <v>0</v>
      </c>
      <c r="H34" s="341">
        <v>0</v>
      </c>
      <c r="I34" s="36"/>
      <c r="J34" s="36"/>
      <c r="K34" s="36"/>
      <c r="L34" s="36"/>
      <c r="M34" s="36"/>
      <c r="N34" s="36"/>
      <c r="O34" s="500"/>
    </row>
    <row r="35" spans="1:15" s="185" customFormat="1" ht="14.45" customHeight="1">
      <c r="A35" s="781"/>
      <c r="B35" s="782"/>
      <c r="C35" s="36">
        <v>30</v>
      </c>
      <c r="D35" s="1" t="s">
        <v>125</v>
      </c>
      <c r="E35" s="36"/>
      <c r="F35" s="36"/>
      <c r="G35" s="36">
        <v>2</v>
      </c>
      <c r="H35" s="36">
        <v>2</v>
      </c>
      <c r="I35" s="36"/>
      <c r="J35" s="36"/>
      <c r="K35" s="36"/>
      <c r="L35" s="36"/>
      <c r="M35" s="36">
        <f>E35*14+F35*14+G35*16+H35*14+I35*16+J35*14</f>
        <v>60</v>
      </c>
      <c r="N35" s="36">
        <v>4</v>
      </c>
      <c r="O35" s="500"/>
    </row>
    <row r="36" spans="1:15" s="185" customFormat="1" ht="14.45" customHeight="1">
      <c r="A36" s="781"/>
      <c r="B36" s="782"/>
      <c r="C36" s="36">
        <v>31</v>
      </c>
      <c r="D36" s="1" t="s">
        <v>455</v>
      </c>
      <c r="E36" s="36"/>
      <c r="F36" s="36"/>
      <c r="G36" s="36"/>
      <c r="H36" s="36"/>
      <c r="I36" s="36">
        <v>4</v>
      </c>
      <c r="J36" s="36"/>
      <c r="K36" s="36"/>
      <c r="L36" s="36"/>
      <c r="M36" s="36">
        <v>64</v>
      </c>
      <c r="N36" s="36">
        <v>4</v>
      </c>
      <c r="O36" s="500"/>
    </row>
    <row r="37" spans="1:15" s="185" customFormat="1" ht="14.45" customHeight="1">
      <c r="A37" s="781"/>
      <c r="B37" s="782"/>
      <c r="C37" s="36">
        <v>32</v>
      </c>
      <c r="D37" s="316" t="s">
        <v>493</v>
      </c>
      <c r="E37" s="36"/>
      <c r="F37" s="36"/>
      <c r="G37" s="36"/>
      <c r="H37" s="36"/>
      <c r="I37" s="36">
        <v>4</v>
      </c>
      <c r="J37" s="36"/>
      <c r="K37" s="36"/>
      <c r="L37" s="36"/>
      <c r="M37" s="36">
        <f t="shared" ref="M37:M42" si="3">E37*14+F37*14+G37*16+H37*14+I37*16+J37*14</f>
        <v>64</v>
      </c>
      <c r="N37" s="36">
        <v>4</v>
      </c>
      <c r="O37" s="500"/>
    </row>
    <row r="38" spans="1:15" s="185" customFormat="1" ht="14.45" customHeight="1">
      <c r="A38" s="781"/>
      <c r="B38" s="782"/>
      <c r="C38" s="36">
        <v>33</v>
      </c>
      <c r="D38" s="1" t="s">
        <v>456</v>
      </c>
      <c r="E38" s="36"/>
      <c r="F38" s="36"/>
      <c r="G38" s="36"/>
      <c r="H38" s="36"/>
      <c r="I38" s="36">
        <v>4</v>
      </c>
      <c r="J38" s="36"/>
      <c r="K38" s="36"/>
      <c r="L38" s="36"/>
      <c r="M38" s="36">
        <f t="shared" si="3"/>
        <v>64</v>
      </c>
      <c r="N38" s="36">
        <v>4</v>
      </c>
      <c r="O38" s="500"/>
    </row>
    <row r="39" spans="1:15" s="185" customFormat="1" ht="14.45" customHeight="1">
      <c r="A39" s="781"/>
      <c r="B39" s="782"/>
      <c r="C39" s="433">
        <v>34</v>
      </c>
      <c r="D39" s="342" t="s">
        <v>690</v>
      </c>
      <c r="E39" s="433"/>
      <c r="F39" s="433"/>
      <c r="G39" s="433"/>
      <c r="H39" s="433"/>
      <c r="I39" s="341">
        <v>2</v>
      </c>
      <c r="J39" s="433"/>
      <c r="K39" s="433"/>
      <c r="L39" s="433"/>
      <c r="M39" s="433">
        <f t="shared" si="3"/>
        <v>32</v>
      </c>
      <c r="N39" s="341">
        <v>2</v>
      </c>
      <c r="O39" s="500"/>
    </row>
    <row r="40" spans="1:15" s="185" customFormat="1" ht="14.45" customHeight="1">
      <c r="A40" s="781"/>
      <c r="B40" s="782"/>
      <c r="C40" s="433">
        <v>35</v>
      </c>
      <c r="D40" s="342" t="s">
        <v>691</v>
      </c>
      <c r="E40" s="433"/>
      <c r="F40" s="433"/>
      <c r="G40" s="433"/>
      <c r="H40" s="433"/>
      <c r="I40" s="341">
        <v>0</v>
      </c>
      <c r="J40" s="433"/>
      <c r="K40" s="433"/>
      <c r="L40" s="433"/>
      <c r="M40" s="433">
        <f t="shared" si="3"/>
        <v>0</v>
      </c>
      <c r="N40" s="341">
        <v>4</v>
      </c>
      <c r="O40" s="500"/>
    </row>
    <row r="41" spans="1:15" s="185" customFormat="1" ht="14.45" customHeight="1">
      <c r="A41" s="781"/>
      <c r="B41" s="782"/>
      <c r="C41" s="433">
        <v>36</v>
      </c>
      <c r="D41" s="315" t="s">
        <v>492</v>
      </c>
      <c r="E41" s="36">
        <v>2</v>
      </c>
      <c r="F41" s="36">
        <v>2</v>
      </c>
      <c r="G41" s="36"/>
      <c r="H41" s="36"/>
      <c r="I41" s="36"/>
      <c r="J41" s="36"/>
      <c r="K41" s="36"/>
      <c r="L41" s="36"/>
      <c r="M41" s="36">
        <f t="shared" si="3"/>
        <v>56</v>
      </c>
      <c r="N41" s="36">
        <v>3</v>
      </c>
      <c r="O41" s="500"/>
    </row>
    <row r="42" spans="1:15" s="185" customFormat="1" ht="14.45" customHeight="1">
      <c r="A42" s="781"/>
      <c r="B42" s="731" t="s">
        <v>360</v>
      </c>
      <c r="C42" s="433">
        <v>37</v>
      </c>
      <c r="D42" s="52" t="s">
        <v>414</v>
      </c>
      <c r="E42" s="36">
        <v>1</v>
      </c>
      <c r="F42" s="36">
        <v>1</v>
      </c>
      <c r="G42" s="48"/>
      <c r="H42" s="48"/>
      <c r="I42" s="48"/>
      <c r="J42" s="48"/>
      <c r="K42" s="6"/>
      <c r="L42" s="6"/>
      <c r="M42" s="36">
        <f t="shared" si="3"/>
        <v>28</v>
      </c>
      <c r="N42" s="36">
        <v>2</v>
      </c>
      <c r="O42" s="722">
        <f>SUM(M42:M47)/(SUM(M6:M82))</f>
        <v>1.5384615384615385E-2</v>
      </c>
    </row>
    <row r="43" spans="1:15" s="185" customFormat="1" ht="14.45" customHeight="1">
      <c r="A43" s="781"/>
      <c r="B43" s="731"/>
      <c r="C43" s="433">
        <v>38</v>
      </c>
      <c r="D43" s="24" t="s">
        <v>495</v>
      </c>
      <c r="E43" s="22" t="s">
        <v>75</v>
      </c>
      <c r="F43" s="48"/>
      <c r="G43" s="48"/>
      <c r="H43" s="48"/>
      <c r="I43" s="48"/>
      <c r="J43" s="48"/>
      <c r="K43" s="6"/>
      <c r="L43" s="6"/>
      <c r="M43" s="6"/>
      <c r="N43" s="6">
        <v>1</v>
      </c>
      <c r="O43" s="722"/>
    </row>
    <row r="44" spans="1:15" s="185" customFormat="1" ht="14.45" customHeight="1">
      <c r="A44" s="781"/>
      <c r="B44" s="731"/>
      <c r="C44" s="433">
        <v>39</v>
      </c>
      <c r="D44" s="52" t="s">
        <v>415</v>
      </c>
      <c r="E44" s="48"/>
      <c r="F44" s="48"/>
      <c r="G44" s="48"/>
      <c r="H44" s="48" t="s">
        <v>330</v>
      </c>
      <c r="I44" s="48"/>
      <c r="J44" s="48"/>
      <c r="K44" s="6"/>
      <c r="L44" s="6"/>
      <c r="M44" s="6"/>
      <c r="N44" s="6">
        <v>1</v>
      </c>
      <c r="O44" s="722"/>
    </row>
    <row r="45" spans="1:15" s="185" customFormat="1" ht="14.45" customHeight="1">
      <c r="A45" s="781"/>
      <c r="B45" s="731"/>
      <c r="C45" s="433">
        <v>40</v>
      </c>
      <c r="D45" s="52" t="s">
        <v>416</v>
      </c>
      <c r="E45" s="48"/>
      <c r="F45" s="48"/>
      <c r="G45" s="48"/>
      <c r="H45" s="48"/>
      <c r="I45" s="48"/>
      <c r="J45" s="48" t="s">
        <v>477</v>
      </c>
      <c r="K45" s="6"/>
      <c r="L45" s="6"/>
      <c r="M45" s="6"/>
      <c r="N45" s="6">
        <v>7</v>
      </c>
      <c r="O45" s="722"/>
    </row>
    <row r="46" spans="1:15" s="185" customFormat="1" ht="14.45" customHeight="1">
      <c r="A46" s="781"/>
      <c r="B46" s="731"/>
      <c r="C46" s="433">
        <v>41</v>
      </c>
      <c r="D46" s="389" t="s">
        <v>730</v>
      </c>
      <c r="E46" s="48"/>
      <c r="F46" s="48"/>
      <c r="G46" s="48"/>
      <c r="H46" s="48"/>
      <c r="I46" s="48"/>
      <c r="J46" s="48" t="s">
        <v>330</v>
      </c>
      <c r="K46" s="6"/>
      <c r="L46" s="6"/>
      <c r="M46" s="6"/>
      <c r="N46" s="6">
        <v>1</v>
      </c>
      <c r="O46" s="722"/>
    </row>
    <row r="47" spans="1:15" s="185" customFormat="1" ht="14.45" customHeight="1">
      <c r="A47" s="781"/>
      <c r="B47" s="731"/>
      <c r="C47" s="433">
        <v>42</v>
      </c>
      <c r="D47" s="52" t="s">
        <v>216</v>
      </c>
      <c r="E47" s="48"/>
      <c r="F47" s="48"/>
      <c r="G47" s="48"/>
      <c r="H47" s="48"/>
      <c r="I47" s="48"/>
      <c r="J47" s="48" t="s">
        <v>326</v>
      </c>
      <c r="K47" s="6"/>
      <c r="L47" s="6"/>
      <c r="M47" s="6"/>
      <c r="N47" s="6">
        <v>1</v>
      </c>
      <c r="O47" s="722"/>
    </row>
    <row r="48" spans="1:15" s="185" customFormat="1" ht="18" customHeight="1">
      <c r="A48" s="501" t="s">
        <v>333</v>
      </c>
      <c r="B48" s="506" t="s">
        <v>334</v>
      </c>
      <c r="C48" s="36"/>
      <c r="D48" s="1"/>
      <c r="E48" s="36"/>
      <c r="F48" s="36"/>
      <c r="G48" s="785" t="s">
        <v>689</v>
      </c>
      <c r="H48" s="785"/>
      <c r="I48" s="320"/>
      <c r="J48" s="90"/>
      <c r="K48" s="36"/>
      <c r="L48" s="503" t="s">
        <v>685</v>
      </c>
      <c r="M48" s="503">
        <f>2*16+2*14</f>
        <v>60</v>
      </c>
      <c r="N48" s="503">
        <v>2</v>
      </c>
      <c r="O48" s="500">
        <f>M48/(SUM(M6:M82))</f>
        <v>3.2967032967032968E-2</v>
      </c>
    </row>
    <row r="49" spans="1:15" s="185" customFormat="1" ht="18" customHeight="1">
      <c r="A49" s="501"/>
      <c r="B49" s="506"/>
      <c r="C49" s="36"/>
      <c r="D49" s="1"/>
      <c r="E49" s="36"/>
      <c r="F49" s="36"/>
      <c r="G49" s="785"/>
      <c r="H49" s="785"/>
      <c r="I49" s="320"/>
      <c r="J49" s="90"/>
      <c r="K49" s="36"/>
      <c r="L49" s="503"/>
      <c r="M49" s="503"/>
      <c r="N49" s="503"/>
      <c r="O49" s="500"/>
    </row>
    <row r="50" spans="1:15" s="185" customFormat="1" ht="18" customHeight="1">
      <c r="A50" s="501"/>
      <c r="B50" s="506"/>
      <c r="C50" s="36"/>
      <c r="D50" s="1"/>
      <c r="E50" s="36"/>
      <c r="F50" s="36"/>
      <c r="G50" s="785"/>
      <c r="H50" s="785"/>
      <c r="I50" s="320"/>
      <c r="J50" s="90"/>
      <c r="K50" s="36"/>
      <c r="L50" s="503"/>
      <c r="M50" s="503"/>
      <c r="N50" s="503"/>
      <c r="O50" s="500"/>
    </row>
    <row r="51" spans="1:15" s="185" customFormat="1" ht="18" customHeight="1">
      <c r="A51" s="501"/>
      <c r="B51" s="506"/>
      <c r="C51" s="36"/>
      <c r="D51" s="1"/>
      <c r="E51" s="36"/>
      <c r="F51" s="36"/>
      <c r="G51" s="785"/>
      <c r="H51" s="785"/>
      <c r="I51" s="320"/>
      <c r="J51" s="90"/>
      <c r="K51" s="36"/>
      <c r="L51" s="503"/>
      <c r="M51" s="503"/>
      <c r="N51" s="503"/>
      <c r="O51" s="500"/>
    </row>
    <row r="52" spans="1:15" s="185" customFormat="1" ht="18" customHeight="1">
      <c r="A52" s="501"/>
      <c r="B52" s="506" t="s">
        <v>335</v>
      </c>
      <c r="C52" s="36">
        <v>43</v>
      </c>
      <c r="D52" s="27" t="s">
        <v>571</v>
      </c>
      <c r="E52" s="36"/>
      <c r="F52" s="36"/>
      <c r="G52" s="785"/>
      <c r="H52" s="785"/>
      <c r="I52" s="320"/>
      <c r="J52" s="90"/>
      <c r="K52" s="36"/>
      <c r="L52" s="503"/>
      <c r="M52" s="503"/>
      <c r="N52" s="503"/>
      <c r="O52" s="500"/>
    </row>
    <row r="53" spans="1:15" s="185" customFormat="1" ht="18" customHeight="1">
      <c r="A53" s="501"/>
      <c r="B53" s="506"/>
      <c r="C53" s="36">
        <v>44</v>
      </c>
      <c r="D53" s="327" t="s">
        <v>595</v>
      </c>
      <c r="E53" s="36"/>
      <c r="F53" s="36"/>
      <c r="G53" s="785"/>
      <c r="H53" s="785"/>
      <c r="I53" s="320"/>
      <c r="J53" s="90"/>
      <c r="K53" s="36"/>
      <c r="L53" s="503"/>
      <c r="M53" s="503"/>
      <c r="N53" s="503"/>
      <c r="O53" s="500"/>
    </row>
    <row r="54" spans="1:15" s="185" customFormat="1" ht="18" customHeight="1">
      <c r="A54" s="501"/>
      <c r="B54" s="506"/>
      <c r="C54" s="433">
        <v>45</v>
      </c>
      <c r="D54" s="26" t="s">
        <v>80</v>
      </c>
      <c r="E54" s="36"/>
      <c r="F54" s="36"/>
      <c r="G54" s="785"/>
      <c r="H54" s="785"/>
      <c r="I54" s="320"/>
      <c r="J54" s="90"/>
      <c r="K54" s="36"/>
      <c r="L54" s="503"/>
      <c r="M54" s="503"/>
      <c r="N54" s="503"/>
      <c r="O54" s="500"/>
    </row>
    <row r="55" spans="1:15" s="185" customFormat="1" ht="18" customHeight="1">
      <c r="A55" s="501"/>
      <c r="B55" s="506"/>
      <c r="C55" s="433">
        <v>46</v>
      </c>
      <c r="D55" s="24" t="s">
        <v>81</v>
      </c>
      <c r="E55" s="36"/>
      <c r="F55" s="36"/>
      <c r="G55" s="785"/>
      <c r="H55" s="785"/>
      <c r="I55" s="320"/>
      <c r="J55" s="90"/>
      <c r="K55" s="36"/>
      <c r="L55" s="503"/>
      <c r="M55" s="503"/>
      <c r="N55" s="503"/>
      <c r="O55" s="500"/>
    </row>
    <row r="56" spans="1:15" s="185" customFormat="1" ht="18" customHeight="1">
      <c r="A56" s="501"/>
      <c r="B56" s="506"/>
      <c r="C56" s="433">
        <v>47</v>
      </c>
      <c r="D56" s="24" t="s">
        <v>229</v>
      </c>
      <c r="E56" s="36"/>
      <c r="F56" s="36"/>
      <c r="G56" s="785"/>
      <c r="H56" s="785"/>
      <c r="I56" s="320"/>
      <c r="J56" s="90"/>
      <c r="K56" s="36"/>
      <c r="L56" s="503"/>
      <c r="M56" s="503"/>
      <c r="N56" s="503"/>
      <c r="O56" s="500"/>
    </row>
    <row r="57" spans="1:15" s="185" customFormat="1" ht="18" customHeight="1">
      <c r="A57" s="501"/>
      <c r="B57" s="506"/>
      <c r="C57" s="433">
        <v>48</v>
      </c>
      <c r="D57" s="24" t="s">
        <v>82</v>
      </c>
      <c r="E57" s="36"/>
      <c r="F57" s="36"/>
      <c r="G57" s="785"/>
      <c r="H57" s="785"/>
      <c r="I57" s="320"/>
      <c r="J57" s="90"/>
      <c r="K57" s="36"/>
      <c r="L57" s="503"/>
      <c r="M57" s="503"/>
      <c r="N57" s="503"/>
      <c r="O57" s="500"/>
    </row>
    <row r="58" spans="1:15" s="185" customFormat="1" ht="18" customHeight="1">
      <c r="A58" s="501"/>
      <c r="B58" s="506"/>
      <c r="C58" s="433">
        <v>49</v>
      </c>
      <c r="D58" s="24" t="s">
        <v>83</v>
      </c>
      <c r="E58" s="36"/>
      <c r="F58" s="36"/>
      <c r="G58" s="785"/>
      <c r="H58" s="785"/>
      <c r="I58" s="320"/>
      <c r="J58" s="90"/>
      <c r="K58" s="36"/>
      <c r="L58" s="503"/>
      <c r="M58" s="503"/>
      <c r="N58" s="503"/>
      <c r="O58" s="500"/>
    </row>
    <row r="59" spans="1:15" s="185" customFormat="1" ht="18" customHeight="1">
      <c r="A59" s="501"/>
      <c r="B59" s="506"/>
      <c r="C59" s="433">
        <v>50</v>
      </c>
      <c r="D59" s="24" t="s">
        <v>84</v>
      </c>
      <c r="E59" s="36"/>
      <c r="F59" s="36"/>
      <c r="G59" s="785"/>
      <c r="H59" s="785"/>
      <c r="I59" s="320"/>
      <c r="J59" s="90"/>
      <c r="K59" s="36"/>
      <c r="L59" s="503"/>
      <c r="M59" s="503"/>
      <c r="N59" s="503"/>
      <c r="O59" s="500"/>
    </row>
    <row r="60" spans="1:15" s="185" customFormat="1" ht="18" customHeight="1">
      <c r="A60" s="501"/>
      <c r="B60" s="506"/>
      <c r="C60" s="433">
        <v>51</v>
      </c>
      <c r="D60" s="24" t="s">
        <v>112</v>
      </c>
      <c r="E60" s="36"/>
      <c r="F60" s="36"/>
      <c r="G60" s="785"/>
      <c r="H60" s="785"/>
      <c r="I60" s="320"/>
      <c r="J60" s="90"/>
      <c r="K60" s="36"/>
      <c r="L60" s="503"/>
      <c r="M60" s="503"/>
      <c r="N60" s="503"/>
      <c r="O60" s="500"/>
    </row>
    <row r="61" spans="1:15" s="185" customFormat="1" ht="18" customHeight="1">
      <c r="A61" s="501"/>
      <c r="B61" s="506"/>
      <c r="C61" s="433">
        <v>52</v>
      </c>
      <c r="D61" s="24" t="s">
        <v>85</v>
      </c>
      <c r="E61" s="36"/>
      <c r="F61" s="36"/>
      <c r="G61" s="785"/>
      <c r="H61" s="785"/>
      <c r="I61" s="320"/>
      <c r="J61" s="90"/>
      <c r="K61" s="36"/>
      <c r="L61" s="503"/>
      <c r="M61" s="503"/>
      <c r="N61" s="503"/>
      <c r="O61" s="500"/>
    </row>
    <row r="62" spans="1:15" s="185" customFormat="1" ht="18" customHeight="1">
      <c r="A62" s="501"/>
      <c r="B62" s="506"/>
      <c r="C62" s="433">
        <v>53</v>
      </c>
      <c r="D62" s="24" t="s">
        <v>86</v>
      </c>
      <c r="E62" s="36"/>
      <c r="F62" s="36"/>
      <c r="G62" s="785"/>
      <c r="H62" s="785"/>
      <c r="I62" s="320"/>
      <c r="J62" s="90"/>
      <c r="K62" s="36"/>
      <c r="L62" s="503"/>
      <c r="M62" s="503"/>
      <c r="N62" s="503"/>
      <c r="O62" s="500"/>
    </row>
    <row r="63" spans="1:15" s="185" customFormat="1" ht="18" customHeight="1">
      <c r="A63" s="501"/>
      <c r="B63" s="506"/>
      <c r="C63" s="433">
        <v>54</v>
      </c>
      <c r="D63" s="24" t="s">
        <v>87</v>
      </c>
      <c r="E63" s="36"/>
      <c r="F63" s="36"/>
      <c r="G63" s="785"/>
      <c r="H63" s="785"/>
      <c r="I63" s="320"/>
      <c r="J63" s="90"/>
      <c r="K63" s="36"/>
      <c r="L63" s="503"/>
      <c r="M63" s="503"/>
      <c r="N63" s="503"/>
      <c r="O63" s="500"/>
    </row>
    <row r="64" spans="1:15" s="185" customFormat="1" ht="18" customHeight="1">
      <c r="A64" s="501"/>
      <c r="B64" s="506"/>
      <c r="C64" s="433">
        <v>55</v>
      </c>
      <c r="D64" s="24" t="s">
        <v>88</v>
      </c>
      <c r="E64" s="36"/>
      <c r="F64" s="36"/>
      <c r="G64" s="785"/>
      <c r="H64" s="785"/>
      <c r="I64" s="320"/>
      <c r="J64" s="90"/>
      <c r="K64" s="36"/>
      <c r="L64" s="503"/>
      <c r="M64" s="503"/>
      <c r="N64" s="503"/>
      <c r="O64" s="500"/>
    </row>
    <row r="65" spans="1:15" s="185" customFormat="1" ht="18" customHeight="1">
      <c r="A65" s="501"/>
      <c r="B65" s="506"/>
      <c r="C65" s="433">
        <v>56</v>
      </c>
      <c r="D65" s="24" t="s">
        <v>113</v>
      </c>
      <c r="E65" s="36"/>
      <c r="F65" s="36"/>
      <c r="G65" s="785"/>
      <c r="H65" s="785"/>
      <c r="I65" s="320"/>
      <c r="J65" s="90"/>
      <c r="K65" s="36"/>
      <c r="L65" s="503"/>
      <c r="M65" s="503"/>
      <c r="N65" s="503"/>
      <c r="O65" s="500"/>
    </row>
    <row r="66" spans="1:15" s="185" customFormat="1" ht="18" customHeight="1">
      <c r="A66" s="501"/>
      <c r="B66" s="506"/>
      <c r="C66" s="433">
        <v>57</v>
      </c>
      <c r="D66" s="24" t="s">
        <v>89</v>
      </c>
      <c r="E66" s="36"/>
      <c r="F66" s="36"/>
      <c r="G66" s="785"/>
      <c r="H66" s="785"/>
      <c r="I66" s="320"/>
      <c r="J66" s="90"/>
      <c r="K66" s="36"/>
      <c r="L66" s="503"/>
      <c r="M66" s="503"/>
      <c r="N66" s="503"/>
      <c r="O66" s="500"/>
    </row>
    <row r="67" spans="1:15" s="185" customFormat="1" ht="18" customHeight="1">
      <c r="A67" s="501"/>
      <c r="B67" s="506"/>
      <c r="C67" s="433">
        <v>58</v>
      </c>
      <c r="D67" s="24" t="s">
        <v>90</v>
      </c>
      <c r="E67" s="36"/>
      <c r="F67" s="36"/>
      <c r="G67" s="785"/>
      <c r="H67" s="785"/>
      <c r="I67" s="320"/>
      <c r="J67" s="90"/>
      <c r="K67" s="36"/>
      <c r="L67" s="503"/>
      <c r="M67" s="503"/>
      <c r="N67" s="503"/>
      <c r="O67" s="500"/>
    </row>
    <row r="68" spans="1:15" s="185" customFormat="1" ht="18" customHeight="1">
      <c r="A68" s="501"/>
      <c r="B68" s="506"/>
      <c r="C68" s="433">
        <v>59</v>
      </c>
      <c r="D68" s="24" t="s">
        <v>91</v>
      </c>
      <c r="E68" s="36"/>
      <c r="F68" s="36"/>
      <c r="G68" s="785"/>
      <c r="H68" s="785"/>
      <c r="I68" s="320"/>
      <c r="J68" s="90"/>
      <c r="K68" s="36"/>
      <c r="L68" s="503"/>
      <c r="M68" s="503"/>
      <c r="N68" s="503"/>
      <c r="O68" s="500"/>
    </row>
    <row r="69" spans="1:15" s="185" customFormat="1" ht="18" customHeight="1">
      <c r="A69" s="501"/>
      <c r="B69" s="506"/>
      <c r="C69" s="433">
        <v>60</v>
      </c>
      <c r="D69" s="24" t="s">
        <v>230</v>
      </c>
      <c r="E69" s="36"/>
      <c r="F69" s="36"/>
      <c r="G69" s="785"/>
      <c r="H69" s="785"/>
      <c r="I69" s="320"/>
      <c r="J69" s="90"/>
      <c r="K69" s="36"/>
      <c r="L69" s="503"/>
      <c r="M69" s="503"/>
      <c r="N69" s="503"/>
      <c r="O69" s="500"/>
    </row>
    <row r="70" spans="1:15" s="185" customFormat="1" ht="18" customHeight="1">
      <c r="A70" s="501"/>
      <c r="B70" s="506"/>
      <c r="C70" s="433">
        <v>61</v>
      </c>
      <c r="D70" s="24" t="s">
        <v>92</v>
      </c>
      <c r="E70" s="36"/>
      <c r="F70" s="36"/>
      <c r="G70" s="785"/>
      <c r="H70" s="785"/>
      <c r="I70" s="320"/>
      <c r="J70" s="90"/>
      <c r="K70" s="36"/>
      <c r="L70" s="503"/>
      <c r="M70" s="503"/>
      <c r="N70" s="503"/>
      <c r="O70" s="500"/>
    </row>
    <row r="71" spans="1:15" s="185" customFormat="1" ht="18" customHeight="1">
      <c r="A71" s="501"/>
      <c r="B71" s="506"/>
      <c r="C71" s="433">
        <v>62</v>
      </c>
      <c r="D71" s="333" t="s">
        <v>602</v>
      </c>
      <c r="E71" s="36"/>
      <c r="F71" s="36"/>
      <c r="G71" s="785"/>
      <c r="H71" s="785"/>
      <c r="I71" s="320"/>
      <c r="J71" s="90"/>
      <c r="K71" s="36"/>
      <c r="L71" s="503"/>
      <c r="M71" s="503"/>
      <c r="N71" s="503"/>
      <c r="O71" s="500"/>
    </row>
    <row r="72" spans="1:15" s="185" customFormat="1" ht="18" customHeight="1">
      <c r="A72" s="501"/>
      <c r="B72" s="506"/>
      <c r="C72" s="433">
        <v>63</v>
      </c>
      <c r="D72" s="333" t="s">
        <v>479</v>
      </c>
      <c r="E72" s="36"/>
      <c r="F72" s="36"/>
      <c r="G72" s="785"/>
      <c r="H72" s="785"/>
      <c r="I72" s="320"/>
      <c r="J72" s="90"/>
      <c r="K72" s="36"/>
      <c r="L72" s="503"/>
      <c r="M72" s="503"/>
      <c r="N72" s="503"/>
      <c r="O72" s="500"/>
    </row>
    <row r="73" spans="1:15" s="185" customFormat="1" ht="18" customHeight="1">
      <c r="A73" s="501"/>
      <c r="B73" s="506"/>
      <c r="C73" s="433">
        <v>64</v>
      </c>
      <c r="D73" s="333" t="s">
        <v>471</v>
      </c>
      <c r="E73" s="36"/>
      <c r="F73" s="36"/>
      <c r="G73" s="785"/>
      <c r="H73" s="785"/>
      <c r="I73" s="320"/>
      <c r="J73" s="90"/>
      <c r="K73" s="36"/>
      <c r="L73" s="503"/>
      <c r="M73" s="503"/>
      <c r="N73" s="503"/>
      <c r="O73" s="500"/>
    </row>
    <row r="74" spans="1:15" s="185" customFormat="1" ht="18" customHeight="1">
      <c r="A74" s="501"/>
      <c r="B74" s="506"/>
      <c r="C74" s="433">
        <v>65</v>
      </c>
      <c r="D74" s="24" t="s">
        <v>93</v>
      </c>
      <c r="E74" s="36"/>
      <c r="F74" s="36"/>
      <c r="G74" s="785"/>
      <c r="H74" s="785"/>
      <c r="I74" s="320"/>
      <c r="J74" s="90"/>
      <c r="K74" s="36"/>
      <c r="L74" s="503"/>
      <c r="M74" s="503"/>
      <c r="N74" s="503"/>
      <c r="O74" s="500"/>
    </row>
    <row r="75" spans="1:15" s="185" customFormat="1" ht="18" customHeight="1">
      <c r="A75" s="501"/>
      <c r="B75" s="506"/>
      <c r="C75" s="433">
        <v>66</v>
      </c>
      <c r="D75" s="85" t="s">
        <v>94</v>
      </c>
      <c r="E75" s="36"/>
      <c r="F75" s="36"/>
      <c r="G75" s="785"/>
      <c r="H75" s="785"/>
      <c r="I75" s="320"/>
      <c r="J75" s="90"/>
      <c r="K75" s="36"/>
      <c r="L75" s="503"/>
      <c r="M75" s="503"/>
      <c r="N75" s="503"/>
      <c r="O75" s="500"/>
    </row>
    <row r="76" spans="1:15" s="185" customFormat="1" ht="18" customHeight="1">
      <c r="A76" s="501"/>
      <c r="B76" s="506"/>
      <c r="C76" s="433">
        <v>67</v>
      </c>
      <c r="D76" s="24" t="s">
        <v>95</v>
      </c>
      <c r="E76" s="36"/>
      <c r="F76" s="36"/>
      <c r="G76" s="785"/>
      <c r="H76" s="785"/>
      <c r="I76" s="320"/>
      <c r="J76" s="90"/>
      <c r="K76" s="36"/>
      <c r="L76" s="503"/>
      <c r="M76" s="503"/>
      <c r="N76" s="503"/>
      <c r="O76" s="500"/>
    </row>
    <row r="77" spans="1:15" s="185" customFormat="1" ht="18" customHeight="1">
      <c r="A77" s="501"/>
      <c r="B77" s="506"/>
      <c r="C77" s="433">
        <v>68</v>
      </c>
      <c r="D77" s="24" t="s">
        <v>96</v>
      </c>
      <c r="E77" s="36"/>
      <c r="F77" s="36"/>
      <c r="G77" s="785"/>
      <c r="H77" s="785"/>
      <c r="I77" s="320"/>
      <c r="J77" s="90"/>
      <c r="K77" s="36"/>
      <c r="L77" s="503"/>
      <c r="M77" s="503"/>
      <c r="N77" s="503"/>
      <c r="O77" s="500"/>
    </row>
    <row r="78" spans="1:15" s="185" customFormat="1" ht="18" customHeight="1">
      <c r="A78" s="501"/>
      <c r="B78" s="506"/>
      <c r="C78" s="433">
        <v>69</v>
      </c>
      <c r="D78" s="24" t="s">
        <v>97</v>
      </c>
      <c r="E78" s="36"/>
      <c r="F78" s="36"/>
      <c r="G78" s="785"/>
      <c r="H78" s="785"/>
      <c r="I78" s="320"/>
      <c r="J78" s="90"/>
      <c r="K78" s="36"/>
      <c r="L78" s="503"/>
      <c r="M78" s="503"/>
      <c r="N78" s="503"/>
      <c r="O78" s="500"/>
    </row>
    <row r="79" spans="1:15" s="185" customFormat="1" ht="18" customHeight="1">
      <c r="A79" s="501"/>
      <c r="B79" s="506"/>
      <c r="C79" s="433">
        <v>70</v>
      </c>
      <c r="D79" s="24" t="s">
        <v>98</v>
      </c>
      <c r="E79" s="36"/>
      <c r="F79" s="36"/>
      <c r="G79" s="785"/>
      <c r="H79" s="785"/>
      <c r="I79" s="320"/>
      <c r="J79" s="90"/>
      <c r="K79" s="36"/>
      <c r="L79" s="503"/>
      <c r="M79" s="503"/>
      <c r="N79" s="503"/>
      <c r="O79" s="500"/>
    </row>
    <row r="80" spans="1:15" s="185" customFormat="1" ht="18" customHeight="1">
      <c r="A80" s="501"/>
      <c r="B80" s="506"/>
      <c r="C80" s="433">
        <v>71</v>
      </c>
      <c r="D80" s="24" t="s">
        <v>114</v>
      </c>
      <c r="E80" s="36"/>
      <c r="F80" s="36"/>
      <c r="G80" s="785"/>
      <c r="H80" s="785"/>
      <c r="I80" s="320"/>
      <c r="J80" s="90"/>
      <c r="K80" s="36"/>
      <c r="L80" s="503"/>
      <c r="M80" s="503"/>
      <c r="N80" s="503"/>
      <c r="O80" s="500"/>
    </row>
    <row r="81" spans="1:15" s="185" customFormat="1" ht="18" customHeight="1">
      <c r="A81" s="501"/>
      <c r="B81" s="506"/>
      <c r="C81" s="433">
        <v>72</v>
      </c>
      <c r="D81" s="24" t="s">
        <v>99</v>
      </c>
      <c r="E81" s="36"/>
      <c r="F81" s="36"/>
      <c r="G81" s="785"/>
      <c r="H81" s="785"/>
      <c r="I81" s="320"/>
      <c r="J81" s="90"/>
      <c r="K81" s="36"/>
      <c r="L81" s="503"/>
      <c r="M81" s="503"/>
      <c r="N81" s="503"/>
      <c r="O81" s="500"/>
    </row>
    <row r="82" spans="1:15" s="185" customFormat="1" ht="18" customHeight="1">
      <c r="A82" s="501"/>
      <c r="B82" s="506"/>
      <c r="C82" s="36"/>
      <c r="D82" s="52"/>
      <c r="E82" s="36"/>
      <c r="F82" s="36"/>
      <c r="G82" s="785"/>
      <c r="H82" s="785"/>
      <c r="I82" s="320"/>
      <c r="J82" s="90"/>
      <c r="K82" s="36"/>
      <c r="L82" s="503"/>
      <c r="M82" s="503"/>
      <c r="N82" s="503"/>
      <c r="O82" s="500"/>
    </row>
    <row r="83" spans="1:15" s="187" customFormat="1" ht="17.45" customHeight="1">
      <c r="A83" s="450" t="s">
        <v>703</v>
      </c>
      <c r="B83" s="451"/>
      <c r="C83" s="451"/>
      <c r="D83" s="452"/>
      <c r="E83" s="56">
        <f>SUM(E6:E82)</f>
        <v>29</v>
      </c>
      <c r="F83" s="56">
        <f>SUM(F6:F82)</f>
        <v>27</v>
      </c>
      <c r="G83" s="56">
        <f>SUM(G6:G47)+2</f>
        <v>26</v>
      </c>
      <c r="H83" s="56">
        <f>SUM(H6:H47)+2</f>
        <v>26</v>
      </c>
      <c r="I83" s="56">
        <f>SUM(I6:I47)</f>
        <v>16</v>
      </c>
      <c r="J83" s="56"/>
      <c r="K83" s="56"/>
      <c r="L83" s="56"/>
      <c r="M83" s="56">
        <f>SUM(M6:M82)</f>
        <v>1820</v>
      </c>
      <c r="N83" s="56">
        <f>SUM(N6:N82)</f>
        <v>125</v>
      </c>
      <c r="O83" s="186">
        <f>SUM(O6:O82)</f>
        <v>0.99999999999999989</v>
      </c>
    </row>
  </sheetData>
  <mergeCells count="31">
    <mergeCell ref="A83:D83"/>
    <mergeCell ref="N48:N82"/>
    <mergeCell ref="L48:L82"/>
    <mergeCell ref="B42:B47"/>
    <mergeCell ref="O42:O47"/>
    <mergeCell ref="M48:M82"/>
    <mergeCell ref="G48:H82"/>
    <mergeCell ref="A6:A47"/>
    <mergeCell ref="B6:B15"/>
    <mergeCell ref="O6:O15"/>
    <mergeCell ref="B16:B41"/>
    <mergeCell ref="N13:N15"/>
    <mergeCell ref="O16:O41"/>
    <mergeCell ref="A48:A82"/>
    <mergeCell ref="B48:B51"/>
    <mergeCell ref="B52:B82"/>
    <mergeCell ref="O48:O82"/>
    <mergeCell ref="G3:H3"/>
    <mergeCell ref="E3:F3"/>
    <mergeCell ref="A1:O1"/>
    <mergeCell ref="H2:O2"/>
    <mergeCell ref="C3:C5"/>
    <mergeCell ref="D3:D5"/>
    <mergeCell ref="K3:L3"/>
    <mergeCell ref="A3:B5"/>
    <mergeCell ref="N3:N5"/>
    <mergeCell ref="L4:L5"/>
    <mergeCell ref="M3:M5"/>
    <mergeCell ref="K4:K5"/>
    <mergeCell ref="O3:O5"/>
    <mergeCell ref="I3:J3"/>
  </mergeCells>
  <phoneticPr fontId="2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&amp;C&amp;10旅游管理专业  314级  第 &amp;P 页，共 &amp;N 页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16384" width="8.75" style="110"/>
  </cols>
  <sheetData>
    <row r="1" spans="1:15" ht="30" customHeight="1">
      <c r="A1" s="508" t="s">
        <v>716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75" t="s">
        <v>28</v>
      </c>
      <c r="B3" s="776"/>
      <c r="C3" s="769" t="s">
        <v>29</v>
      </c>
      <c r="D3" s="771" t="s">
        <v>30</v>
      </c>
      <c r="E3" s="780" t="s">
        <v>31</v>
      </c>
      <c r="F3" s="780"/>
      <c r="G3" s="780" t="s">
        <v>32</v>
      </c>
      <c r="H3" s="780"/>
      <c r="I3" s="780" t="s">
        <v>33</v>
      </c>
      <c r="J3" s="780"/>
      <c r="K3" s="771" t="s">
        <v>34</v>
      </c>
      <c r="L3" s="771"/>
      <c r="M3" s="769" t="s">
        <v>35</v>
      </c>
      <c r="N3" s="769" t="s">
        <v>435</v>
      </c>
      <c r="O3" s="773" t="s">
        <v>36</v>
      </c>
    </row>
    <row r="4" spans="1:15" ht="18" customHeight="1">
      <c r="A4" s="777"/>
      <c r="B4" s="778"/>
      <c r="C4" s="770"/>
      <c r="D4" s="772"/>
      <c r="E4" s="183">
        <v>1</v>
      </c>
      <c r="F4" s="183">
        <v>2</v>
      </c>
      <c r="G4" s="183">
        <v>3</v>
      </c>
      <c r="H4" s="183">
        <v>4</v>
      </c>
      <c r="I4" s="183">
        <v>5</v>
      </c>
      <c r="J4" s="183">
        <v>6</v>
      </c>
      <c r="K4" s="784" t="s">
        <v>37</v>
      </c>
      <c r="L4" s="784" t="s">
        <v>38</v>
      </c>
      <c r="M4" s="770"/>
      <c r="N4" s="496"/>
      <c r="O4" s="774"/>
    </row>
    <row r="5" spans="1:15" ht="18" customHeight="1">
      <c r="A5" s="779"/>
      <c r="B5" s="778"/>
      <c r="C5" s="770"/>
      <c r="D5" s="772"/>
      <c r="E5" s="184" t="s">
        <v>241</v>
      </c>
      <c r="F5" s="184" t="s">
        <v>241</v>
      </c>
      <c r="G5" s="184" t="s">
        <v>242</v>
      </c>
      <c r="H5" s="184" t="s">
        <v>241</v>
      </c>
      <c r="I5" s="184" t="s">
        <v>242</v>
      </c>
      <c r="J5" s="184" t="s">
        <v>39</v>
      </c>
      <c r="K5" s="784"/>
      <c r="L5" s="784"/>
      <c r="M5" s="770"/>
      <c r="N5" s="496"/>
      <c r="O5" s="774"/>
    </row>
    <row r="6" spans="1:15" s="185" customFormat="1" ht="16.7" customHeight="1">
      <c r="A6" s="786" t="s">
        <v>40</v>
      </c>
      <c r="B6" s="731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36"/>
      <c r="L6" s="36"/>
      <c r="M6" s="36">
        <f t="shared" ref="M6:M12" si="0">E6*14+F6*14+G6*16+H6*14+I6*16+J6*14</f>
        <v>56</v>
      </c>
      <c r="N6" s="36">
        <v>3</v>
      </c>
      <c r="O6" s="500">
        <f>SUM(M6:M15)/(SUM(M6:M82))</f>
        <v>0.22107438016528927</v>
      </c>
    </row>
    <row r="7" spans="1:15" s="185" customFormat="1" ht="16.7" customHeight="1">
      <c r="A7" s="787"/>
      <c r="B7" s="782"/>
      <c r="C7" s="36">
        <v>2</v>
      </c>
      <c r="D7" s="49" t="s">
        <v>43</v>
      </c>
      <c r="E7" s="36"/>
      <c r="F7" s="36"/>
      <c r="G7" s="48">
        <v>2</v>
      </c>
      <c r="H7" s="48">
        <v>2</v>
      </c>
      <c r="I7" s="36"/>
      <c r="J7" s="36"/>
      <c r="K7" s="36"/>
      <c r="L7" s="36"/>
      <c r="M7" s="36">
        <f t="shared" si="0"/>
        <v>60</v>
      </c>
      <c r="N7" s="36">
        <v>4</v>
      </c>
      <c r="O7" s="500"/>
    </row>
    <row r="8" spans="1:15" s="185" customFormat="1" ht="16.7" customHeight="1">
      <c r="A8" s="787"/>
      <c r="B8" s="782"/>
      <c r="C8" s="36">
        <v>3</v>
      </c>
      <c r="D8" s="1" t="s">
        <v>44</v>
      </c>
      <c r="E8" s="22">
        <v>2</v>
      </c>
      <c r="F8" s="22">
        <v>2</v>
      </c>
      <c r="G8" s="36"/>
      <c r="H8" s="36"/>
      <c r="I8" s="36"/>
      <c r="J8" s="36"/>
      <c r="K8" s="36"/>
      <c r="L8" s="36"/>
      <c r="M8" s="36">
        <f>E8*14+F8*14+G8*16+H8*14+I8*16+J8*14</f>
        <v>56</v>
      </c>
      <c r="N8" s="36">
        <v>3</v>
      </c>
      <c r="O8" s="500"/>
    </row>
    <row r="9" spans="1:15" s="185" customFormat="1" ht="16.7" customHeight="1">
      <c r="A9" s="787"/>
      <c r="B9" s="782"/>
      <c r="C9" s="36">
        <v>4</v>
      </c>
      <c r="D9" s="52" t="s">
        <v>45</v>
      </c>
      <c r="E9" s="22">
        <v>2</v>
      </c>
      <c r="F9" s="22">
        <v>2</v>
      </c>
      <c r="G9" s="22">
        <v>2</v>
      </c>
      <c r="H9" s="22">
        <v>2</v>
      </c>
      <c r="I9" s="36"/>
      <c r="J9" s="36"/>
      <c r="K9" s="36"/>
      <c r="L9" s="36"/>
      <c r="M9" s="36">
        <f t="shared" si="0"/>
        <v>116</v>
      </c>
      <c r="N9" s="36">
        <v>7</v>
      </c>
      <c r="O9" s="500"/>
    </row>
    <row r="10" spans="1:15" s="185" customFormat="1" ht="16.7" customHeight="1">
      <c r="A10" s="787"/>
      <c r="B10" s="782"/>
      <c r="C10" s="36">
        <v>5</v>
      </c>
      <c r="D10" s="1" t="s">
        <v>46</v>
      </c>
      <c r="E10" s="22">
        <v>2</v>
      </c>
      <c r="F10" s="22">
        <v>2</v>
      </c>
      <c r="G10" s="36"/>
      <c r="H10" s="36"/>
      <c r="I10" s="36"/>
      <c r="J10" s="36"/>
      <c r="K10" s="36"/>
      <c r="L10" s="36"/>
      <c r="M10" s="36">
        <f t="shared" si="0"/>
        <v>56</v>
      </c>
      <c r="N10" s="36">
        <v>3</v>
      </c>
      <c r="O10" s="500"/>
    </row>
    <row r="11" spans="1:15" s="185" customFormat="1" ht="16.7" customHeight="1">
      <c r="A11" s="787"/>
      <c r="B11" s="782"/>
      <c r="C11" s="36">
        <v>6</v>
      </c>
      <c r="D11" s="1" t="s">
        <v>47</v>
      </c>
      <c r="E11" s="36"/>
      <c r="F11" s="36"/>
      <c r="G11" s="36"/>
      <c r="H11" s="341">
        <v>2</v>
      </c>
      <c r="I11" s="335">
        <v>0</v>
      </c>
      <c r="J11" s="19"/>
      <c r="K11" s="36"/>
      <c r="L11" s="36"/>
      <c r="M11" s="36">
        <f t="shared" si="0"/>
        <v>28</v>
      </c>
      <c r="N11" s="36">
        <v>2</v>
      </c>
      <c r="O11" s="500"/>
    </row>
    <row r="12" spans="1:15" s="185" customFormat="1" ht="16.7" customHeight="1">
      <c r="A12" s="787"/>
      <c r="B12" s="782"/>
      <c r="C12" s="36">
        <v>7</v>
      </c>
      <c r="D12" s="1" t="s">
        <v>48</v>
      </c>
      <c r="E12" s="22">
        <v>2</v>
      </c>
      <c r="F12" s="22">
        <v>2</v>
      </c>
      <c r="G12" s="36"/>
      <c r="H12" s="36"/>
      <c r="I12" s="36"/>
      <c r="J12" s="36"/>
      <c r="K12" s="36"/>
      <c r="L12" s="36"/>
      <c r="M12" s="36">
        <f t="shared" si="0"/>
        <v>56</v>
      </c>
      <c r="N12" s="36">
        <v>3</v>
      </c>
      <c r="O12" s="500"/>
    </row>
    <row r="13" spans="1:15" s="185" customFormat="1" ht="16.7" customHeight="1">
      <c r="A13" s="787"/>
      <c r="B13" s="783"/>
      <c r="C13" s="36">
        <v>8</v>
      </c>
      <c r="D13" s="53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36"/>
      <c r="L13" s="36"/>
      <c r="M13" s="48" t="s">
        <v>684</v>
      </c>
      <c r="N13" s="729">
        <v>1</v>
      </c>
      <c r="O13" s="500"/>
    </row>
    <row r="14" spans="1:15" s="185" customFormat="1" ht="16.7" customHeight="1">
      <c r="A14" s="787"/>
      <c r="B14" s="783"/>
      <c r="C14" s="36">
        <v>9</v>
      </c>
      <c r="D14" s="53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36"/>
      <c r="L14" s="36"/>
      <c r="M14" s="48" t="s">
        <v>684</v>
      </c>
      <c r="N14" s="645"/>
      <c r="O14" s="500"/>
    </row>
    <row r="15" spans="1:15" s="185" customFormat="1" ht="16.7" customHeight="1">
      <c r="A15" s="787"/>
      <c r="B15" s="783"/>
      <c r="C15" s="36">
        <v>10</v>
      </c>
      <c r="D15" s="54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36"/>
      <c r="L15" s="36"/>
      <c r="M15" s="48" t="s">
        <v>684</v>
      </c>
      <c r="N15" s="645"/>
      <c r="O15" s="500"/>
    </row>
    <row r="16" spans="1:15" s="185" customFormat="1" ht="16.7" customHeight="1">
      <c r="A16" s="787"/>
      <c r="B16" s="782" t="s">
        <v>56</v>
      </c>
      <c r="C16" s="36">
        <v>11</v>
      </c>
      <c r="D16" s="1" t="s">
        <v>115</v>
      </c>
      <c r="E16" s="36">
        <v>2</v>
      </c>
      <c r="F16" s="36"/>
      <c r="G16" s="36"/>
      <c r="H16" s="36"/>
      <c r="I16" s="36"/>
      <c r="J16" s="36"/>
      <c r="K16" s="36"/>
      <c r="L16" s="36"/>
      <c r="M16" s="36">
        <f t="shared" ref="M16:M22" si="1">E16*14+F16*14+G16*16+H16*14+I16*16+J16*14</f>
        <v>28</v>
      </c>
      <c r="N16" s="36">
        <v>2</v>
      </c>
      <c r="O16" s="500">
        <f>SUM(M16:M41)/(SUM(M6:M82))</f>
        <v>0.71900826446280997</v>
      </c>
    </row>
    <row r="17" spans="1:15" s="185" customFormat="1" ht="16.7" customHeight="1">
      <c r="A17" s="787"/>
      <c r="B17" s="782"/>
      <c r="C17" s="36">
        <v>12</v>
      </c>
      <c r="D17" s="1" t="s">
        <v>116</v>
      </c>
      <c r="E17" s="36">
        <v>2</v>
      </c>
      <c r="F17" s="36">
        <v>2</v>
      </c>
      <c r="G17" s="36"/>
      <c r="H17" s="36"/>
      <c r="I17" s="36"/>
      <c r="J17" s="36"/>
      <c r="K17" s="36"/>
      <c r="L17" s="36"/>
      <c r="M17" s="36">
        <f t="shared" si="1"/>
        <v>56</v>
      </c>
      <c r="N17" s="36">
        <v>3</v>
      </c>
      <c r="O17" s="500"/>
    </row>
    <row r="18" spans="1:15" s="185" customFormat="1" ht="16.7" customHeight="1">
      <c r="A18" s="787"/>
      <c r="B18" s="782"/>
      <c r="C18" s="36">
        <v>13</v>
      </c>
      <c r="D18" s="1" t="s">
        <v>117</v>
      </c>
      <c r="E18" s="36">
        <v>2</v>
      </c>
      <c r="F18" s="36">
        <v>2</v>
      </c>
      <c r="G18" s="36"/>
      <c r="H18" s="36"/>
      <c r="I18" s="36"/>
      <c r="J18" s="36"/>
      <c r="K18" s="36"/>
      <c r="L18" s="36"/>
      <c r="M18" s="36">
        <f t="shared" si="1"/>
        <v>56</v>
      </c>
      <c r="N18" s="36">
        <v>4</v>
      </c>
      <c r="O18" s="500"/>
    </row>
    <row r="19" spans="1:15" s="185" customFormat="1" ht="16.7" customHeight="1">
      <c r="A19" s="787"/>
      <c r="B19" s="782"/>
      <c r="C19" s="36">
        <v>14</v>
      </c>
      <c r="D19" s="1" t="s">
        <v>118</v>
      </c>
      <c r="E19" s="36">
        <v>2</v>
      </c>
      <c r="F19" s="36">
        <v>2</v>
      </c>
      <c r="G19" s="36"/>
      <c r="H19" s="36"/>
      <c r="I19" s="36"/>
      <c r="J19" s="36"/>
      <c r="K19" s="36"/>
      <c r="L19" s="36"/>
      <c r="M19" s="36">
        <f t="shared" si="1"/>
        <v>56</v>
      </c>
      <c r="N19" s="36">
        <v>3</v>
      </c>
      <c r="O19" s="500"/>
    </row>
    <row r="20" spans="1:15" s="185" customFormat="1" ht="16.7" customHeight="1">
      <c r="A20" s="787"/>
      <c r="B20" s="782"/>
      <c r="C20" s="36">
        <v>15</v>
      </c>
      <c r="D20" s="1" t="s">
        <v>119</v>
      </c>
      <c r="E20" s="36">
        <v>2</v>
      </c>
      <c r="F20" s="36">
        <v>2</v>
      </c>
      <c r="G20" s="36"/>
      <c r="H20" s="36"/>
      <c r="I20" s="36"/>
      <c r="J20" s="36"/>
      <c r="K20" s="36"/>
      <c r="L20" s="36"/>
      <c r="M20" s="36">
        <f t="shared" si="1"/>
        <v>56</v>
      </c>
      <c r="N20" s="36">
        <v>3</v>
      </c>
      <c r="O20" s="500"/>
    </row>
    <row r="21" spans="1:15" s="185" customFormat="1" ht="16.7" customHeight="1">
      <c r="A21" s="787"/>
      <c r="B21" s="782"/>
      <c r="C21" s="36">
        <v>16</v>
      </c>
      <c r="D21" s="1" t="s">
        <v>120</v>
      </c>
      <c r="E21" s="36">
        <v>2</v>
      </c>
      <c r="F21" s="36">
        <v>2</v>
      </c>
      <c r="G21" s="36"/>
      <c r="H21" s="36"/>
      <c r="I21" s="36"/>
      <c r="J21" s="36"/>
      <c r="K21" s="36"/>
      <c r="L21" s="36"/>
      <c r="M21" s="36">
        <f t="shared" si="1"/>
        <v>56</v>
      </c>
      <c r="N21" s="36">
        <v>3</v>
      </c>
      <c r="O21" s="500"/>
    </row>
    <row r="22" spans="1:15" s="185" customFormat="1" ht="16.7" customHeight="1">
      <c r="A22" s="787"/>
      <c r="B22" s="782"/>
      <c r="C22" s="36">
        <v>17</v>
      </c>
      <c r="D22" s="1" t="s">
        <v>121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 t="shared" si="1"/>
        <v>56</v>
      </c>
      <c r="N22" s="36">
        <v>3</v>
      </c>
      <c r="O22" s="500"/>
    </row>
    <row r="23" spans="1:15" s="185" customFormat="1" ht="16.7" customHeight="1">
      <c r="A23" s="787"/>
      <c r="B23" s="782"/>
      <c r="C23" s="36">
        <v>18</v>
      </c>
      <c r="D23" s="52" t="s">
        <v>99</v>
      </c>
      <c r="E23" s="36">
        <v>2</v>
      </c>
      <c r="F23" s="36">
        <v>2</v>
      </c>
      <c r="G23" s="36"/>
      <c r="H23" s="36"/>
      <c r="I23" s="36"/>
      <c r="J23" s="36"/>
      <c r="K23" s="36"/>
      <c r="L23" s="36"/>
      <c r="M23" s="36">
        <f>E23*14+F23*14+G23*16+H23*14+I23*16+J23*14</f>
        <v>56</v>
      </c>
      <c r="N23" s="36">
        <v>3</v>
      </c>
      <c r="O23" s="500"/>
    </row>
    <row r="24" spans="1:15" s="185" customFormat="1" ht="16.7" customHeight="1">
      <c r="A24" s="787"/>
      <c r="B24" s="782"/>
      <c r="C24" s="36">
        <v>19</v>
      </c>
      <c r="D24" s="52" t="s">
        <v>431</v>
      </c>
      <c r="E24" s="36"/>
      <c r="F24" s="36"/>
      <c r="G24" s="36">
        <v>2</v>
      </c>
      <c r="H24" s="36">
        <v>2</v>
      </c>
      <c r="I24" s="36"/>
      <c r="J24" s="36"/>
      <c r="K24" s="36"/>
      <c r="L24" s="36"/>
      <c r="M24" s="36">
        <f>E24*14+F24*14+G24*16+H24*14+I24*16+J24*14</f>
        <v>60</v>
      </c>
      <c r="N24" s="36">
        <v>4</v>
      </c>
      <c r="O24" s="500"/>
    </row>
    <row r="25" spans="1:15" s="185" customFormat="1" ht="16.7" customHeight="1">
      <c r="A25" s="787"/>
      <c r="B25" s="782"/>
      <c r="C25" s="36">
        <v>20</v>
      </c>
      <c r="D25" s="315" t="s">
        <v>490</v>
      </c>
      <c r="E25" s="36"/>
      <c r="F25" s="36"/>
      <c r="G25" s="36">
        <v>2</v>
      </c>
      <c r="H25" s="36">
        <v>2</v>
      </c>
      <c r="I25" s="36"/>
      <c r="J25" s="36"/>
      <c r="K25" s="36"/>
      <c r="L25" s="36"/>
      <c r="M25" s="36">
        <f>E25*14+F25*14+G25*16+H25*14+I25*16+J25*14</f>
        <v>60</v>
      </c>
      <c r="N25" s="36">
        <v>4</v>
      </c>
      <c r="O25" s="500"/>
    </row>
    <row r="26" spans="1:15" s="185" customFormat="1" ht="16.7" customHeight="1">
      <c r="A26" s="787"/>
      <c r="B26" s="782"/>
      <c r="C26" s="36">
        <v>21</v>
      </c>
      <c r="D26" s="52" t="s">
        <v>453</v>
      </c>
      <c r="E26" s="36"/>
      <c r="F26" s="36"/>
      <c r="G26" s="36">
        <v>2</v>
      </c>
      <c r="H26" s="36">
        <v>2</v>
      </c>
      <c r="I26" s="36"/>
      <c r="J26" s="36"/>
      <c r="K26" s="36"/>
      <c r="L26" s="36"/>
      <c r="M26" s="36">
        <v>60</v>
      </c>
      <c r="N26" s="36">
        <v>4</v>
      </c>
      <c r="O26" s="500"/>
    </row>
    <row r="27" spans="1:15" s="185" customFormat="1" ht="16.7" customHeight="1">
      <c r="A27" s="787"/>
      <c r="B27" s="782"/>
      <c r="C27" s="36">
        <v>22</v>
      </c>
      <c r="D27" s="52" t="s">
        <v>454</v>
      </c>
      <c r="E27" s="36"/>
      <c r="F27" s="36"/>
      <c r="G27" s="36">
        <v>2</v>
      </c>
      <c r="H27" s="36">
        <v>2</v>
      </c>
      <c r="I27" s="36"/>
      <c r="J27" s="36"/>
      <c r="K27" s="36"/>
      <c r="L27" s="36"/>
      <c r="M27" s="36">
        <v>60</v>
      </c>
      <c r="N27" s="36">
        <v>4</v>
      </c>
      <c r="O27" s="500"/>
    </row>
    <row r="28" spans="1:15" s="185" customFormat="1" ht="16.7" customHeight="1">
      <c r="A28" s="787"/>
      <c r="B28" s="782"/>
      <c r="C28" s="36">
        <v>23</v>
      </c>
      <c r="D28" s="315" t="s">
        <v>491</v>
      </c>
      <c r="E28" s="36"/>
      <c r="F28" s="36"/>
      <c r="G28" s="36">
        <v>2</v>
      </c>
      <c r="H28" s="36">
        <v>2</v>
      </c>
      <c r="I28" s="36"/>
      <c r="J28" s="36"/>
      <c r="K28" s="36"/>
      <c r="L28" s="36"/>
      <c r="M28" s="36">
        <f t="shared" ref="M28:M33" si="2">E28*14+F28*14+G28*16+H28*14+I28*16+J28*14</f>
        <v>60</v>
      </c>
      <c r="N28" s="36">
        <v>4</v>
      </c>
      <c r="O28" s="500"/>
    </row>
    <row r="29" spans="1:15" s="185" customFormat="1" ht="16.7" customHeight="1">
      <c r="A29" s="787"/>
      <c r="B29" s="782"/>
      <c r="C29" s="36">
        <v>24</v>
      </c>
      <c r="D29" s="321" t="s">
        <v>122</v>
      </c>
      <c r="E29" s="36"/>
      <c r="F29" s="36"/>
      <c r="G29" s="6">
        <v>2</v>
      </c>
      <c r="H29" s="36">
        <v>2</v>
      </c>
      <c r="I29" s="36"/>
      <c r="J29" s="36"/>
      <c r="K29" s="36"/>
      <c r="L29" s="36"/>
      <c r="M29" s="36">
        <f t="shared" si="2"/>
        <v>60</v>
      </c>
      <c r="N29" s="36">
        <v>4</v>
      </c>
      <c r="O29" s="500"/>
    </row>
    <row r="30" spans="1:15" s="185" customFormat="1" ht="16.7" customHeight="1">
      <c r="A30" s="787"/>
      <c r="B30" s="782"/>
      <c r="C30" s="36">
        <v>25</v>
      </c>
      <c r="D30" s="318" t="s">
        <v>686</v>
      </c>
      <c r="E30" s="36"/>
      <c r="F30" s="36"/>
      <c r="G30" s="36">
        <v>4</v>
      </c>
      <c r="H30" s="36"/>
      <c r="I30" s="36"/>
      <c r="J30" s="36"/>
      <c r="K30" s="36"/>
      <c r="L30" s="36"/>
      <c r="M30" s="36">
        <f t="shared" si="2"/>
        <v>64</v>
      </c>
      <c r="N30" s="36">
        <v>3</v>
      </c>
      <c r="O30" s="500"/>
    </row>
    <row r="31" spans="1:15" s="185" customFormat="1" ht="16.7" customHeight="1">
      <c r="A31" s="787"/>
      <c r="B31" s="782"/>
      <c r="C31" s="36">
        <v>26</v>
      </c>
      <c r="D31" s="317" t="s">
        <v>687</v>
      </c>
      <c r="E31" s="36"/>
      <c r="F31" s="36"/>
      <c r="G31" s="36"/>
      <c r="H31" s="36">
        <v>4</v>
      </c>
      <c r="I31" s="36"/>
      <c r="J31" s="36"/>
      <c r="K31" s="36"/>
      <c r="L31" s="36"/>
      <c r="M31" s="36">
        <f t="shared" si="2"/>
        <v>56</v>
      </c>
      <c r="N31" s="36">
        <v>4</v>
      </c>
      <c r="O31" s="500"/>
    </row>
    <row r="32" spans="1:15" s="185" customFormat="1" ht="16.7" customHeight="1">
      <c r="A32" s="787"/>
      <c r="B32" s="782"/>
      <c r="C32" s="36">
        <v>27</v>
      </c>
      <c r="D32" s="1" t="s">
        <v>123</v>
      </c>
      <c r="E32" s="36"/>
      <c r="F32" s="36"/>
      <c r="G32" s="341">
        <v>0</v>
      </c>
      <c r="H32" s="341">
        <v>4</v>
      </c>
      <c r="I32" s="36"/>
      <c r="J32" s="36"/>
      <c r="K32" s="36"/>
      <c r="L32" s="36"/>
      <c r="M32" s="36">
        <f t="shared" si="2"/>
        <v>56</v>
      </c>
      <c r="N32" s="341">
        <v>4</v>
      </c>
      <c r="O32" s="500"/>
    </row>
    <row r="33" spans="1:15" s="185" customFormat="1" ht="16.7" customHeight="1">
      <c r="A33" s="787"/>
      <c r="B33" s="782"/>
      <c r="C33" s="36">
        <v>28</v>
      </c>
      <c r="D33" s="1" t="s">
        <v>124</v>
      </c>
      <c r="E33" s="36"/>
      <c r="F33" s="36"/>
      <c r="G33" s="341">
        <v>2</v>
      </c>
      <c r="H33" s="341">
        <v>0</v>
      </c>
      <c r="I33" s="36"/>
      <c r="J33" s="36"/>
      <c r="K33" s="36"/>
      <c r="L33" s="36"/>
      <c r="M33" s="36">
        <f t="shared" si="2"/>
        <v>32</v>
      </c>
      <c r="N33" s="36">
        <v>2</v>
      </c>
      <c r="O33" s="500"/>
    </row>
    <row r="34" spans="1:15" s="185" customFormat="1" ht="16.7" customHeight="1">
      <c r="A34" s="787"/>
      <c r="B34" s="782"/>
      <c r="C34" s="36">
        <v>29</v>
      </c>
      <c r="D34" s="319" t="s">
        <v>688</v>
      </c>
      <c r="E34" s="36"/>
      <c r="F34" s="36"/>
      <c r="G34" s="341">
        <v>0</v>
      </c>
      <c r="H34" s="341">
        <v>0</v>
      </c>
      <c r="I34" s="36"/>
      <c r="J34" s="36"/>
      <c r="K34" s="36"/>
      <c r="L34" s="36"/>
      <c r="M34" s="36"/>
      <c r="N34" s="36"/>
      <c r="O34" s="500"/>
    </row>
    <row r="35" spans="1:15" s="185" customFormat="1" ht="16.7" customHeight="1">
      <c r="A35" s="787"/>
      <c r="B35" s="782"/>
      <c r="C35" s="36">
        <v>30</v>
      </c>
      <c r="D35" s="1" t="s">
        <v>125</v>
      </c>
      <c r="E35" s="36"/>
      <c r="F35" s="36"/>
      <c r="G35" s="36">
        <v>2</v>
      </c>
      <c r="H35" s="36">
        <v>2</v>
      </c>
      <c r="I35" s="36"/>
      <c r="J35" s="36"/>
      <c r="K35" s="36"/>
      <c r="L35" s="36"/>
      <c r="M35" s="36">
        <f>E35*14+F35*14+G35*16+H35*14+I35*16+J35*14</f>
        <v>60</v>
      </c>
      <c r="N35" s="36">
        <v>4</v>
      </c>
      <c r="O35" s="500"/>
    </row>
    <row r="36" spans="1:15" s="185" customFormat="1" ht="16.7" customHeight="1">
      <c r="A36" s="787"/>
      <c r="B36" s="782"/>
      <c r="C36" s="36">
        <v>31</v>
      </c>
      <c r="D36" s="1" t="s">
        <v>452</v>
      </c>
      <c r="E36" s="36"/>
      <c r="F36" s="36"/>
      <c r="G36" s="36"/>
      <c r="H36" s="36"/>
      <c r="I36" s="36">
        <v>4</v>
      </c>
      <c r="J36" s="36"/>
      <c r="K36" s="36"/>
      <c r="L36" s="36"/>
      <c r="M36" s="36">
        <v>64</v>
      </c>
      <c r="N36" s="36">
        <v>4</v>
      </c>
      <c r="O36" s="500"/>
    </row>
    <row r="37" spans="1:15" s="185" customFormat="1" ht="16.7" customHeight="1">
      <c r="A37" s="787"/>
      <c r="B37" s="782"/>
      <c r="C37" s="36">
        <v>32</v>
      </c>
      <c r="D37" s="316" t="s">
        <v>493</v>
      </c>
      <c r="E37" s="36"/>
      <c r="F37" s="36"/>
      <c r="G37" s="36"/>
      <c r="H37" s="36"/>
      <c r="I37" s="36">
        <v>4</v>
      </c>
      <c r="J37" s="36"/>
      <c r="K37" s="36"/>
      <c r="L37" s="36"/>
      <c r="M37" s="36">
        <f>E37*14+F37*14+G37*16+H37*14+I37*16+J37*14</f>
        <v>64</v>
      </c>
      <c r="N37" s="36">
        <v>4</v>
      </c>
      <c r="O37" s="500"/>
    </row>
    <row r="38" spans="1:15" s="185" customFormat="1" ht="16.7" customHeight="1">
      <c r="A38" s="787"/>
      <c r="B38" s="782"/>
      <c r="C38" s="36">
        <v>33</v>
      </c>
      <c r="D38" s="1" t="s">
        <v>456</v>
      </c>
      <c r="E38" s="36"/>
      <c r="F38" s="36"/>
      <c r="G38" s="36"/>
      <c r="H38" s="36"/>
      <c r="I38" s="36">
        <v>4</v>
      </c>
      <c r="J38" s="36"/>
      <c r="K38" s="36"/>
      <c r="L38" s="36"/>
      <c r="M38" s="36">
        <f>E38*14+F38*14+G38*16+H38*14+I38*16+J38*14</f>
        <v>64</v>
      </c>
      <c r="N38" s="36">
        <v>4</v>
      </c>
      <c r="O38" s="500"/>
    </row>
    <row r="39" spans="1:15" s="185" customFormat="1" ht="16.7" customHeight="1">
      <c r="A39" s="787"/>
      <c r="B39" s="782"/>
      <c r="C39" s="36">
        <v>34</v>
      </c>
      <c r="D39" s="342" t="s">
        <v>690</v>
      </c>
      <c r="E39" s="36"/>
      <c r="F39" s="36"/>
      <c r="G39" s="36"/>
      <c r="H39" s="36"/>
      <c r="I39" s="341">
        <v>2</v>
      </c>
      <c r="J39" s="36"/>
      <c r="K39" s="36"/>
      <c r="L39" s="36"/>
      <c r="M39" s="36">
        <f>E39*14+F39*14+G39*16+H39*14+I39*16+J39*14</f>
        <v>32</v>
      </c>
      <c r="N39" s="341">
        <v>2</v>
      </c>
      <c r="O39" s="500"/>
    </row>
    <row r="40" spans="1:15" s="185" customFormat="1" ht="16.7" customHeight="1">
      <c r="A40" s="787"/>
      <c r="B40" s="782"/>
      <c r="C40" s="36">
        <v>35</v>
      </c>
      <c r="D40" s="342" t="s">
        <v>691</v>
      </c>
      <c r="E40" s="36"/>
      <c r="F40" s="36"/>
      <c r="G40" s="36"/>
      <c r="H40" s="36"/>
      <c r="I40" s="341">
        <v>4</v>
      </c>
      <c r="J40" s="36"/>
      <c r="K40" s="36"/>
      <c r="L40" s="36"/>
      <c r="M40" s="36">
        <f>E40*14+F40*14+G40*16+H40*14+I40*16+J40*14</f>
        <v>64</v>
      </c>
      <c r="N40" s="341">
        <v>4</v>
      </c>
      <c r="O40" s="500"/>
    </row>
    <row r="41" spans="1:15" s="185" customFormat="1" ht="16.7" customHeight="1">
      <c r="A41" s="788"/>
      <c r="B41" s="782"/>
      <c r="C41" s="36">
        <v>36</v>
      </c>
      <c r="D41" s="315" t="s">
        <v>60</v>
      </c>
      <c r="E41" s="36">
        <v>2</v>
      </c>
      <c r="F41" s="36">
        <v>2</v>
      </c>
      <c r="G41" s="36"/>
      <c r="H41" s="36"/>
      <c r="I41" s="36"/>
      <c r="J41" s="36"/>
      <c r="K41" s="36"/>
      <c r="L41" s="36"/>
      <c r="M41" s="36">
        <f>E41*14+F41*14+G41*16+H41*14+I41*16+J41*14</f>
        <v>56</v>
      </c>
      <c r="N41" s="36">
        <v>3</v>
      </c>
      <c r="O41" s="500"/>
    </row>
    <row r="42" spans="1:15" s="185" customFormat="1" ht="15.6" customHeight="1">
      <c r="A42" s="786" t="s">
        <v>40</v>
      </c>
      <c r="B42" s="731" t="s">
        <v>71</v>
      </c>
      <c r="C42" s="36">
        <v>37</v>
      </c>
      <c r="D42" s="52" t="s">
        <v>72</v>
      </c>
      <c r="E42" s="22">
        <v>1</v>
      </c>
      <c r="F42" s="22">
        <v>1</v>
      </c>
      <c r="G42" s="48"/>
      <c r="H42" s="48"/>
      <c r="I42" s="48"/>
      <c r="J42" s="48"/>
      <c r="K42" s="6"/>
      <c r="L42" s="6"/>
      <c r="M42" s="36">
        <v>28</v>
      </c>
      <c r="N42" s="36">
        <v>2</v>
      </c>
      <c r="O42" s="722">
        <f>SUM(M42:M48)/(SUM(M6:M82))</f>
        <v>2.8925619834710745E-2</v>
      </c>
    </row>
    <row r="43" spans="1:15" s="185" customFormat="1" ht="15.6" customHeight="1">
      <c r="A43" s="787"/>
      <c r="B43" s="731"/>
      <c r="C43" s="36">
        <v>38</v>
      </c>
      <c r="D43" s="52" t="s">
        <v>62</v>
      </c>
      <c r="E43" s="36">
        <v>1</v>
      </c>
      <c r="F43" s="36">
        <v>1</v>
      </c>
      <c r="G43" s="48"/>
      <c r="H43" s="48"/>
      <c r="I43" s="48"/>
      <c r="J43" s="48"/>
      <c r="K43" s="6"/>
      <c r="L43" s="6"/>
      <c r="M43" s="36">
        <f>E43*14+F43*14+G43*16+H43*14+I43*16+J43*14</f>
        <v>28</v>
      </c>
      <c r="N43" s="36">
        <v>2</v>
      </c>
      <c r="O43" s="722"/>
    </row>
    <row r="44" spans="1:15" s="185" customFormat="1" ht="15.6" customHeight="1">
      <c r="A44" s="787"/>
      <c r="B44" s="731"/>
      <c r="C44" s="36">
        <v>39</v>
      </c>
      <c r="D44" s="24" t="s">
        <v>495</v>
      </c>
      <c r="E44" s="22" t="s">
        <v>75</v>
      </c>
      <c r="F44" s="48"/>
      <c r="G44" s="48"/>
      <c r="H44" s="48"/>
      <c r="I44" s="48"/>
      <c r="J44" s="48"/>
      <c r="K44" s="6"/>
      <c r="L44" s="6"/>
      <c r="M44" s="6"/>
      <c r="N44" s="6">
        <v>1</v>
      </c>
      <c r="O44" s="722"/>
    </row>
    <row r="45" spans="1:15" s="185" customFormat="1" ht="15.6" customHeight="1">
      <c r="A45" s="787"/>
      <c r="B45" s="731"/>
      <c r="C45" s="36">
        <v>40</v>
      </c>
      <c r="D45" s="52" t="s">
        <v>74</v>
      </c>
      <c r="E45" s="48"/>
      <c r="F45" s="48"/>
      <c r="G45" s="48"/>
      <c r="H45" s="48" t="s">
        <v>75</v>
      </c>
      <c r="I45" s="48"/>
      <c r="J45" s="48"/>
      <c r="K45" s="6"/>
      <c r="L45" s="6"/>
      <c r="M45" s="6"/>
      <c r="N45" s="6">
        <v>1</v>
      </c>
      <c r="O45" s="722"/>
    </row>
    <row r="46" spans="1:15" s="185" customFormat="1" ht="15.6" customHeight="1">
      <c r="A46" s="787"/>
      <c r="B46" s="731"/>
      <c r="C46" s="36">
        <v>41</v>
      </c>
      <c r="D46" s="52" t="s">
        <v>76</v>
      </c>
      <c r="E46" s="48"/>
      <c r="F46" s="48"/>
      <c r="G46" s="48"/>
      <c r="H46" s="48"/>
      <c r="I46" s="48"/>
      <c r="J46" s="48" t="s">
        <v>477</v>
      </c>
      <c r="K46" s="6"/>
      <c r="L46" s="6"/>
      <c r="M46" s="6"/>
      <c r="N46" s="6">
        <v>7</v>
      </c>
      <c r="O46" s="722"/>
    </row>
    <row r="47" spans="1:15" s="185" customFormat="1" ht="15.6" customHeight="1">
      <c r="A47" s="787"/>
      <c r="B47" s="731"/>
      <c r="C47" s="36">
        <v>42</v>
      </c>
      <c r="D47" s="389" t="s">
        <v>730</v>
      </c>
      <c r="E47" s="48"/>
      <c r="F47" s="48"/>
      <c r="G47" s="48"/>
      <c r="H47" s="48"/>
      <c r="I47" s="48"/>
      <c r="J47" s="48" t="s">
        <v>75</v>
      </c>
      <c r="K47" s="6"/>
      <c r="L47" s="6"/>
      <c r="M47" s="6"/>
      <c r="N47" s="6">
        <v>1</v>
      </c>
      <c r="O47" s="722"/>
    </row>
    <row r="48" spans="1:15" s="185" customFormat="1" ht="15.6" customHeight="1">
      <c r="A48" s="788"/>
      <c r="B48" s="731"/>
      <c r="C48" s="36">
        <v>43</v>
      </c>
      <c r="D48" s="52" t="s">
        <v>78</v>
      </c>
      <c r="E48" s="48"/>
      <c r="F48" s="48"/>
      <c r="G48" s="48"/>
      <c r="H48" s="48"/>
      <c r="I48" s="48"/>
      <c r="J48" s="48" t="s">
        <v>73</v>
      </c>
      <c r="K48" s="6"/>
      <c r="L48" s="6"/>
      <c r="M48" s="6"/>
      <c r="N48" s="6">
        <v>1</v>
      </c>
      <c r="O48" s="722"/>
    </row>
    <row r="49" spans="1:15" s="185" customFormat="1" ht="15.6" customHeight="1">
      <c r="A49" s="501" t="s">
        <v>107</v>
      </c>
      <c r="B49" s="506" t="s">
        <v>108</v>
      </c>
      <c r="C49" s="36"/>
      <c r="D49" s="1"/>
      <c r="E49" s="36"/>
      <c r="F49" s="36"/>
      <c r="G49" s="785" t="s">
        <v>689</v>
      </c>
      <c r="H49" s="785"/>
      <c r="I49" s="320"/>
      <c r="J49" s="90"/>
      <c r="K49" s="36"/>
      <c r="L49" s="503" t="s">
        <v>685</v>
      </c>
      <c r="M49" s="503">
        <f>2*16+2*14</f>
        <v>60</v>
      </c>
      <c r="N49" s="503">
        <v>2</v>
      </c>
      <c r="O49" s="500">
        <f>M49/(SUM(M6:M82))</f>
        <v>3.0991735537190084E-2</v>
      </c>
    </row>
    <row r="50" spans="1:15" s="185" customFormat="1" ht="15.6" customHeight="1">
      <c r="A50" s="501"/>
      <c r="B50" s="506"/>
      <c r="C50" s="36"/>
      <c r="D50" s="1"/>
      <c r="E50" s="36"/>
      <c r="F50" s="36"/>
      <c r="G50" s="785"/>
      <c r="H50" s="785"/>
      <c r="I50" s="320"/>
      <c r="J50" s="90"/>
      <c r="K50" s="36"/>
      <c r="L50" s="503"/>
      <c r="M50" s="503"/>
      <c r="N50" s="503"/>
      <c r="O50" s="500"/>
    </row>
    <row r="51" spans="1:15" s="185" customFormat="1" ht="15.6" customHeight="1">
      <c r="A51" s="501"/>
      <c r="B51" s="506"/>
      <c r="C51" s="36"/>
      <c r="D51" s="1"/>
      <c r="E51" s="36"/>
      <c r="F51" s="36"/>
      <c r="G51" s="785"/>
      <c r="H51" s="785"/>
      <c r="I51" s="320"/>
      <c r="J51" s="90"/>
      <c r="K51" s="36"/>
      <c r="L51" s="503"/>
      <c r="M51" s="503"/>
      <c r="N51" s="503"/>
      <c r="O51" s="500"/>
    </row>
    <row r="52" spans="1:15" s="185" customFormat="1" ht="15.6" customHeight="1">
      <c r="A52" s="501"/>
      <c r="B52" s="506"/>
      <c r="C52" s="36"/>
      <c r="D52" s="1"/>
      <c r="E52" s="36"/>
      <c r="F52" s="36"/>
      <c r="G52" s="785"/>
      <c r="H52" s="785"/>
      <c r="I52" s="320"/>
      <c r="J52" s="90"/>
      <c r="K52" s="36"/>
      <c r="L52" s="503"/>
      <c r="M52" s="503"/>
      <c r="N52" s="503"/>
      <c r="O52" s="500"/>
    </row>
    <row r="53" spans="1:15" s="185" customFormat="1" ht="15.6" customHeight="1">
      <c r="A53" s="501"/>
      <c r="B53" s="506" t="s">
        <v>79</v>
      </c>
      <c r="C53" s="36">
        <v>43</v>
      </c>
      <c r="D53" s="27" t="s">
        <v>571</v>
      </c>
      <c r="E53" s="36"/>
      <c r="F53" s="36"/>
      <c r="G53" s="785"/>
      <c r="H53" s="785"/>
      <c r="I53" s="320"/>
      <c r="J53" s="90"/>
      <c r="K53" s="36"/>
      <c r="L53" s="503"/>
      <c r="M53" s="503"/>
      <c r="N53" s="503"/>
      <c r="O53" s="500"/>
    </row>
    <row r="54" spans="1:15" s="185" customFormat="1" ht="15.6" customHeight="1">
      <c r="A54" s="501"/>
      <c r="B54" s="506"/>
      <c r="C54" s="36">
        <v>44</v>
      </c>
      <c r="D54" s="327" t="s">
        <v>595</v>
      </c>
      <c r="E54" s="36"/>
      <c r="F54" s="36"/>
      <c r="G54" s="785"/>
      <c r="H54" s="785"/>
      <c r="I54" s="320"/>
      <c r="J54" s="90"/>
      <c r="K54" s="36"/>
      <c r="L54" s="503"/>
      <c r="M54" s="503"/>
      <c r="N54" s="503"/>
      <c r="O54" s="500"/>
    </row>
    <row r="55" spans="1:15" s="185" customFormat="1" ht="15.6" customHeight="1">
      <c r="A55" s="501"/>
      <c r="B55" s="506"/>
      <c r="C55" s="36">
        <v>45</v>
      </c>
      <c r="D55" s="26" t="s">
        <v>80</v>
      </c>
      <c r="E55" s="36"/>
      <c r="F55" s="36"/>
      <c r="G55" s="785"/>
      <c r="H55" s="785"/>
      <c r="I55" s="320"/>
      <c r="J55" s="90"/>
      <c r="K55" s="36"/>
      <c r="L55" s="503"/>
      <c r="M55" s="503"/>
      <c r="N55" s="503"/>
      <c r="O55" s="500"/>
    </row>
    <row r="56" spans="1:15" s="185" customFormat="1" ht="15.6" customHeight="1">
      <c r="A56" s="501"/>
      <c r="B56" s="506"/>
      <c r="C56" s="36">
        <v>46</v>
      </c>
      <c r="D56" s="24" t="s">
        <v>81</v>
      </c>
      <c r="E56" s="36"/>
      <c r="F56" s="36"/>
      <c r="G56" s="785"/>
      <c r="H56" s="785"/>
      <c r="I56" s="320"/>
      <c r="J56" s="90"/>
      <c r="K56" s="36"/>
      <c r="L56" s="503"/>
      <c r="M56" s="503"/>
      <c r="N56" s="503"/>
      <c r="O56" s="500"/>
    </row>
    <row r="57" spans="1:15" s="185" customFormat="1" ht="15.6" customHeight="1">
      <c r="A57" s="501"/>
      <c r="B57" s="506"/>
      <c r="C57" s="36">
        <v>47</v>
      </c>
      <c r="D57" s="24" t="s">
        <v>229</v>
      </c>
      <c r="E57" s="36"/>
      <c r="F57" s="36"/>
      <c r="G57" s="785"/>
      <c r="H57" s="785"/>
      <c r="I57" s="320"/>
      <c r="J57" s="90"/>
      <c r="K57" s="36"/>
      <c r="L57" s="503"/>
      <c r="M57" s="503"/>
      <c r="N57" s="503"/>
      <c r="O57" s="500"/>
    </row>
    <row r="58" spans="1:15" s="185" customFormat="1" ht="15.6" customHeight="1">
      <c r="A58" s="501"/>
      <c r="B58" s="506"/>
      <c r="C58" s="36">
        <v>48</v>
      </c>
      <c r="D58" s="24" t="s">
        <v>82</v>
      </c>
      <c r="E58" s="36"/>
      <c r="F58" s="36"/>
      <c r="G58" s="785"/>
      <c r="H58" s="785"/>
      <c r="I58" s="320"/>
      <c r="J58" s="90"/>
      <c r="K58" s="36"/>
      <c r="L58" s="503"/>
      <c r="M58" s="503"/>
      <c r="N58" s="503"/>
      <c r="O58" s="500"/>
    </row>
    <row r="59" spans="1:15" s="185" customFormat="1" ht="15.6" customHeight="1">
      <c r="A59" s="501"/>
      <c r="B59" s="506"/>
      <c r="C59" s="36">
        <v>49</v>
      </c>
      <c r="D59" s="24" t="s">
        <v>83</v>
      </c>
      <c r="E59" s="36"/>
      <c r="F59" s="36"/>
      <c r="G59" s="785"/>
      <c r="H59" s="785"/>
      <c r="I59" s="320"/>
      <c r="J59" s="90"/>
      <c r="K59" s="36"/>
      <c r="L59" s="503"/>
      <c r="M59" s="503"/>
      <c r="N59" s="503"/>
      <c r="O59" s="500"/>
    </row>
    <row r="60" spans="1:15" s="185" customFormat="1" ht="15.6" customHeight="1">
      <c r="A60" s="501"/>
      <c r="B60" s="506"/>
      <c r="C60" s="36">
        <v>50</v>
      </c>
      <c r="D60" s="24" t="s">
        <v>84</v>
      </c>
      <c r="E60" s="36"/>
      <c r="F60" s="36"/>
      <c r="G60" s="785"/>
      <c r="H60" s="785"/>
      <c r="I60" s="320"/>
      <c r="J60" s="90"/>
      <c r="K60" s="36"/>
      <c r="L60" s="503"/>
      <c r="M60" s="503"/>
      <c r="N60" s="503"/>
      <c r="O60" s="500"/>
    </row>
    <row r="61" spans="1:15" s="185" customFormat="1" ht="15.6" customHeight="1">
      <c r="A61" s="501"/>
      <c r="B61" s="506"/>
      <c r="C61" s="36">
        <v>51</v>
      </c>
      <c r="D61" s="24" t="s">
        <v>112</v>
      </c>
      <c r="E61" s="36"/>
      <c r="F61" s="36"/>
      <c r="G61" s="785"/>
      <c r="H61" s="785"/>
      <c r="I61" s="320"/>
      <c r="J61" s="90"/>
      <c r="K61" s="36"/>
      <c r="L61" s="503"/>
      <c r="M61" s="503"/>
      <c r="N61" s="503"/>
      <c r="O61" s="500"/>
    </row>
    <row r="62" spans="1:15" s="185" customFormat="1" ht="15.6" customHeight="1">
      <c r="A62" s="501"/>
      <c r="B62" s="506"/>
      <c r="C62" s="36">
        <v>52</v>
      </c>
      <c r="D62" s="24" t="s">
        <v>85</v>
      </c>
      <c r="E62" s="36"/>
      <c r="F62" s="36"/>
      <c r="G62" s="785"/>
      <c r="H62" s="785"/>
      <c r="I62" s="320"/>
      <c r="J62" s="90"/>
      <c r="K62" s="36"/>
      <c r="L62" s="503"/>
      <c r="M62" s="503"/>
      <c r="N62" s="503"/>
      <c r="O62" s="500"/>
    </row>
    <row r="63" spans="1:15" s="185" customFormat="1" ht="15.6" customHeight="1">
      <c r="A63" s="501"/>
      <c r="B63" s="506"/>
      <c r="C63" s="36">
        <v>53</v>
      </c>
      <c r="D63" s="24" t="s">
        <v>86</v>
      </c>
      <c r="E63" s="36"/>
      <c r="F63" s="36"/>
      <c r="G63" s="785"/>
      <c r="H63" s="785"/>
      <c r="I63" s="320"/>
      <c r="J63" s="90"/>
      <c r="K63" s="36"/>
      <c r="L63" s="503"/>
      <c r="M63" s="503"/>
      <c r="N63" s="503"/>
      <c r="O63" s="500"/>
    </row>
    <row r="64" spans="1:15" s="185" customFormat="1" ht="15.6" customHeight="1">
      <c r="A64" s="501"/>
      <c r="B64" s="506"/>
      <c r="C64" s="36">
        <v>54</v>
      </c>
      <c r="D64" s="24" t="s">
        <v>87</v>
      </c>
      <c r="E64" s="36"/>
      <c r="F64" s="36"/>
      <c r="G64" s="785"/>
      <c r="H64" s="785"/>
      <c r="I64" s="320"/>
      <c r="J64" s="90"/>
      <c r="K64" s="36"/>
      <c r="L64" s="503"/>
      <c r="M64" s="503"/>
      <c r="N64" s="503"/>
      <c r="O64" s="500"/>
    </row>
    <row r="65" spans="1:15" s="185" customFormat="1" ht="15.6" customHeight="1">
      <c r="A65" s="501"/>
      <c r="B65" s="506"/>
      <c r="C65" s="36">
        <v>55</v>
      </c>
      <c r="D65" s="24" t="s">
        <v>88</v>
      </c>
      <c r="E65" s="36"/>
      <c r="F65" s="36"/>
      <c r="G65" s="785"/>
      <c r="H65" s="785"/>
      <c r="I65" s="320"/>
      <c r="J65" s="90"/>
      <c r="K65" s="36"/>
      <c r="L65" s="503"/>
      <c r="M65" s="503"/>
      <c r="N65" s="503"/>
      <c r="O65" s="500"/>
    </row>
    <row r="66" spans="1:15" s="185" customFormat="1" ht="15.6" customHeight="1">
      <c r="A66" s="501"/>
      <c r="B66" s="506"/>
      <c r="C66" s="36">
        <v>56</v>
      </c>
      <c r="D66" s="24" t="s">
        <v>113</v>
      </c>
      <c r="E66" s="36"/>
      <c r="F66" s="36"/>
      <c r="G66" s="785"/>
      <c r="H66" s="785"/>
      <c r="I66" s="320"/>
      <c r="J66" s="90"/>
      <c r="K66" s="36"/>
      <c r="L66" s="503"/>
      <c r="M66" s="503"/>
      <c r="N66" s="503"/>
      <c r="O66" s="500"/>
    </row>
    <row r="67" spans="1:15" s="185" customFormat="1" ht="15.6" customHeight="1">
      <c r="A67" s="501"/>
      <c r="B67" s="506"/>
      <c r="C67" s="36">
        <v>57</v>
      </c>
      <c r="D67" s="24" t="s">
        <v>89</v>
      </c>
      <c r="E67" s="36"/>
      <c r="F67" s="36"/>
      <c r="G67" s="785"/>
      <c r="H67" s="785"/>
      <c r="I67" s="320"/>
      <c r="J67" s="90"/>
      <c r="K67" s="36"/>
      <c r="L67" s="503"/>
      <c r="M67" s="503"/>
      <c r="N67" s="503"/>
      <c r="O67" s="500"/>
    </row>
    <row r="68" spans="1:15" s="185" customFormat="1" ht="15.6" customHeight="1">
      <c r="A68" s="501"/>
      <c r="B68" s="506"/>
      <c r="C68" s="36">
        <v>58</v>
      </c>
      <c r="D68" s="24" t="s">
        <v>90</v>
      </c>
      <c r="E68" s="36"/>
      <c r="F68" s="36"/>
      <c r="G68" s="785"/>
      <c r="H68" s="785"/>
      <c r="I68" s="320"/>
      <c r="J68" s="90"/>
      <c r="K68" s="36"/>
      <c r="L68" s="503"/>
      <c r="M68" s="503"/>
      <c r="N68" s="503"/>
      <c r="O68" s="500"/>
    </row>
    <row r="69" spans="1:15" s="185" customFormat="1" ht="15.6" customHeight="1">
      <c r="A69" s="501"/>
      <c r="B69" s="506"/>
      <c r="C69" s="36">
        <v>59</v>
      </c>
      <c r="D69" s="24" t="s">
        <v>91</v>
      </c>
      <c r="E69" s="36"/>
      <c r="F69" s="36"/>
      <c r="G69" s="785"/>
      <c r="H69" s="785"/>
      <c r="I69" s="320"/>
      <c r="J69" s="90"/>
      <c r="K69" s="36"/>
      <c r="L69" s="503"/>
      <c r="M69" s="503"/>
      <c r="N69" s="503"/>
      <c r="O69" s="500"/>
    </row>
    <row r="70" spans="1:15" s="185" customFormat="1" ht="15.6" customHeight="1">
      <c r="A70" s="501"/>
      <c r="B70" s="506"/>
      <c r="C70" s="36">
        <v>60</v>
      </c>
      <c r="D70" s="24" t="s">
        <v>230</v>
      </c>
      <c r="E70" s="36"/>
      <c r="F70" s="36"/>
      <c r="G70" s="785"/>
      <c r="H70" s="785"/>
      <c r="I70" s="320"/>
      <c r="J70" s="90"/>
      <c r="K70" s="36"/>
      <c r="L70" s="503"/>
      <c r="M70" s="503"/>
      <c r="N70" s="503"/>
      <c r="O70" s="500"/>
    </row>
    <row r="71" spans="1:15" s="185" customFormat="1" ht="15.6" customHeight="1">
      <c r="A71" s="501"/>
      <c r="B71" s="506"/>
      <c r="C71" s="36">
        <v>61</v>
      </c>
      <c r="D71" s="24" t="s">
        <v>92</v>
      </c>
      <c r="E71" s="36"/>
      <c r="F71" s="36"/>
      <c r="G71" s="785"/>
      <c r="H71" s="785"/>
      <c r="I71" s="320"/>
      <c r="J71" s="90"/>
      <c r="K71" s="36"/>
      <c r="L71" s="503"/>
      <c r="M71" s="503"/>
      <c r="N71" s="503"/>
      <c r="O71" s="500"/>
    </row>
    <row r="72" spans="1:15" s="185" customFormat="1" ht="15.6" customHeight="1">
      <c r="A72" s="501"/>
      <c r="B72" s="506"/>
      <c r="C72" s="36">
        <v>62</v>
      </c>
      <c r="D72" s="333" t="s">
        <v>602</v>
      </c>
      <c r="E72" s="36"/>
      <c r="F72" s="36"/>
      <c r="G72" s="785"/>
      <c r="H72" s="785"/>
      <c r="I72" s="320"/>
      <c r="J72" s="90"/>
      <c r="K72" s="36"/>
      <c r="L72" s="503"/>
      <c r="M72" s="503"/>
      <c r="N72" s="503"/>
      <c r="O72" s="500"/>
    </row>
    <row r="73" spans="1:15" s="185" customFormat="1" ht="15.6" customHeight="1">
      <c r="A73" s="501"/>
      <c r="B73" s="506"/>
      <c r="C73" s="36">
        <v>63</v>
      </c>
      <c r="D73" s="333" t="s">
        <v>479</v>
      </c>
      <c r="E73" s="36"/>
      <c r="F73" s="36"/>
      <c r="G73" s="785"/>
      <c r="H73" s="785"/>
      <c r="I73" s="320"/>
      <c r="J73" s="90"/>
      <c r="K73" s="36"/>
      <c r="L73" s="503"/>
      <c r="M73" s="503"/>
      <c r="N73" s="503"/>
      <c r="O73" s="500"/>
    </row>
    <row r="74" spans="1:15" s="185" customFormat="1" ht="15.6" customHeight="1">
      <c r="A74" s="501"/>
      <c r="B74" s="506"/>
      <c r="C74" s="36">
        <v>64</v>
      </c>
      <c r="D74" s="333" t="s">
        <v>471</v>
      </c>
      <c r="E74" s="36"/>
      <c r="F74" s="36"/>
      <c r="G74" s="785"/>
      <c r="H74" s="785"/>
      <c r="I74" s="320"/>
      <c r="J74" s="90"/>
      <c r="K74" s="36"/>
      <c r="L74" s="503"/>
      <c r="M74" s="503"/>
      <c r="N74" s="503"/>
      <c r="O74" s="500"/>
    </row>
    <row r="75" spans="1:15" s="185" customFormat="1" ht="15.6" customHeight="1">
      <c r="A75" s="501"/>
      <c r="B75" s="506"/>
      <c r="C75" s="36">
        <v>65</v>
      </c>
      <c r="D75" s="24" t="s">
        <v>93</v>
      </c>
      <c r="E75" s="36"/>
      <c r="F75" s="36"/>
      <c r="G75" s="785"/>
      <c r="H75" s="785"/>
      <c r="I75" s="320"/>
      <c r="J75" s="90"/>
      <c r="K75" s="36"/>
      <c r="L75" s="503"/>
      <c r="M75" s="503"/>
      <c r="N75" s="503"/>
      <c r="O75" s="500"/>
    </row>
    <row r="76" spans="1:15" s="185" customFormat="1" ht="15.6" customHeight="1">
      <c r="A76" s="501"/>
      <c r="B76" s="506"/>
      <c r="C76" s="36">
        <v>66</v>
      </c>
      <c r="D76" s="85" t="s">
        <v>94</v>
      </c>
      <c r="E76" s="36"/>
      <c r="F76" s="36"/>
      <c r="G76" s="785"/>
      <c r="H76" s="785"/>
      <c r="I76" s="320"/>
      <c r="J76" s="90"/>
      <c r="K76" s="36"/>
      <c r="L76" s="503"/>
      <c r="M76" s="503"/>
      <c r="N76" s="503"/>
      <c r="O76" s="500"/>
    </row>
    <row r="77" spans="1:15" s="185" customFormat="1" ht="15.6" customHeight="1">
      <c r="A77" s="501"/>
      <c r="B77" s="506"/>
      <c r="C77" s="36">
        <v>67</v>
      </c>
      <c r="D77" s="24" t="s">
        <v>95</v>
      </c>
      <c r="E77" s="36"/>
      <c r="F77" s="36"/>
      <c r="G77" s="785"/>
      <c r="H77" s="785"/>
      <c r="I77" s="320"/>
      <c r="J77" s="90"/>
      <c r="K77" s="36"/>
      <c r="L77" s="503"/>
      <c r="M77" s="503"/>
      <c r="N77" s="503"/>
      <c r="O77" s="500"/>
    </row>
    <row r="78" spans="1:15" s="185" customFormat="1" ht="15.6" customHeight="1">
      <c r="A78" s="501"/>
      <c r="B78" s="506"/>
      <c r="C78" s="36">
        <v>68</v>
      </c>
      <c r="D78" s="24" t="s">
        <v>96</v>
      </c>
      <c r="E78" s="36"/>
      <c r="F78" s="36"/>
      <c r="G78" s="785"/>
      <c r="H78" s="785"/>
      <c r="I78" s="320"/>
      <c r="J78" s="90"/>
      <c r="K78" s="36"/>
      <c r="L78" s="503"/>
      <c r="M78" s="503"/>
      <c r="N78" s="503"/>
      <c r="O78" s="500"/>
    </row>
    <row r="79" spans="1:15" s="185" customFormat="1" ht="15.6" customHeight="1">
      <c r="A79" s="501"/>
      <c r="B79" s="506"/>
      <c r="C79" s="36">
        <v>69</v>
      </c>
      <c r="D79" s="24" t="s">
        <v>97</v>
      </c>
      <c r="E79" s="36"/>
      <c r="F79" s="36"/>
      <c r="G79" s="785"/>
      <c r="H79" s="785"/>
      <c r="I79" s="320"/>
      <c r="J79" s="90"/>
      <c r="K79" s="36"/>
      <c r="L79" s="503"/>
      <c r="M79" s="503"/>
      <c r="N79" s="503"/>
      <c r="O79" s="500"/>
    </row>
    <row r="80" spans="1:15" s="185" customFormat="1" ht="15.6" customHeight="1">
      <c r="A80" s="501"/>
      <c r="B80" s="506"/>
      <c r="C80" s="36">
        <v>70</v>
      </c>
      <c r="D80" s="24" t="s">
        <v>98</v>
      </c>
      <c r="E80" s="36"/>
      <c r="F80" s="36"/>
      <c r="G80" s="785"/>
      <c r="H80" s="785"/>
      <c r="I80" s="320"/>
      <c r="J80" s="90"/>
      <c r="K80" s="36"/>
      <c r="L80" s="503"/>
      <c r="M80" s="503"/>
      <c r="N80" s="503"/>
      <c r="O80" s="500"/>
    </row>
    <row r="81" spans="1:15" s="185" customFormat="1" ht="15.6" customHeight="1">
      <c r="A81" s="501"/>
      <c r="B81" s="506"/>
      <c r="C81" s="36">
        <v>71</v>
      </c>
      <c r="D81" s="24" t="s">
        <v>114</v>
      </c>
      <c r="E81" s="36"/>
      <c r="F81" s="36"/>
      <c r="G81" s="785"/>
      <c r="H81" s="785"/>
      <c r="I81" s="320"/>
      <c r="J81" s="90"/>
      <c r="K81" s="36"/>
      <c r="L81" s="503"/>
      <c r="M81" s="503"/>
      <c r="N81" s="503"/>
      <c r="O81" s="500"/>
    </row>
    <row r="82" spans="1:15" s="185" customFormat="1" ht="15.6" customHeight="1">
      <c r="A82" s="501"/>
      <c r="B82" s="506"/>
      <c r="C82" s="36">
        <v>72</v>
      </c>
      <c r="D82" s="24" t="s">
        <v>99</v>
      </c>
      <c r="E82" s="36"/>
      <c r="F82" s="36"/>
      <c r="G82" s="785"/>
      <c r="H82" s="785"/>
      <c r="I82" s="320"/>
      <c r="J82" s="90"/>
      <c r="K82" s="36"/>
      <c r="L82" s="503"/>
      <c r="M82" s="503"/>
      <c r="N82" s="503"/>
      <c r="O82" s="500"/>
    </row>
    <row r="83" spans="1:15" s="187" customFormat="1" ht="15.6" customHeight="1">
      <c r="A83" s="450" t="s">
        <v>703</v>
      </c>
      <c r="B83" s="451"/>
      <c r="C83" s="451"/>
      <c r="D83" s="452"/>
      <c r="E83" s="56">
        <f>SUM(E6:E82)</f>
        <v>30</v>
      </c>
      <c r="F83" s="56">
        <f>SUM(F6:F82)</f>
        <v>28</v>
      </c>
      <c r="G83" s="56">
        <f>SUM(G6:G48)+2</f>
        <v>26</v>
      </c>
      <c r="H83" s="56">
        <f>SUM(H6:H48)+2</f>
        <v>30</v>
      </c>
      <c r="I83" s="56">
        <f>SUM(I6:I48)</f>
        <v>18</v>
      </c>
      <c r="J83" s="56"/>
      <c r="K83" s="56"/>
      <c r="L83" s="56"/>
      <c r="M83" s="56">
        <f>SUM(M6:M82)</f>
        <v>1936</v>
      </c>
      <c r="N83" s="56">
        <f>SUM(N6:N82)</f>
        <v>129</v>
      </c>
      <c r="O83" s="186">
        <f>SUM(O6:O82)</f>
        <v>1</v>
      </c>
    </row>
  </sheetData>
  <mergeCells count="32">
    <mergeCell ref="O6:O15"/>
    <mergeCell ref="N49:N82"/>
    <mergeCell ref="B16:B41"/>
    <mergeCell ref="A6:A41"/>
    <mergeCell ref="A42:A48"/>
    <mergeCell ref="B42:B48"/>
    <mergeCell ref="O42:O48"/>
    <mergeCell ref="A49:A82"/>
    <mergeCell ref="B49:B52"/>
    <mergeCell ref="G49:H82"/>
    <mergeCell ref="M49:M82"/>
    <mergeCell ref="O49:O82"/>
    <mergeCell ref="B53:B82"/>
    <mergeCell ref="O16:O41"/>
    <mergeCell ref="L49:L82"/>
    <mergeCell ref="B6:B15"/>
    <mergeCell ref="I3:J3"/>
    <mergeCell ref="N13:N15"/>
    <mergeCell ref="M3:M5"/>
    <mergeCell ref="A83:D83"/>
    <mergeCell ref="A1:O1"/>
    <mergeCell ref="H2:O2"/>
    <mergeCell ref="A3:B5"/>
    <mergeCell ref="C3:C5"/>
    <mergeCell ref="D3:D5"/>
    <mergeCell ref="E3:F3"/>
    <mergeCell ref="G3:H3"/>
    <mergeCell ref="K3:L3"/>
    <mergeCell ref="N3:N5"/>
    <mergeCell ref="O3:O5"/>
    <mergeCell ref="K4:K5"/>
    <mergeCell ref="L4:L5"/>
  </mergeCells>
  <phoneticPr fontId="55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&amp;C&amp;10旅游管理专业  315级  第 &amp;P 页，共 &amp;N 页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10" customWidth="1"/>
    <col min="4" max="4" width="20.375" style="111" customWidth="1"/>
    <col min="5" max="10" width="4.5" style="110" customWidth="1"/>
    <col min="11" max="12" width="3.875" style="109" customWidth="1"/>
    <col min="13" max="14" width="4.625" style="110" customWidth="1"/>
    <col min="15" max="15" width="5.625" style="110" customWidth="1"/>
    <col min="16" max="16384" width="8.75" style="110"/>
  </cols>
  <sheetData>
    <row r="1" spans="1:15" ht="30" customHeight="1">
      <c r="A1" s="508" t="s">
        <v>716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75" t="s">
        <v>28</v>
      </c>
      <c r="B3" s="776"/>
      <c r="C3" s="769" t="s">
        <v>29</v>
      </c>
      <c r="D3" s="771" t="s">
        <v>30</v>
      </c>
      <c r="E3" s="780" t="s">
        <v>31</v>
      </c>
      <c r="F3" s="780"/>
      <c r="G3" s="780" t="s">
        <v>32</v>
      </c>
      <c r="H3" s="780"/>
      <c r="I3" s="780" t="s">
        <v>33</v>
      </c>
      <c r="J3" s="780"/>
      <c r="K3" s="771" t="s">
        <v>34</v>
      </c>
      <c r="L3" s="771"/>
      <c r="M3" s="769" t="s">
        <v>35</v>
      </c>
      <c r="N3" s="769" t="s">
        <v>435</v>
      </c>
      <c r="O3" s="773" t="s">
        <v>36</v>
      </c>
    </row>
    <row r="4" spans="1:15" ht="18" customHeight="1">
      <c r="A4" s="777"/>
      <c r="B4" s="778"/>
      <c r="C4" s="770"/>
      <c r="D4" s="772"/>
      <c r="E4" s="183">
        <v>1</v>
      </c>
      <c r="F4" s="183">
        <v>2</v>
      </c>
      <c r="G4" s="183">
        <v>3</v>
      </c>
      <c r="H4" s="183">
        <v>4</v>
      </c>
      <c r="I4" s="183">
        <v>5</v>
      </c>
      <c r="J4" s="183">
        <v>6</v>
      </c>
      <c r="K4" s="784" t="s">
        <v>37</v>
      </c>
      <c r="L4" s="784" t="s">
        <v>38</v>
      </c>
      <c r="M4" s="770"/>
      <c r="N4" s="496"/>
      <c r="O4" s="774"/>
    </row>
    <row r="5" spans="1:15" ht="18" customHeight="1">
      <c r="A5" s="779"/>
      <c r="B5" s="778"/>
      <c r="C5" s="770"/>
      <c r="D5" s="772"/>
      <c r="E5" s="184" t="s">
        <v>241</v>
      </c>
      <c r="F5" s="184" t="s">
        <v>241</v>
      </c>
      <c r="G5" s="184" t="s">
        <v>242</v>
      </c>
      <c r="H5" s="184" t="s">
        <v>241</v>
      </c>
      <c r="I5" s="184" t="s">
        <v>242</v>
      </c>
      <c r="J5" s="184" t="s">
        <v>39</v>
      </c>
      <c r="K5" s="784"/>
      <c r="L5" s="784"/>
      <c r="M5" s="770"/>
      <c r="N5" s="496"/>
      <c r="O5" s="774"/>
    </row>
    <row r="6" spans="1:15" s="185" customFormat="1" ht="16.7" customHeight="1">
      <c r="A6" s="786" t="s">
        <v>40</v>
      </c>
      <c r="B6" s="731" t="s">
        <v>41</v>
      </c>
      <c r="C6" s="36">
        <v>1</v>
      </c>
      <c r="D6" s="1" t="s">
        <v>42</v>
      </c>
      <c r="E6" s="22">
        <v>2</v>
      </c>
      <c r="F6" s="22">
        <v>2</v>
      </c>
      <c r="G6" s="36"/>
      <c r="H6" s="36"/>
      <c r="I6" s="36"/>
      <c r="J6" s="36"/>
      <c r="K6" s="36"/>
      <c r="L6" s="36"/>
      <c r="M6" s="36">
        <f t="shared" ref="M6:M12" si="0">E6*14+F6*14+G6*16+H6*14+I6*16+J6*14</f>
        <v>56</v>
      </c>
      <c r="N6" s="36">
        <v>3</v>
      </c>
      <c r="O6" s="500">
        <f>SUM(M6:M15)/(SUM(M6:M82))</f>
        <v>0.22107438016528927</v>
      </c>
    </row>
    <row r="7" spans="1:15" s="185" customFormat="1" ht="16.7" customHeight="1">
      <c r="A7" s="787"/>
      <c r="B7" s="782"/>
      <c r="C7" s="36">
        <v>2</v>
      </c>
      <c r="D7" s="49" t="s">
        <v>43</v>
      </c>
      <c r="E7" s="36"/>
      <c r="F7" s="36"/>
      <c r="G7" s="48">
        <v>2</v>
      </c>
      <c r="H7" s="48">
        <v>2</v>
      </c>
      <c r="I7" s="36"/>
      <c r="J7" s="36"/>
      <c r="K7" s="36"/>
      <c r="L7" s="36"/>
      <c r="M7" s="36">
        <f t="shared" si="0"/>
        <v>60</v>
      </c>
      <c r="N7" s="36">
        <v>4</v>
      </c>
      <c r="O7" s="500"/>
    </row>
    <row r="8" spans="1:15" s="185" customFormat="1" ht="16.7" customHeight="1">
      <c r="A8" s="787"/>
      <c r="B8" s="782"/>
      <c r="C8" s="36">
        <v>3</v>
      </c>
      <c r="D8" s="1" t="s">
        <v>44</v>
      </c>
      <c r="E8" s="22">
        <v>2</v>
      </c>
      <c r="F8" s="22">
        <v>2</v>
      </c>
      <c r="G8" s="36"/>
      <c r="H8" s="36"/>
      <c r="I8" s="36"/>
      <c r="J8" s="36"/>
      <c r="K8" s="36"/>
      <c r="L8" s="36"/>
      <c r="M8" s="36">
        <f>E8*14+F8*14+G8*16+H8*14+I8*16+J8*14</f>
        <v>56</v>
      </c>
      <c r="N8" s="36">
        <v>3</v>
      </c>
      <c r="O8" s="500"/>
    </row>
    <row r="9" spans="1:15" s="185" customFormat="1" ht="16.7" customHeight="1">
      <c r="A9" s="787"/>
      <c r="B9" s="782"/>
      <c r="C9" s="36">
        <v>4</v>
      </c>
      <c r="D9" s="52" t="s">
        <v>45</v>
      </c>
      <c r="E9" s="22">
        <v>2</v>
      </c>
      <c r="F9" s="22">
        <v>2</v>
      </c>
      <c r="G9" s="22">
        <v>2</v>
      </c>
      <c r="H9" s="22">
        <v>2</v>
      </c>
      <c r="I9" s="36"/>
      <c r="J9" s="36"/>
      <c r="K9" s="36"/>
      <c r="L9" s="36"/>
      <c r="M9" s="36">
        <f t="shared" si="0"/>
        <v>116</v>
      </c>
      <c r="N9" s="36">
        <v>7</v>
      </c>
      <c r="O9" s="500"/>
    </row>
    <row r="10" spans="1:15" s="185" customFormat="1" ht="16.7" customHeight="1">
      <c r="A10" s="787"/>
      <c r="B10" s="782"/>
      <c r="C10" s="36">
        <v>5</v>
      </c>
      <c r="D10" s="1" t="s">
        <v>46</v>
      </c>
      <c r="E10" s="22">
        <v>2</v>
      </c>
      <c r="F10" s="22">
        <v>2</v>
      </c>
      <c r="G10" s="36"/>
      <c r="H10" s="36"/>
      <c r="I10" s="36"/>
      <c r="J10" s="36"/>
      <c r="K10" s="36"/>
      <c r="L10" s="36"/>
      <c r="M10" s="36">
        <f t="shared" si="0"/>
        <v>56</v>
      </c>
      <c r="N10" s="36">
        <v>3</v>
      </c>
      <c r="O10" s="500"/>
    </row>
    <row r="11" spans="1:15" s="185" customFormat="1" ht="16.7" customHeight="1">
      <c r="A11" s="787"/>
      <c r="B11" s="782"/>
      <c r="C11" s="36">
        <v>6</v>
      </c>
      <c r="D11" s="1" t="s">
        <v>47</v>
      </c>
      <c r="E11" s="36"/>
      <c r="F11" s="36"/>
      <c r="G11" s="36"/>
      <c r="H11" s="341">
        <v>2</v>
      </c>
      <c r="I11" s="335">
        <v>0</v>
      </c>
      <c r="J11" s="19"/>
      <c r="K11" s="36"/>
      <c r="L11" s="36"/>
      <c r="M11" s="36">
        <f t="shared" si="0"/>
        <v>28</v>
      </c>
      <c r="N11" s="36">
        <v>2</v>
      </c>
      <c r="O11" s="500"/>
    </row>
    <row r="12" spans="1:15" s="185" customFormat="1" ht="16.7" customHeight="1">
      <c r="A12" s="787"/>
      <c r="B12" s="782"/>
      <c r="C12" s="36">
        <v>7</v>
      </c>
      <c r="D12" s="1" t="s">
        <v>48</v>
      </c>
      <c r="E12" s="22">
        <v>2</v>
      </c>
      <c r="F12" s="22">
        <v>2</v>
      </c>
      <c r="G12" s="36"/>
      <c r="H12" s="36"/>
      <c r="I12" s="36"/>
      <c r="J12" s="36"/>
      <c r="K12" s="36"/>
      <c r="L12" s="36"/>
      <c r="M12" s="36">
        <f t="shared" si="0"/>
        <v>56</v>
      </c>
      <c r="N12" s="36">
        <v>3</v>
      </c>
      <c r="O12" s="500"/>
    </row>
    <row r="13" spans="1:15" s="185" customFormat="1" ht="16.7" customHeight="1">
      <c r="A13" s="787"/>
      <c r="B13" s="783"/>
      <c r="C13" s="36">
        <v>8</v>
      </c>
      <c r="D13" s="53" t="s">
        <v>49</v>
      </c>
      <c r="E13" s="22" t="s">
        <v>50</v>
      </c>
      <c r="F13" s="22" t="s">
        <v>50</v>
      </c>
      <c r="G13" s="48" t="s">
        <v>50</v>
      </c>
      <c r="H13" s="48" t="s">
        <v>50</v>
      </c>
      <c r="I13" s="48" t="s">
        <v>50</v>
      </c>
      <c r="J13" s="48"/>
      <c r="K13" s="36"/>
      <c r="L13" s="36"/>
      <c r="M13" s="48" t="s">
        <v>684</v>
      </c>
      <c r="N13" s="729">
        <v>1</v>
      </c>
      <c r="O13" s="500"/>
    </row>
    <row r="14" spans="1:15" s="185" customFormat="1" ht="16.7" customHeight="1">
      <c r="A14" s="787"/>
      <c r="B14" s="783"/>
      <c r="C14" s="36">
        <v>9</v>
      </c>
      <c r="D14" s="53" t="s">
        <v>52</v>
      </c>
      <c r="E14" s="48" t="s">
        <v>53</v>
      </c>
      <c r="F14" s="48" t="s">
        <v>53</v>
      </c>
      <c r="G14" s="48" t="s">
        <v>53</v>
      </c>
      <c r="H14" s="48" t="s">
        <v>53</v>
      </c>
      <c r="I14" s="48"/>
      <c r="J14" s="48"/>
      <c r="K14" s="36"/>
      <c r="L14" s="36"/>
      <c r="M14" s="48" t="s">
        <v>684</v>
      </c>
      <c r="N14" s="645"/>
      <c r="O14" s="500"/>
    </row>
    <row r="15" spans="1:15" s="185" customFormat="1" ht="16.7" customHeight="1">
      <c r="A15" s="787"/>
      <c r="B15" s="783"/>
      <c r="C15" s="36">
        <v>10</v>
      </c>
      <c r="D15" s="54" t="s">
        <v>54</v>
      </c>
      <c r="E15" s="22" t="s">
        <v>55</v>
      </c>
      <c r="F15" s="48"/>
      <c r="G15" s="48"/>
      <c r="H15" s="48"/>
      <c r="I15" s="48" t="s">
        <v>50</v>
      </c>
      <c r="J15" s="48"/>
      <c r="K15" s="36"/>
      <c r="L15" s="36"/>
      <c r="M15" s="48" t="s">
        <v>684</v>
      </c>
      <c r="N15" s="645"/>
      <c r="O15" s="500"/>
    </row>
    <row r="16" spans="1:15" s="185" customFormat="1" ht="16.7" customHeight="1">
      <c r="A16" s="787"/>
      <c r="B16" s="782" t="s">
        <v>56</v>
      </c>
      <c r="C16" s="36">
        <v>11</v>
      </c>
      <c r="D16" s="1" t="s">
        <v>115</v>
      </c>
      <c r="E16" s="36">
        <v>2</v>
      </c>
      <c r="F16" s="36"/>
      <c r="G16" s="36"/>
      <c r="H16" s="36"/>
      <c r="I16" s="36"/>
      <c r="J16" s="36"/>
      <c r="K16" s="36"/>
      <c r="L16" s="36"/>
      <c r="M16" s="36">
        <f t="shared" ref="M16:M22" si="1">E16*14+F16*14+G16*16+H16*14+I16*16+J16*14</f>
        <v>28</v>
      </c>
      <c r="N16" s="36">
        <v>2</v>
      </c>
      <c r="O16" s="500">
        <f>SUM(M16:M41)/(SUM(M6:M82))</f>
        <v>0.71900826446280997</v>
      </c>
    </row>
    <row r="17" spans="1:15" s="185" customFormat="1" ht="16.7" customHeight="1">
      <c r="A17" s="787"/>
      <c r="B17" s="782"/>
      <c r="C17" s="36">
        <v>12</v>
      </c>
      <c r="D17" s="1" t="s">
        <v>116</v>
      </c>
      <c r="E17" s="36">
        <v>2</v>
      </c>
      <c r="F17" s="36">
        <v>2</v>
      </c>
      <c r="G17" s="36"/>
      <c r="H17" s="36"/>
      <c r="I17" s="36"/>
      <c r="J17" s="36"/>
      <c r="K17" s="36"/>
      <c r="L17" s="36"/>
      <c r="M17" s="36">
        <f t="shared" si="1"/>
        <v>56</v>
      </c>
      <c r="N17" s="36">
        <v>3</v>
      </c>
      <c r="O17" s="500"/>
    </row>
    <row r="18" spans="1:15" s="185" customFormat="1" ht="16.7" customHeight="1">
      <c r="A18" s="787"/>
      <c r="B18" s="782"/>
      <c r="C18" s="36">
        <v>13</v>
      </c>
      <c r="D18" s="1" t="s">
        <v>117</v>
      </c>
      <c r="E18" s="36">
        <v>2</v>
      </c>
      <c r="F18" s="36">
        <v>2</v>
      </c>
      <c r="G18" s="36"/>
      <c r="H18" s="36"/>
      <c r="I18" s="36"/>
      <c r="J18" s="36"/>
      <c r="K18" s="36"/>
      <c r="L18" s="36"/>
      <c r="M18" s="36">
        <f t="shared" si="1"/>
        <v>56</v>
      </c>
      <c r="N18" s="36">
        <v>4</v>
      </c>
      <c r="O18" s="500"/>
    </row>
    <row r="19" spans="1:15" s="185" customFormat="1" ht="16.7" customHeight="1">
      <c r="A19" s="787"/>
      <c r="B19" s="782"/>
      <c r="C19" s="36">
        <v>14</v>
      </c>
      <c r="D19" s="1" t="s">
        <v>118</v>
      </c>
      <c r="E19" s="36">
        <v>2</v>
      </c>
      <c r="F19" s="36">
        <v>2</v>
      </c>
      <c r="G19" s="36"/>
      <c r="H19" s="36"/>
      <c r="I19" s="36"/>
      <c r="J19" s="36"/>
      <c r="K19" s="36"/>
      <c r="L19" s="36"/>
      <c r="M19" s="36">
        <f t="shared" si="1"/>
        <v>56</v>
      </c>
      <c r="N19" s="36">
        <v>3</v>
      </c>
      <c r="O19" s="500"/>
    </row>
    <row r="20" spans="1:15" s="185" customFormat="1" ht="16.7" customHeight="1">
      <c r="A20" s="787"/>
      <c r="B20" s="782"/>
      <c r="C20" s="36">
        <v>15</v>
      </c>
      <c r="D20" s="1" t="s">
        <v>119</v>
      </c>
      <c r="E20" s="36">
        <v>2</v>
      </c>
      <c r="F20" s="36">
        <v>2</v>
      </c>
      <c r="G20" s="36"/>
      <c r="H20" s="36"/>
      <c r="I20" s="36"/>
      <c r="J20" s="36"/>
      <c r="K20" s="36"/>
      <c r="L20" s="36"/>
      <c r="M20" s="36">
        <f t="shared" si="1"/>
        <v>56</v>
      </c>
      <c r="N20" s="36">
        <v>3</v>
      </c>
      <c r="O20" s="500"/>
    </row>
    <row r="21" spans="1:15" s="185" customFormat="1" ht="16.7" customHeight="1">
      <c r="A21" s="787"/>
      <c r="B21" s="782"/>
      <c r="C21" s="36">
        <v>16</v>
      </c>
      <c r="D21" s="1" t="s">
        <v>120</v>
      </c>
      <c r="E21" s="36">
        <v>2</v>
      </c>
      <c r="F21" s="36">
        <v>2</v>
      </c>
      <c r="G21" s="36"/>
      <c r="H21" s="36"/>
      <c r="I21" s="36"/>
      <c r="J21" s="36"/>
      <c r="K21" s="36"/>
      <c r="L21" s="36"/>
      <c r="M21" s="36">
        <f t="shared" si="1"/>
        <v>56</v>
      </c>
      <c r="N21" s="36">
        <v>3</v>
      </c>
      <c r="O21" s="500"/>
    </row>
    <row r="22" spans="1:15" s="185" customFormat="1" ht="16.7" customHeight="1">
      <c r="A22" s="787"/>
      <c r="B22" s="782"/>
      <c r="C22" s="36">
        <v>17</v>
      </c>
      <c r="D22" s="1" t="s">
        <v>121</v>
      </c>
      <c r="E22" s="36">
        <v>2</v>
      </c>
      <c r="F22" s="36">
        <v>2</v>
      </c>
      <c r="G22" s="36"/>
      <c r="H22" s="36"/>
      <c r="I22" s="36"/>
      <c r="J22" s="36"/>
      <c r="K22" s="36"/>
      <c r="L22" s="36"/>
      <c r="M22" s="36">
        <f t="shared" si="1"/>
        <v>56</v>
      </c>
      <c r="N22" s="36">
        <v>3</v>
      </c>
      <c r="O22" s="500"/>
    </row>
    <row r="23" spans="1:15" s="185" customFormat="1" ht="16.7" customHeight="1">
      <c r="A23" s="787"/>
      <c r="B23" s="782"/>
      <c r="C23" s="36">
        <v>18</v>
      </c>
      <c r="D23" s="52" t="s">
        <v>99</v>
      </c>
      <c r="E23" s="36">
        <v>2</v>
      </c>
      <c r="F23" s="36">
        <v>2</v>
      </c>
      <c r="G23" s="36"/>
      <c r="H23" s="36"/>
      <c r="I23" s="36"/>
      <c r="J23" s="36"/>
      <c r="K23" s="36"/>
      <c r="L23" s="36"/>
      <c r="M23" s="36">
        <f>E23*14+F23*14+G23*16+H23*14+I23*16+J23*14</f>
        <v>56</v>
      </c>
      <c r="N23" s="36">
        <v>3</v>
      </c>
      <c r="O23" s="500"/>
    </row>
    <row r="24" spans="1:15" s="185" customFormat="1" ht="16.7" customHeight="1">
      <c r="A24" s="787"/>
      <c r="B24" s="782"/>
      <c r="C24" s="36">
        <v>19</v>
      </c>
      <c r="D24" s="52" t="s">
        <v>431</v>
      </c>
      <c r="E24" s="36"/>
      <c r="F24" s="36"/>
      <c r="G24" s="36">
        <v>2</v>
      </c>
      <c r="H24" s="36">
        <v>2</v>
      </c>
      <c r="I24" s="36"/>
      <c r="J24" s="36"/>
      <c r="K24" s="36"/>
      <c r="L24" s="36"/>
      <c r="M24" s="36">
        <f>E24*14+F24*14+G24*16+H24*14+I24*16+J24*14</f>
        <v>60</v>
      </c>
      <c r="N24" s="36">
        <v>4</v>
      </c>
      <c r="O24" s="500"/>
    </row>
    <row r="25" spans="1:15" s="185" customFormat="1" ht="16.7" customHeight="1">
      <c r="A25" s="787"/>
      <c r="B25" s="782"/>
      <c r="C25" s="36">
        <v>20</v>
      </c>
      <c r="D25" s="315" t="s">
        <v>490</v>
      </c>
      <c r="E25" s="36"/>
      <c r="F25" s="36"/>
      <c r="G25" s="36">
        <v>2</v>
      </c>
      <c r="H25" s="36">
        <v>2</v>
      </c>
      <c r="I25" s="36"/>
      <c r="J25" s="36"/>
      <c r="K25" s="36"/>
      <c r="L25" s="36"/>
      <c r="M25" s="36">
        <f>E25*14+F25*14+G25*16+H25*14+I25*16+J25*14</f>
        <v>60</v>
      </c>
      <c r="N25" s="36">
        <v>4</v>
      </c>
      <c r="O25" s="500"/>
    </row>
    <row r="26" spans="1:15" s="185" customFormat="1" ht="16.7" customHeight="1">
      <c r="A26" s="787"/>
      <c r="B26" s="782"/>
      <c r="C26" s="36">
        <v>21</v>
      </c>
      <c r="D26" s="52" t="s">
        <v>453</v>
      </c>
      <c r="E26" s="36"/>
      <c r="F26" s="36"/>
      <c r="G26" s="36">
        <v>2</v>
      </c>
      <c r="H26" s="36">
        <v>2</v>
      </c>
      <c r="I26" s="36"/>
      <c r="J26" s="36"/>
      <c r="K26" s="36"/>
      <c r="L26" s="36"/>
      <c r="M26" s="36">
        <v>60</v>
      </c>
      <c r="N26" s="36">
        <v>4</v>
      </c>
      <c r="O26" s="500"/>
    </row>
    <row r="27" spans="1:15" s="185" customFormat="1" ht="16.7" customHeight="1">
      <c r="A27" s="787"/>
      <c r="B27" s="782"/>
      <c r="C27" s="36">
        <v>22</v>
      </c>
      <c r="D27" s="52" t="s">
        <v>454</v>
      </c>
      <c r="E27" s="36"/>
      <c r="F27" s="36"/>
      <c r="G27" s="36">
        <v>2</v>
      </c>
      <c r="H27" s="36">
        <v>2</v>
      </c>
      <c r="I27" s="36"/>
      <c r="J27" s="36"/>
      <c r="K27" s="36"/>
      <c r="L27" s="36"/>
      <c r="M27" s="36">
        <v>60</v>
      </c>
      <c r="N27" s="36">
        <v>4</v>
      </c>
      <c r="O27" s="500"/>
    </row>
    <row r="28" spans="1:15" s="185" customFormat="1" ht="16.7" customHeight="1">
      <c r="A28" s="787"/>
      <c r="B28" s="782"/>
      <c r="C28" s="36">
        <v>23</v>
      </c>
      <c r="D28" s="315" t="s">
        <v>491</v>
      </c>
      <c r="E28" s="36"/>
      <c r="F28" s="36"/>
      <c r="G28" s="36">
        <v>2</v>
      </c>
      <c r="H28" s="36">
        <v>2</v>
      </c>
      <c r="I28" s="36"/>
      <c r="J28" s="36"/>
      <c r="K28" s="36"/>
      <c r="L28" s="36"/>
      <c r="M28" s="36">
        <f t="shared" ref="M28:M33" si="2">E28*14+F28*14+G28*16+H28*14+I28*16+J28*14</f>
        <v>60</v>
      </c>
      <c r="N28" s="36">
        <v>4</v>
      </c>
      <c r="O28" s="500"/>
    </row>
    <row r="29" spans="1:15" s="185" customFormat="1" ht="16.7" customHeight="1">
      <c r="A29" s="787"/>
      <c r="B29" s="782"/>
      <c r="C29" s="36">
        <v>24</v>
      </c>
      <c r="D29" s="321" t="s">
        <v>122</v>
      </c>
      <c r="E29" s="36"/>
      <c r="F29" s="36"/>
      <c r="G29" s="6">
        <v>2</v>
      </c>
      <c r="H29" s="36">
        <v>2</v>
      </c>
      <c r="I29" s="36"/>
      <c r="J29" s="36"/>
      <c r="K29" s="36"/>
      <c r="L29" s="36"/>
      <c r="M29" s="36">
        <f t="shared" si="2"/>
        <v>60</v>
      </c>
      <c r="N29" s="36">
        <v>4</v>
      </c>
      <c r="O29" s="500"/>
    </row>
    <row r="30" spans="1:15" s="185" customFormat="1" ht="16.7" customHeight="1">
      <c r="A30" s="787"/>
      <c r="B30" s="782"/>
      <c r="C30" s="36">
        <v>25</v>
      </c>
      <c r="D30" s="318" t="s">
        <v>686</v>
      </c>
      <c r="E30" s="36"/>
      <c r="F30" s="36"/>
      <c r="G30" s="36">
        <v>4</v>
      </c>
      <c r="H30" s="36"/>
      <c r="I30" s="36"/>
      <c r="J30" s="36"/>
      <c r="K30" s="36"/>
      <c r="L30" s="36"/>
      <c r="M30" s="36">
        <f t="shared" si="2"/>
        <v>64</v>
      </c>
      <c r="N30" s="36">
        <v>3</v>
      </c>
      <c r="O30" s="500"/>
    </row>
    <row r="31" spans="1:15" s="185" customFormat="1" ht="16.7" customHeight="1">
      <c r="A31" s="787"/>
      <c r="B31" s="782"/>
      <c r="C31" s="36">
        <v>26</v>
      </c>
      <c r="D31" s="317" t="s">
        <v>687</v>
      </c>
      <c r="E31" s="36"/>
      <c r="F31" s="36"/>
      <c r="G31" s="36"/>
      <c r="H31" s="36">
        <v>4</v>
      </c>
      <c r="I31" s="36"/>
      <c r="J31" s="36"/>
      <c r="K31" s="36"/>
      <c r="L31" s="36"/>
      <c r="M31" s="36">
        <f t="shared" si="2"/>
        <v>56</v>
      </c>
      <c r="N31" s="36">
        <v>4</v>
      </c>
      <c r="O31" s="500"/>
    </row>
    <row r="32" spans="1:15" s="185" customFormat="1" ht="16.7" customHeight="1">
      <c r="A32" s="787"/>
      <c r="B32" s="782"/>
      <c r="C32" s="36">
        <v>27</v>
      </c>
      <c r="D32" s="1" t="s">
        <v>123</v>
      </c>
      <c r="E32" s="36"/>
      <c r="F32" s="36"/>
      <c r="G32" s="341">
        <v>0</v>
      </c>
      <c r="H32" s="341">
        <v>4</v>
      </c>
      <c r="I32" s="36"/>
      <c r="J32" s="36"/>
      <c r="K32" s="36"/>
      <c r="L32" s="36"/>
      <c r="M32" s="36">
        <f t="shared" si="2"/>
        <v>56</v>
      </c>
      <c r="N32" s="341">
        <v>4</v>
      </c>
      <c r="O32" s="500"/>
    </row>
    <row r="33" spans="1:15" s="185" customFormat="1" ht="16.7" customHeight="1">
      <c r="A33" s="787"/>
      <c r="B33" s="782"/>
      <c r="C33" s="36">
        <v>28</v>
      </c>
      <c r="D33" s="1" t="s">
        <v>124</v>
      </c>
      <c r="E33" s="36"/>
      <c r="F33" s="36"/>
      <c r="G33" s="341">
        <v>2</v>
      </c>
      <c r="H33" s="341">
        <v>0</v>
      </c>
      <c r="I33" s="36"/>
      <c r="J33" s="36"/>
      <c r="K33" s="36"/>
      <c r="L33" s="36"/>
      <c r="M33" s="36">
        <f t="shared" si="2"/>
        <v>32</v>
      </c>
      <c r="N33" s="36">
        <v>2</v>
      </c>
      <c r="O33" s="500"/>
    </row>
    <row r="34" spans="1:15" s="185" customFormat="1" ht="16.7" customHeight="1">
      <c r="A34" s="787"/>
      <c r="B34" s="782"/>
      <c r="C34" s="36">
        <v>29</v>
      </c>
      <c r="D34" s="319" t="s">
        <v>688</v>
      </c>
      <c r="E34" s="36"/>
      <c r="F34" s="36"/>
      <c r="G34" s="341">
        <v>0</v>
      </c>
      <c r="H34" s="341">
        <v>0</v>
      </c>
      <c r="I34" s="36"/>
      <c r="J34" s="36"/>
      <c r="K34" s="36"/>
      <c r="L34" s="36"/>
      <c r="M34" s="36"/>
      <c r="N34" s="36"/>
      <c r="O34" s="500"/>
    </row>
    <row r="35" spans="1:15" s="185" customFormat="1" ht="16.7" customHeight="1">
      <c r="A35" s="787"/>
      <c r="B35" s="782"/>
      <c r="C35" s="36">
        <v>30</v>
      </c>
      <c r="D35" s="1" t="s">
        <v>125</v>
      </c>
      <c r="E35" s="36"/>
      <c r="F35" s="36"/>
      <c r="G35" s="36">
        <v>2</v>
      </c>
      <c r="H35" s="36">
        <v>2</v>
      </c>
      <c r="I35" s="36"/>
      <c r="J35" s="36"/>
      <c r="K35" s="36"/>
      <c r="L35" s="36"/>
      <c r="M35" s="36">
        <f>E35*14+F35*14+G35*16+H35*14+I35*16+J35*14</f>
        <v>60</v>
      </c>
      <c r="N35" s="36">
        <v>4</v>
      </c>
      <c r="O35" s="500"/>
    </row>
    <row r="36" spans="1:15" s="185" customFormat="1" ht="16.7" customHeight="1">
      <c r="A36" s="787"/>
      <c r="B36" s="782"/>
      <c r="C36" s="36">
        <v>31</v>
      </c>
      <c r="D36" s="1" t="s">
        <v>452</v>
      </c>
      <c r="E36" s="36"/>
      <c r="F36" s="36"/>
      <c r="G36" s="36"/>
      <c r="H36" s="36"/>
      <c r="I36" s="36">
        <v>4</v>
      </c>
      <c r="J36" s="36"/>
      <c r="K36" s="36"/>
      <c r="L36" s="36"/>
      <c r="M36" s="36">
        <v>64</v>
      </c>
      <c r="N36" s="36">
        <v>4</v>
      </c>
      <c r="O36" s="500"/>
    </row>
    <row r="37" spans="1:15" s="185" customFormat="1" ht="16.7" customHeight="1">
      <c r="A37" s="787"/>
      <c r="B37" s="782"/>
      <c r="C37" s="36">
        <v>32</v>
      </c>
      <c r="D37" s="318" t="s">
        <v>493</v>
      </c>
      <c r="E37" s="36"/>
      <c r="F37" s="36"/>
      <c r="G37" s="36"/>
      <c r="H37" s="36"/>
      <c r="I37" s="36">
        <v>4</v>
      </c>
      <c r="J37" s="36"/>
      <c r="K37" s="36"/>
      <c r="L37" s="36"/>
      <c r="M37" s="36">
        <f>E37*14+F37*14+G37*16+H37*14+I37*16+J37*14</f>
        <v>64</v>
      </c>
      <c r="N37" s="36">
        <v>4</v>
      </c>
      <c r="O37" s="500"/>
    </row>
    <row r="38" spans="1:15" s="185" customFormat="1" ht="16.7" customHeight="1">
      <c r="A38" s="787"/>
      <c r="B38" s="782"/>
      <c r="C38" s="36">
        <v>33</v>
      </c>
      <c r="D38" s="1" t="s">
        <v>456</v>
      </c>
      <c r="E38" s="36"/>
      <c r="F38" s="36"/>
      <c r="G38" s="36"/>
      <c r="H38" s="36"/>
      <c r="I38" s="36">
        <v>4</v>
      </c>
      <c r="J38" s="36"/>
      <c r="K38" s="36"/>
      <c r="L38" s="36"/>
      <c r="M38" s="36">
        <f>E38*14+F38*14+G38*16+H38*14+I38*16+J38*14</f>
        <v>64</v>
      </c>
      <c r="N38" s="36">
        <v>4</v>
      </c>
      <c r="O38" s="500"/>
    </row>
    <row r="39" spans="1:15" s="185" customFormat="1" ht="16.7" customHeight="1">
      <c r="A39" s="787"/>
      <c r="B39" s="782"/>
      <c r="C39" s="36">
        <v>34</v>
      </c>
      <c r="D39" s="342" t="s">
        <v>690</v>
      </c>
      <c r="E39" s="36"/>
      <c r="F39" s="36"/>
      <c r="G39" s="36"/>
      <c r="H39" s="36"/>
      <c r="I39" s="341">
        <v>2</v>
      </c>
      <c r="J39" s="36"/>
      <c r="K39" s="36"/>
      <c r="L39" s="36"/>
      <c r="M39" s="36">
        <f>E39*14+F39*14+G39*16+H39*14+I39*16+J39*14</f>
        <v>32</v>
      </c>
      <c r="N39" s="341">
        <v>2</v>
      </c>
      <c r="O39" s="500"/>
    </row>
    <row r="40" spans="1:15" s="185" customFormat="1" ht="16.7" customHeight="1">
      <c r="A40" s="787"/>
      <c r="B40" s="782"/>
      <c r="C40" s="36">
        <v>35</v>
      </c>
      <c r="D40" s="342" t="s">
        <v>691</v>
      </c>
      <c r="E40" s="36"/>
      <c r="F40" s="36"/>
      <c r="G40" s="36"/>
      <c r="H40" s="36"/>
      <c r="I40" s="341">
        <v>4</v>
      </c>
      <c r="J40" s="36"/>
      <c r="K40" s="36"/>
      <c r="L40" s="36"/>
      <c r="M40" s="36">
        <f>E40*14+F40*14+G40*16+H40*14+I40*16+J40*14</f>
        <v>64</v>
      </c>
      <c r="N40" s="341">
        <v>4</v>
      </c>
      <c r="O40" s="500"/>
    </row>
    <row r="41" spans="1:15" s="185" customFormat="1" ht="16.7" customHeight="1">
      <c r="A41" s="788"/>
      <c r="B41" s="782"/>
      <c r="C41" s="36">
        <v>36</v>
      </c>
      <c r="D41" s="315" t="s">
        <v>60</v>
      </c>
      <c r="E41" s="36">
        <v>2</v>
      </c>
      <c r="F41" s="36">
        <v>2</v>
      </c>
      <c r="G41" s="36"/>
      <c r="H41" s="36"/>
      <c r="I41" s="36"/>
      <c r="J41" s="36"/>
      <c r="K41" s="36"/>
      <c r="L41" s="36"/>
      <c r="M41" s="36">
        <f>E41*14+F41*14+G41*16+H41*14+I41*16+J41*14</f>
        <v>56</v>
      </c>
      <c r="N41" s="36">
        <v>3</v>
      </c>
      <c r="O41" s="500"/>
    </row>
    <row r="42" spans="1:15" s="185" customFormat="1" ht="15.6" customHeight="1">
      <c r="A42" s="786" t="s">
        <v>40</v>
      </c>
      <c r="B42" s="731" t="s">
        <v>71</v>
      </c>
      <c r="C42" s="36">
        <v>37</v>
      </c>
      <c r="D42" s="52" t="s">
        <v>72</v>
      </c>
      <c r="E42" s="22">
        <v>1</v>
      </c>
      <c r="F42" s="22">
        <v>1</v>
      </c>
      <c r="G42" s="48"/>
      <c r="H42" s="48"/>
      <c r="I42" s="48"/>
      <c r="J42" s="48"/>
      <c r="K42" s="6"/>
      <c r="L42" s="6"/>
      <c r="M42" s="36">
        <v>28</v>
      </c>
      <c r="N42" s="36">
        <v>2</v>
      </c>
      <c r="O42" s="722">
        <f>SUM(M42:M48)/(SUM(M6:M82))</f>
        <v>2.8925619834710745E-2</v>
      </c>
    </row>
    <row r="43" spans="1:15" s="185" customFormat="1" ht="15.6" customHeight="1">
      <c r="A43" s="787"/>
      <c r="B43" s="731"/>
      <c r="C43" s="36">
        <v>38</v>
      </c>
      <c r="D43" s="52" t="s">
        <v>62</v>
      </c>
      <c r="E43" s="36">
        <v>1</v>
      </c>
      <c r="F43" s="36">
        <v>1</v>
      </c>
      <c r="G43" s="48"/>
      <c r="H43" s="48"/>
      <c r="I43" s="48"/>
      <c r="J43" s="48"/>
      <c r="K43" s="6"/>
      <c r="L43" s="6"/>
      <c r="M43" s="36">
        <f>E43*14+F43*14+G43*16+H43*14+I43*16+J43*14</f>
        <v>28</v>
      </c>
      <c r="N43" s="36">
        <v>2</v>
      </c>
      <c r="O43" s="722"/>
    </row>
    <row r="44" spans="1:15" s="185" customFormat="1" ht="15.6" customHeight="1">
      <c r="A44" s="787"/>
      <c r="B44" s="731"/>
      <c r="C44" s="36">
        <v>39</v>
      </c>
      <c r="D44" s="24" t="s">
        <v>495</v>
      </c>
      <c r="E44" s="22" t="s">
        <v>75</v>
      </c>
      <c r="F44" s="48"/>
      <c r="G44" s="48"/>
      <c r="H44" s="48"/>
      <c r="I44" s="48"/>
      <c r="J44" s="48"/>
      <c r="K44" s="6"/>
      <c r="L44" s="6"/>
      <c r="M44" s="6"/>
      <c r="N44" s="6">
        <v>1</v>
      </c>
      <c r="O44" s="722"/>
    </row>
    <row r="45" spans="1:15" s="185" customFormat="1" ht="15.6" customHeight="1">
      <c r="A45" s="787"/>
      <c r="B45" s="731"/>
      <c r="C45" s="36">
        <v>40</v>
      </c>
      <c r="D45" s="52" t="s">
        <v>74</v>
      </c>
      <c r="E45" s="48"/>
      <c r="F45" s="48"/>
      <c r="G45" s="48"/>
      <c r="H45" s="48" t="s">
        <v>75</v>
      </c>
      <c r="I45" s="48"/>
      <c r="J45" s="48"/>
      <c r="K45" s="6"/>
      <c r="L45" s="6"/>
      <c r="M45" s="6"/>
      <c r="N45" s="6">
        <v>1</v>
      </c>
      <c r="O45" s="722"/>
    </row>
    <row r="46" spans="1:15" s="185" customFormat="1" ht="15.6" customHeight="1">
      <c r="A46" s="787"/>
      <c r="B46" s="731"/>
      <c r="C46" s="36">
        <v>41</v>
      </c>
      <c r="D46" s="52" t="s">
        <v>76</v>
      </c>
      <c r="E46" s="48"/>
      <c r="F46" s="48"/>
      <c r="G46" s="48"/>
      <c r="H46" s="48"/>
      <c r="I46" s="48"/>
      <c r="J46" s="48" t="s">
        <v>477</v>
      </c>
      <c r="K46" s="6"/>
      <c r="L46" s="6"/>
      <c r="M46" s="6"/>
      <c r="N46" s="6">
        <v>7</v>
      </c>
      <c r="O46" s="722"/>
    </row>
    <row r="47" spans="1:15" s="185" customFormat="1" ht="15.6" customHeight="1">
      <c r="A47" s="787"/>
      <c r="B47" s="731"/>
      <c r="C47" s="36">
        <v>42</v>
      </c>
      <c r="D47" s="389" t="s">
        <v>730</v>
      </c>
      <c r="E47" s="48"/>
      <c r="F47" s="48"/>
      <c r="G47" s="48"/>
      <c r="H47" s="48"/>
      <c r="I47" s="48"/>
      <c r="J47" s="48" t="s">
        <v>75</v>
      </c>
      <c r="K47" s="6"/>
      <c r="L47" s="6"/>
      <c r="M47" s="6"/>
      <c r="N47" s="6">
        <v>1</v>
      </c>
      <c r="O47" s="722"/>
    </row>
    <row r="48" spans="1:15" s="185" customFormat="1" ht="15.6" customHeight="1">
      <c r="A48" s="788"/>
      <c r="B48" s="731"/>
      <c r="C48" s="36">
        <v>43</v>
      </c>
      <c r="D48" s="52" t="s">
        <v>78</v>
      </c>
      <c r="E48" s="48"/>
      <c r="F48" s="48"/>
      <c r="G48" s="48"/>
      <c r="H48" s="48"/>
      <c r="I48" s="48"/>
      <c r="J48" s="48" t="s">
        <v>73</v>
      </c>
      <c r="K48" s="6"/>
      <c r="L48" s="6"/>
      <c r="M48" s="6"/>
      <c r="N48" s="6">
        <v>1</v>
      </c>
      <c r="O48" s="722"/>
    </row>
    <row r="49" spans="1:15" s="185" customFormat="1" ht="15.6" customHeight="1">
      <c r="A49" s="501" t="s">
        <v>107</v>
      </c>
      <c r="B49" s="506" t="s">
        <v>108</v>
      </c>
      <c r="C49" s="36"/>
      <c r="D49" s="1"/>
      <c r="E49" s="36"/>
      <c r="F49" s="36"/>
      <c r="G49" s="785" t="s">
        <v>689</v>
      </c>
      <c r="H49" s="785"/>
      <c r="I49" s="320"/>
      <c r="J49" s="90"/>
      <c r="K49" s="36"/>
      <c r="L49" s="503" t="s">
        <v>685</v>
      </c>
      <c r="M49" s="503">
        <f>2*16+2*14</f>
        <v>60</v>
      </c>
      <c r="N49" s="503">
        <v>2</v>
      </c>
      <c r="O49" s="500">
        <f>M49/(SUM(M6:M82))</f>
        <v>3.0991735537190084E-2</v>
      </c>
    </row>
    <row r="50" spans="1:15" s="185" customFormat="1" ht="15.6" customHeight="1">
      <c r="A50" s="501"/>
      <c r="B50" s="506"/>
      <c r="C50" s="36"/>
      <c r="D50" s="1"/>
      <c r="E50" s="36"/>
      <c r="F50" s="36"/>
      <c r="G50" s="785"/>
      <c r="H50" s="785"/>
      <c r="I50" s="320"/>
      <c r="J50" s="90"/>
      <c r="K50" s="36"/>
      <c r="L50" s="503"/>
      <c r="M50" s="503"/>
      <c r="N50" s="503"/>
      <c r="O50" s="500"/>
    </row>
    <row r="51" spans="1:15" s="185" customFormat="1" ht="15.6" customHeight="1">
      <c r="A51" s="501"/>
      <c r="B51" s="506"/>
      <c r="C51" s="36"/>
      <c r="D51" s="1"/>
      <c r="E51" s="36"/>
      <c r="F51" s="36"/>
      <c r="G51" s="785"/>
      <c r="H51" s="785"/>
      <c r="I51" s="320"/>
      <c r="J51" s="90"/>
      <c r="K51" s="36"/>
      <c r="L51" s="503"/>
      <c r="M51" s="503"/>
      <c r="N51" s="503"/>
      <c r="O51" s="500"/>
    </row>
    <row r="52" spans="1:15" s="185" customFormat="1" ht="15.6" customHeight="1">
      <c r="A52" s="501"/>
      <c r="B52" s="506"/>
      <c r="C52" s="36"/>
      <c r="D52" s="1"/>
      <c r="E52" s="36"/>
      <c r="F52" s="36"/>
      <c r="G52" s="785"/>
      <c r="H52" s="785"/>
      <c r="I52" s="320"/>
      <c r="J52" s="90"/>
      <c r="K52" s="36"/>
      <c r="L52" s="503"/>
      <c r="M52" s="503"/>
      <c r="N52" s="503"/>
      <c r="O52" s="500"/>
    </row>
    <row r="53" spans="1:15" s="185" customFormat="1" ht="15.6" customHeight="1">
      <c r="A53" s="501"/>
      <c r="B53" s="506" t="s">
        <v>79</v>
      </c>
      <c r="C53" s="36">
        <v>43</v>
      </c>
      <c r="D53" s="27" t="s">
        <v>571</v>
      </c>
      <c r="E53" s="36"/>
      <c r="F53" s="36"/>
      <c r="G53" s="785"/>
      <c r="H53" s="785"/>
      <c r="I53" s="320"/>
      <c r="J53" s="90"/>
      <c r="K53" s="36"/>
      <c r="L53" s="503"/>
      <c r="M53" s="503"/>
      <c r="N53" s="503"/>
      <c r="O53" s="500"/>
    </row>
    <row r="54" spans="1:15" s="185" customFormat="1" ht="15.6" customHeight="1">
      <c r="A54" s="501"/>
      <c r="B54" s="506"/>
      <c r="C54" s="36">
        <v>44</v>
      </c>
      <c r="D54" s="327" t="s">
        <v>595</v>
      </c>
      <c r="E54" s="36"/>
      <c r="F54" s="36"/>
      <c r="G54" s="785"/>
      <c r="H54" s="785"/>
      <c r="I54" s="320"/>
      <c r="J54" s="90"/>
      <c r="K54" s="36"/>
      <c r="L54" s="503"/>
      <c r="M54" s="503"/>
      <c r="N54" s="503"/>
      <c r="O54" s="500"/>
    </row>
    <row r="55" spans="1:15" s="185" customFormat="1" ht="15.6" customHeight="1">
      <c r="A55" s="501"/>
      <c r="B55" s="506"/>
      <c r="C55" s="36">
        <v>45</v>
      </c>
      <c r="D55" s="26" t="s">
        <v>80</v>
      </c>
      <c r="E55" s="36"/>
      <c r="F55" s="36"/>
      <c r="G55" s="785"/>
      <c r="H55" s="785"/>
      <c r="I55" s="320"/>
      <c r="J55" s="90"/>
      <c r="K55" s="36"/>
      <c r="L55" s="503"/>
      <c r="M55" s="503"/>
      <c r="N55" s="503"/>
      <c r="O55" s="500"/>
    </row>
    <row r="56" spans="1:15" s="185" customFormat="1" ht="15.6" customHeight="1">
      <c r="A56" s="501"/>
      <c r="B56" s="506"/>
      <c r="C56" s="36">
        <v>46</v>
      </c>
      <c r="D56" s="24" t="s">
        <v>81</v>
      </c>
      <c r="E56" s="36"/>
      <c r="F56" s="36"/>
      <c r="G56" s="785"/>
      <c r="H56" s="785"/>
      <c r="I56" s="320"/>
      <c r="J56" s="90"/>
      <c r="K56" s="36"/>
      <c r="L56" s="503"/>
      <c r="M56" s="503"/>
      <c r="N56" s="503"/>
      <c r="O56" s="500"/>
    </row>
    <row r="57" spans="1:15" s="185" customFormat="1" ht="15.6" customHeight="1">
      <c r="A57" s="501"/>
      <c r="B57" s="506"/>
      <c r="C57" s="36">
        <v>47</v>
      </c>
      <c r="D57" s="24" t="s">
        <v>229</v>
      </c>
      <c r="E57" s="36"/>
      <c r="F57" s="36"/>
      <c r="G57" s="785"/>
      <c r="H57" s="785"/>
      <c r="I57" s="320"/>
      <c r="J57" s="90"/>
      <c r="K57" s="36"/>
      <c r="L57" s="503"/>
      <c r="M57" s="503"/>
      <c r="N57" s="503"/>
      <c r="O57" s="500"/>
    </row>
    <row r="58" spans="1:15" s="185" customFormat="1" ht="15.6" customHeight="1">
      <c r="A58" s="501"/>
      <c r="B58" s="506"/>
      <c r="C58" s="36">
        <v>48</v>
      </c>
      <c r="D58" s="24" t="s">
        <v>82</v>
      </c>
      <c r="E58" s="36"/>
      <c r="F58" s="36"/>
      <c r="G58" s="785"/>
      <c r="H58" s="785"/>
      <c r="I58" s="320"/>
      <c r="J58" s="90"/>
      <c r="K58" s="36"/>
      <c r="L58" s="503"/>
      <c r="M58" s="503"/>
      <c r="N58" s="503"/>
      <c r="O58" s="500"/>
    </row>
    <row r="59" spans="1:15" s="185" customFormat="1" ht="15.6" customHeight="1">
      <c r="A59" s="501"/>
      <c r="B59" s="506"/>
      <c r="C59" s="36">
        <v>49</v>
      </c>
      <c r="D59" s="24" t="s">
        <v>83</v>
      </c>
      <c r="E59" s="36"/>
      <c r="F59" s="36"/>
      <c r="G59" s="785"/>
      <c r="H59" s="785"/>
      <c r="I59" s="320"/>
      <c r="J59" s="90"/>
      <c r="K59" s="36"/>
      <c r="L59" s="503"/>
      <c r="M59" s="503"/>
      <c r="N59" s="503"/>
      <c r="O59" s="500"/>
    </row>
    <row r="60" spans="1:15" s="185" customFormat="1" ht="15.6" customHeight="1">
      <c r="A60" s="501"/>
      <c r="B60" s="506"/>
      <c r="C60" s="36">
        <v>50</v>
      </c>
      <c r="D60" s="24" t="s">
        <v>84</v>
      </c>
      <c r="E60" s="36"/>
      <c r="F60" s="36"/>
      <c r="G60" s="785"/>
      <c r="H60" s="785"/>
      <c r="I60" s="320"/>
      <c r="J60" s="90"/>
      <c r="K60" s="36"/>
      <c r="L60" s="503"/>
      <c r="M60" s="503"/>
      <c r="N60" s="503"/>
      <c r="O60" s="500"/>
    </row>
    <row r="61" spans="1:15" s="185" customFormat="1" ht="15.6" customHeight="1">
      <c r="A61" s="501"/>
      <c r="B61" s="506"/>
      <c r="C61" s="36">
        <v>51</v>
      </c>
      <c r="D61" s="24" t="s">
        <v>112</v>
      </c>
      <c r="E61" s="36"/>
      <c r="F61" s="36"/>
      <c r="G61" s="785"/>
      <c r="H61" s="785"/>
      <c r="I61" s="320"/>
      <c r="J61" s="90"/>
      <c r="K61" s="36"/>
      <c r="L61" s="503"/>
      <c r="M61" s="503"/>
      <c r="N61" s="503"/>
      <c r="O61" s="500"/>
    </row>
    <row r="62" spans="1:15" s="185" customFormat="1" ht="15.6" customHeight="1">
      <c r="A62" s="501"/>
      <c r="B62" s="506"/>
      <c r="C62" s="36">
        <v>52</v>
      </c>
      <c r="D62" s="24" t="s">
        <v>85</v>
      </c>
      <c r="E62" s="36"/>
      <c r="F62" s="36"/>
      <c r="G62" s="785"/>
      <c r="H62" s="785"/>
      <c r="I62" s="320"/>
      <c r="J62" s="90"/>
      <c r="K62" s="36"/>
      <c r="L62" s="503"/>
      <c r="M62" s="503"/>
      <c r="N62" s="503"/>
      <c r="O62" s="500"/>
    </row>
    <row r="63" spans="1:15" s="185" customFormat="1" ht="15.6" customHeight="1">
      <c r="A63" s="501"/>
      <c r="B63" s="506"/>
      <c r="C63" s="36">
        <v>53</v>
      </c>
      <c r="D63" s="24" t="s">
        <v>86</v>
      </c>
      <c r="E63" s="36"/>
      <c r="F63" s="36"/>
      <c r="G63" s="785"/>
      <c r="H63" s="785"/>
      <c r="I63" s="320"/>
      <c r="J63" s="90"/>
      <c r="K63" s="36"/>
      <c r="L63" s="503"/>
      <c r="M63" s="503"/>
      <c r="N63" s="503"/>
      <c r="O63" s="500"/>
    </row>
    <row r="64" spans="1:15" s="185" customFormat="1" ht="15.6" customHeight="1">
      <c r="A64" s="501"/>
      <c r="B64" s="506"/>
      <c r="C64" s="36">
        <v>54</v>
      </c>
      <c r="D64" s="24" t="s">
        <v>87</v>
      </c>
      <c r="E64" s="36"/>
      <c r="F64" s="36"/>
      <c r="G64" s="785"/>
      <c r="H64" s="785"/>
      <c r="I64" s="320"/>
      <c r="J64" s="90"/>
      <c r="K64" s="36"/>
      <c r="L64" s="503"/>
      <c r="M64" s="503"/>
      <c r="N64" s="503"/>
      <c r="O64" s="500"/>
    </row>
    <row r="65" spans="1:15" s="185" customFormat="1" ht="15.6" customHeight="1">
      <c r="A65" s="501"/>
      <c r="B65" s="506"/>
      <c r="C65" s="36">
        <v>55</v>
      </c>
      <c r="D65" s="24" t="s">
        <v>88</v>
      </c>
      <c r="E65" s="36"/>
      <c r="F65" s="36"/>
      <c r="G65" s="785"/>
      <c r="H65" s="785"/>
      <c r="I65" s="320"/>
      <c r="J65" s="90"/>
      <c r="K65" s="36"/>
      <c r="L65" s="503"/>
      <c r="M65" s="503"/>
      <c r="N65" s="503"/>
      <c r="O65" s="500"/>
    </row>
    <row r="66" spans="1:15" s="185" customFormat="1" ht="15.6" customHeight="1">
      <c r="A66" s="501"/>
      <c r="B66" s="506"/>
      <c r="C66" s="36">
        <v>56</v>
      </c>
      <c r="D66" s="24" t="s">
        <v>113</v>
      </c>
      <c r="E66" s="36"/>
      <c r="F66" s="36"/>
      <c r="G66" s="785"/>
      <c r="H66" s="785"/>
      <c r="I66" s="320"/>
      <c r="J66" s="90"/>
      <c r="K66" s="36"/>
      <c r="L66" s="503"/>
      <c r="M66" s="503"/>
      <c r="N66" s="503"/>
      <c r="O66" s="500"/>
    </row>
    <row r="67" spans="1:15" s="185" customFormat="1" ht="15.6" customHeight="1">
      <c r="A67" s="501"/>
      <c r="B67" s="506"/>
      <c r="C67" s="36">
        <v>57</v>
      </c>
      <c r="D67" s="24" t="s">
        <v>89</v>
      </c>
      <c r="E67" s="36"/>
      <c r="F67" s="36"/>
      <c r="G67" s="785"/>
      <c r="H67" s="785"/>
      <c r="I67" s="320"/>
      <c r="J67" s="90"/>
      <c r="K67" s="36"/>
      <c r="L67" s="503"/>
      <c r="M67" s="503"/>
      <c r="N67" s="503"/>
      <c r="O67" s="500"/>
    </row>
    <row r="68" spans="1:15" s="185" customFormat="1" ht="15.6" customHeight="1">
      <c r="A68" s="501"/>
      <c r="B68" s="506"/>
      <c r="C68" s="36">
        <v>58</v>
      </c>
      <c r="D68" s="24" t="s">
        <v>90</v>
      </c>
      <c r="E68" s="36"/>
      <c r="F68" s="36"/>
      <c r="G68" s="785"/>
      <c r="H68" s="785"/>
      <c r="I68" s="320"/>
      <c r="J68" s="90"/>
      <c r="K68" s="36"/>
      <c r="L68" s="503"/>
      <c r="M68" s="503"/>
      <c r="N68" s="503"/>
      <c r="O68" s="500"/>
    </row>
    <row r="69" spans="1:15" s="185" customFormat="1" ht="15.6" customHeight="1">
      <c r="A69" s="501"/>
      <c r="B69" s="506"/>
      <c r="C69" s="36">
        <v>59</v>
      </c>
      <c r="D69" s="24" t="s">
        <v>91</v>
      </c>
      <c r="E69" s="36"/>
      <c r="F69" s="36"/>
      <c r="G69" s="785"/>
      <c r="H69" s="785"/>
      <c r="I69" s="320"/>
      <c r="J69" s="90"/>
      <c r="K69" s="36"/>
      <c r="L69" s="503"/>
      <c r="M69" s="503"/>
      <c r="N69" s="503"/>
      <c r="O69" s="500"/>
    </row>
    <row r="70" spans="1:15" s="185" customFormat="1" ht="15.6" customHeight="1">
      <c r="A70" s="501"/>
      <c r="B70" s="506"/>
      <c r="C70" s="36">
        <v>60</v>
      </c>
      <c r="D70" s="24" t="s">
        <v>230</v>
      </c>
      <c r="E70" s="36"/>
      <c r="F70" s="36"/>
      <c r="G70" s="785"/>
      <c r="H70" s="785"/>
      <c r="I70" s="320"/>
      <c r="J70" s="90"/>
      <c r="K70" s="36"/>
      <c r="L70" s="503"/>
      <c r="M70" s="503"/>
      <c r="N70" s="503"/>
      <c r="O70" s="500"/>
    </row>
    <row r="71" spans="1:15" s="185" customFormat="1" ht="15.6" customHeight="1">
      <c r="A71" s="501"/>
      <c r="B71" s="506"/>
      <c r="C71" s="36">
        <v>61</v>
      </c>
      <c r="D71" s="24" t="s">
        <v>92</v>
      </c>
      <c r="E71" s="36"/>
      <c r="F71" s="36"/>
      <c r="G71" s="785"/>
      <c r="H71" s="785"/>
      <c r="I71" s="320"/>
      <c r="J71" s="90"/>
      <c r="K71" s="36"/>
      <c r="L71" s="503"/>
      <c r="M71" s="503"/>
      <c r="N71" s="503"/>
      <c r="O71" s="500"/>
    </row>
    <row r="72" spans="1:15" s="185" customFormat="1" ht="15.6" customHeight="1">
      <c r="A72" s="501"/>
      <c r="B72" s="506"/>
      <c r="C72" s="36">
        <v>62</v>
      </c>
      <c r="D72" s="333" t="s">
        <v>602</v>
      </c>
      <c r="E72" s="36"/>
      <c r="F72" s="36"/>
      <c r="G72" s="785"/>
      <c r="H72" s="785"/>
      <c r="I72" s="320"/>
      <c r="J72" s="90"/>
      <c r="K72" s="36"/>
      <c r="L72" s="503"/>
      <c r="M72" s="503"/>
      <c r="N72" s="503"/>
      <c r="O72" s="500"/>
    </row>
    <row r="73" spans="1:15" s="185" customFormat="1" ht="15.6" customHeight="1">
      <c r="A73" s="501"/>
      <c r="B73" s="506"/>
      <c r="C73" s="36">
        <v>63</v>
      </c>
      <c r="D73" s="333" t="s">
        <v>479</v>
      </c>
      <c r="E73" s="36"/>
      <c r="F73" s="36"/>
      <c r="G73" s="785"/>
      <c r="H73" s="785"/>
      <c r="I73" s="320"/>
      <c r="J73" s="90"/>
      <c r="K73" s="36"/>
      <c r="L73" s="503"/>
      <c r="M73" s="503"/>
      <c r="N73" s="503"/>
      <c r="O73" s="500"/>
    </row>
    <row r="74" spans="1:15" s="185" customFormat="1" ht="15.6" customHeight="1">
      <c r="A74" s="501"/>
      <c r="B74" s="506"/>
      <c r="C74" s="36">
        <v>64</v>
      </c>
      <c r="D74" s="333" t="s">
        <v>471</v>
      </c>
      <c r="E74" s="36"/>
      <c r="F74" s="36"/>
      <c r="G74" s="785"/>
      <c r="H74" s="785"/>
      <c r="I74" s="320"/>
      <c r="J74" s="90"/>
      <c r="K74" s="36"/>
      <c r="L74" s="503"/>
      <c r="M74" s="503"/>
      <c r="N74" s="503"/>
      <c r="O74" s="500"/>
    </row>
    <row r="75" spans="1:15" s="185" customFormat="1" ht="15.6" customHeight="1">
      <c r="A75" s="501"/>
      <c r="B75" s="506"/>
      <c r="C75" s="36">
        <v>65</v>
      </c>
      <c r="D75" s="24" t="s">
        <v>93</v>
      </c>
      <c r="E75" s="36"/>
      <c r="F75" s="36"/>
      <c r="G75" s="785"/>
      <c r="H75" s="785"/>
      <c r="I75" s="320"/>
      <c r="J75" s="90"/>
      <c r="K75" s="36"/>
      <c r="L75" s="503"/>
      <c r="M75" s="503"/>
      <c r="N75" s="503"/>
      <c r="O75" s="500"/>
    </row>
    <row r="76" spans="1:15" s="185" customFormat="1" ht="15.6" customHeight="1">
      <c r="A76" s="501"/>
      <c r="B76" s="506"/>
      <c r="C76" s="36">
        <v>66</v>
      </c>
      <c r="D76" s="85" t="s">
        <v>94</v>
      </c>
      <c r="E76" s="36"/>
      <c r="F76" s="36"/>
      <c r="G76" s="785"/>
      <c r="H76" s="785"/>
      <c r="I76" s="320"/>
      <c r="J76" s="90"/>
      <c r="K76" s="36"/>
      <c r="L76" s="503"/>
      <c r="M76" s="503"/>
      <c r="N76" s="503"/>
      <c r="O76" s="500"/>
    </row>
    <row r="77" spans="1:15" s="185" customFormat="1" ht="15.6" customHeight="1">
      <c r="A77" s="501"/>
      <c r="B77" s="506"/>
      <c r="C77" s="36">
        <v>67</v>
      </c>
      <c r="D77" s="24" t="s">
        <v>95</v>
      </c>
      <c r="E77" s="36"/>
      <c r="F77" s="36"/>
      <c r="G77" s="785"/>
      <c r="H77" s="785"/>
      <c r="I77" s="320"/>
      <c r="J77" s="90"/>
      <c r="K77" s="36"/>
      <c r="L77" s="503"/>
      <c r="M77" s="503"/>
      <c r="N77" s="503"/>
      <c r="O77" s="500"/>
    </row>
    <row r="78" spans="1:15" s="185" customFormat="1" ht="15.6" customHeight="1">
      <c r="A78" s="501"/>
      <c r="B78" s="506"/>
      <c r="C78" s="36">
        <v>68</v>
      </c>
      <c r="D78" s="24" t="s">
        <v>96</v>
      </c>
      <c r="E78" s="36"/>
      <c r="F78" s="36"/>
      <c r="G78" s="785"/>
      <c r="H78" s="785"/>
      <c r="I78" s="320"/>
      <c r="J78" s="90"/>
      <c r="K78" s="36"/>
      <c r="L78" s="503"/>
      <c r="M78" s="503"/>
      <c r="N78" s="503"/>
      <c r="O78" s="500"/>
    </row>
    <row r="79" spans="1:15" s="185" customFormat="1" ht="15.6" customHeight="1">
      <c r="A79" s="501"/>
      <c r="B79" s="506"/>
      <c r="C79" s="36">
        <v>69</v>
      </c>
      <c r="D79" s="24" t="s">
        <v>97</v>
      </c>
      <c r="E79" s="36"/>
      <c r="F79" s="36"/>
      <c r="G79" s="785"/>
      <c r="H79" s="785"/>
      <c r="I79" s="320"/>
      <c r="J79" s="90"/>
      <c r="K79" s="36"/>
      <c r="L79" s="503"/>
      <c r="M79" s="503"/>
      <c r="N79" s="503"/>
      <c r="O79" s="500"/>
    </row>
    <row r="80" spans="1:15" s="185" customFormat="1" ht="15.6" customHeight="1">
      <c r="A80" s="501"/>
      <c r="B80" s="506"/>
      <c r="C80" s="36">
        <v>70</v>
      </c>
      <c r="D80" s="24" t="s">
        <v>98</v>
      </c>
      <c r="E80" s="36"/>
      <c r="F80" s="36"/>
      <c r="G80" s="785"/>
      <c r="H80" s="785"/>
      <c r="I80" s="320"/>
      <c r="J80" s="90"/>
      <c r="K80" s="36"/>
      <c r="L80" s="503"/>
      <c r="M80" s="503"/>
      <c r="N80" s="503"/>
      <c r="O80" s="500"/>
    </row>
    <row r="81" spans="1:15" s="185" customFormat="1" ht="15.6" customHeight="1">
      <c r="A81" s="501"/>
      <c r="B81" s="506"/>
      <c r="C81" s="36">
        <v>71</v>
      </c>
      <c r="D81" s="24" t="s">
        <v>114</v>
      </c>
      <c r="E81" s="36"/>
      <c r="F81" s="36"/>
      <c r="G81" s="785"/>
      <c r="H81" s="785"/>
      <c r="I81" s="320"/>
      <c r="J81" s="90"/>
      <c r="K81" s="36"/>
      <c r="L81" s="503"/>
      <c r="M81" s="503"/>
      <c r="N81" s="503"/>
      <c r="O81" s="500"/>
    </row>
    <row r="82" spans="1:15" s="185" customFormat="1" ht="15.6" customHeight="1">
      <c r="A82" s="501"/>
      <c r="B82" s="506"/>
      <c r="C82" s="36">
        <v>72</v>
      </c>
      <c r="D82" s="24" t="s">
        <v>99</v>
      </c>
      <c r="E82" s="36"/>
      <c r="F82" s="36"/>
      <c r="G82" s="785"/>
      <c r="H82" s="785"/>
      <c r="I82" s="320"/>
      <c r="J82" s="90"/>
      <c r="K82" s="36"/>
      <c r="L82" s="503"/>
      <c r="M82" s="503"/>
      <c r="N82" s="503"/>
      <c r="O82" s="500"/>
    </row>
    <row r="83" spans="1:15" s="187" customFormat="1" ht="15.6" customHeight="1">
      <c r="A83" s="450" t="s">
        <v>703</v>
      </c>
      <c r="B83" s="451"/>
      <c r="C83" s="451"/>
      <c r="D83" s="452"/>
      <c r="E83" s="56">
        <f>SUM(E6:E82)</f>
        <v>30</v>
      </c>
      <c r="F83" s="56">
        <f>SUM(F6:F82)</f>
        <v>28</v>
      </c>
      <c r="G83" s="56">
        <f>SUM(G6:G48)+2</f>
        <v>26</v>
      </c>
      <c r="H83" s="56">
        <f>SUM(H6:H48)+2</f>
        <v>30</v>
      </c>
      <c r="I83" s="56">
        <f>SUM(I6:I48)</f>
        <v>18</v>
      </c>
      <c r="J83" s="56"/>
      <c r="K83" s="56"/>
      <c r="L83" s="56"/>
      <c r="M83" s="56">
        <f>SUM(M6:M82)</f>
        <v>1936</v>
      </c>
      <c r="N83" s="56">
        <f>SUM(N6:N82)</f>
        <v>129</v>
      </c>
      <c r="O83" s="186">
        <f>SUM(O6:O82)</f>
        <v>1</v>
      </c>
    </row>
  </sheetData>
  <mergeCells count="32">
    <mergeCell ref="A83:D83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O49:O82"/>
    <mergeCell ref="N3:N5"/>
    <mergeCell ref="O3:O5"/>
    <mergeCell ref="K4:K5"/>
    <mergeCell ref="L4:L5"/>
    <mergeCell ref="M3:M5"/>
    <mergeCell ref="N49:N82"/>
    <mergeCell ref="O16:O41"/>
    <mergeCell ref="O6:O15"/>
    <mergeCell ref="N13:N15"/>
    <mergeCell ref="B16:B41"/>
    <mergeCell ref="B53:B82"/>
    <mergeCell ref="A49:A82"/>
    <mergeCell ref="B49:B52"/>
    <mergeCell ref="G49:H82"/>
    <mergeCell ref="L49:L82"/>
    <mergeCell ref="M49:M82"/>
    <mergeCell ref="A6:A41"/>
    <mergeCell ref="B6:B15"/>
    <mergeCell ref="A42:A48"/>
    <mergeCell ref="B42:B48"/>
    <mergeCell ref="O42:O48"/>
  </mergeCells>
  <phoneticPr fontId="57" type="noConversion"/>
  <pageMargins left="0.78740157480314965" right="0.59055118110236227" top="0.78740157480314965" bottom="0.78740157480314965" header="0.39370078740157483" footer="0.39370078740157483"/>
  <pageSetup paperSize="9" orientation="portrait" r:id="rId1"/>
  <headerFooter alignWithMargins="0">
    <oddFooter>&amp;C&amp;10旅游管理专业  316级  第 &amp;P 页，共 &amp;N 页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89" customWidth="1"/>
    <col min="4" max="4" width="20.375" style="190" customWidth="1"/>
    <col min="5" max="10" width="4.5" style="189" customWidth="1"/>
    <col min="11" max="12" width="3.875" style="71" customWidth="1"/>
    <col min="13" max="14" width="4.625" style="189" customWidth="1"/>
    <col min="15" max="15" width="5.625" style="189" customWidth="1"/>
    <col min="16" max="16384" width="8.75" style="189"/>
  </cols>
  <sheetData>
    <row r="1" spans="1:15" ht="30" customHeight="1">
      <c r="A1" s="797" t="s">
        <v>715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98" t="s">
        <v>28</v>
      </c>
      <c r="B3" s="790"/>
      <c r="C3" s="791" t="s">
        <v>29</v>
      </c>
      <c r="D3" s="790" t="s">
        <v>30</v>
      </c>
      <c r="E3" s="790" t="s">
        <v>31</v>
      </c>
      <c r="F3" s="790"/>
      <c r="G3" s="790" t="s">
        <v>32</v>
      </c>
      <c r="H3" s="790"/>
      <c r="I3" s="790" t="s">
        <v>33</v>
      </c>
      <c r="J3" s="790"/>
      <c r="K3" s="790" t="s">
        <v>34</v>
      </c>
      <c r="L3" s="790"/>
      <c r="M3" s="791" t="s">
        <v>35</v>
      </c>
      <c r="N3" s="791" t="s">
        <v>435</v>
      </c>
      <c r="O3" s="794" t="s">
        <v>36</v>
      </c>
    </row>
    <row r="4" spans="1:15" ht="18" customHeight="1">
      <c r="A4" s="799"/>
      <c r="B4" s="800"/>
      <c r="C4" s="792"/>
      <c r="D4" s="800"/>
      <c r="E4" s="57">
        <v>1</v>
      </c>
      <c r="F4" s="57">
        <v>2</v>
      </c>
      <c r="G4" s="57">
        <v>3</v>
      </c>
      <c r="H4" s="57">
        <v>4</v>
      </c>
      <c r="I4" s="57">
        <v>5</v>
      </c>
      <c r="J4" s="57">
        <v>6</v>
      </c>
      <c r="K4" s="796" t="s">
        <v>37</v>
      </c>
      <c r="L4" s="796" t="s">
        <v>38</v>
      </c>
      <c r="M4" s="792"/>
      <c r="N4" s="496"/>
      <c r="O4" s="795"/>
    </row>
    <row r="5" spans="1:15" ht="18" customHeight="1">
      <c r="A5" s="799"/>
      <c r="B5" s="800"/>
      <c r="C5" s="792"/>
      <c r="D5" s="800"/>
      <c r="E5" s="58" t="s">
        <v>241</v>
      </c>
      <c r="F5" s="58" t="s">
        <v>241</v>
      </c>
      <c r="G5" s="58" t="s">
        <v>242</v>
      </c>
      <c r="H5" s="58" t="s">
        <v>241</v>
      </c>
      <c r="I5" s="58" t="s">
        <v>242</v>
      </c>
      <c r="J5" s="58" t="s">
        <v>39</v>
      </c>
      <c r="K5" s="796"/>
      <c r="L5" s="796"/>
      <c r="M5" s="792"/>
      <c r="N5" s="496"/>
      <c r="O5" s="795"/>
    </row>
    <row r="6" spans="1:15" ht="14.45" customHeight="1">
      <c r="A6" s="801" t="s">
        <v>40</v>
      </c>
      <c r="B6" s="802" t="s">
        <v>41</v>
      </c>
      <c r="C6" s="59">
        <v>1</v>
      </c>
      <c r="D6" s="1" t="s">
        <v>42</v>
      </c>
      <c r="E6" s="22">
        <v>2</v>
      </c>
      <c r="F6" s="22">
        <v>2</v>
      </c>
      <c r="G6" s="61"/>
      <c r="H6" s="61"/>
      <c r="I6" s="61"/>
      <c r="J6" s="61"/>
      <c r="K6" s="59"/>
      <c r="L6" s="59"/>
      <c r="M6" s="59">
        <f t="shared" ref="M6:M12" si="0">E6*14+F6*14+G6*16+H6*14+I6*16+J6*14</f>
        <v>56</v>
      </c>
      <c r="N6" s="59">
        <v>3</v>
      </c>
      <c r="O6" s="789">
        <f>SUM(M6:M15)/(SUM(M6:M35,M41:M47,M48))</f>
        <v>0.29462365591397849</v>
      </c>
    </row>
    <row r="7" spans="1:15" ht="14.45" customHeight="1">
      <c r="A7" s="801"/>
      <c r="B7" s="802"/>
      <c r="C7" s="59">
        <v>2</v>
      </c>
      <c r="D7" s="62" t="s">
        <v>43</v>
      </c>
      <c r="E7" s="61"/>
      <c r="F7" s="61"/>
      <c r="G7" s="60">
        <v>2</v>
      </c>
      <c r="H7" s="60">
        <v>2</v>
      </c>
      <c r="I7" s="61"/>
      <c r="J7" s="61"/>
      <c r="K7" s="59"/>
      <c r="L7" s="59"/>
      <c r="M7" s="59">
        <f t="shared" si="0"/>
        <v>60</v>
      </c>
      <c r="N7" s="59">
        <v>4</v>
      </c>
      <c r="O7" s="789"/>
    </row>
    <row r="8" spans="1:15" ht="14.45" customHeight="1">
      <c r="A8" s="801"/>
      <c r="B8" s="802"/>
      <c r="C8" s="59">
        <v>3</v>
      </c>
      <c r="D8" s="64" t="s">
        <v>44</v>
      </c>
      <c r="E8" s="22">
        <v>2</v>
      </c>
      <c r="F8" s="22">
        <v>2</v>
      </c>
      <c r="G8" s="60">
        <v>2</v>
      </c>
      <c r="H8" s="60">
        <v>2</v>
      </c>
      <c r="I8" s="61"/>
      <c r="J8" s="61"/>
      <c r="K8" s="59"/>
      <c r="L8" s="59"/>
      <c r="M8" s="59">
        <f t="shared" si="0"/>
        <v>116</v>
      </c>
      <c r="N8" s="59">
        <v>7</v>
      </c>
      <c r="O8" s="789"/>
    </row>
    <row r="9" spans="1:15" ht="14.45" customHeight="1">
      <c r="A9" s="801"/>
      <c r="B9" s="802"/>
      <c r="C9" s="59">
        <v>4</v>
      </c>
      <c r="D9" s="65" t="s">
        <v>45</v>
      </c>
      <c r="E9" s="22">
        <v>2</v>
      </c>
      <c r="F9" s="22">
        <v>2</v>
      </c>
      <c r="G9" s="22">
        <v>2</v>
      </c>
      <c r="H9" s="22">
        <v>2</v>
      </c>
      <c r="I9" s="59"/>
      <c r="J9" s="61"/>
      <c r="K9" s="59"/>
      <c r="L9" s="59"/>
      <c r="M9" s="59">
        <f t="shared" si="0"/>
        <v>116</v>
      </c>
      <c r="N9" s="59">
        <v>7</v>
      </c>
      <c r="O9" s="789"/>
    </row>
    <row r="10" spans="1:15" ht="14.45" customHeight="1">
      <c r="A10" s="801"/>
      <c r="B10" s="802"/>
      <c r="C10" s="59">
        <v>5</v>
      </c>
      <c r="D10" s="65" t="s">
        <v>126</v>
      </c>
      <c r="E10" s="61">
        <v>4</v>
      </c>
      <c r="F10" s="61"/>
      <c r="G10" s="61"/>
      <c r="H10" s="61"/>
      <c r="I10" s="61"/>
      <c r="J10" s="61"/>
      <c r="K10" s="59"/>
      <c r="L10" s="59"/>
      <c r="M10" s="59">
        <f t="shared" si="0"/>
        <v>56</v>
      </c>
      <c r="N10" s="59">
        <v>3</v>
      </c>
      <c r="O10" s="789"/>
    </row>
    <row r="11" spans="1:15" ht="14.45" customHeight="1">
      <c r="A11" s="801"/>
      <c r="B11" s="802"/>
      <c r="C11" s="59">
        <v>6</v>
      </c>
      <c r="D11" s="11" t="s">
        <v>47</v>
      </c>
      <c r="E11" s="19"/>
      <c r="F11" s="19"/>
      <c r="G11" s="19"/>
      <c r="H11" s="19"/>
      <c r="I11" s="19">
        <v>2</v>
      </c>
      <c r="J11" s="19"/>
      <c r="K11" s="59"/>
      <c r="L11" s="59"/>
      <c r="M11" s="59">
        <f t="shared" si="0"/>
        <v>32</v>
      </c>
      <c r="N11" s="59">
        <v>2</v>
      </c>
      <c r="O11" s="789"/>
    </row>
    <row r="12" spans="1:15" ht="14.45" customHeight="1">
      <c r="A12" s="801"/>
      <c r="B12" s="802"/>
      <c r="C12" s="59">
        <v>7</v>
      </c>
      <c r="D12" s="64" t="s">
        <v>127</v>
      </c>
      <c r="E12" s="22">
        <v>4</v>
      </c>
      <c r="F12" s="22">
        <v>4</v>
      </c>
      <c r="G12" s="59"/>
      <c r="H12" s="59"/>
      <c r="I12" s="59"/>
      <c r="J12" s="61"/>
      <c r="K12" s="59"/>
      <c r="L12" s="59"/>
      <c r="M12" s="59">
        <f t="shared" si="0"/>
        <v>112</v>
      </c>
      <c r="N12" s="59">
        <v>7</v>
      </c>
      <c r="O12" s="789"/>
    </row>
    <row r="13" spans="1:15" ht="14.45" customHeight="1">
      <c r="A13" s="801"/>
      <c r="B13" s="803"/>
      <c r="C13" s="59">
        <v>8</v>
      </c>
      <c r="D13" s="66" t="s">
        <v>49</v>
      </c>
      <c r="E13" s="22" t="s">
        <v>50</v>
      </c>
      <c r="F13" s="22" t="s">
        <v>50</v>
      </c>
      <c r="G13" s="60" t="s">
        <v>50</v>
      </c>
      <c r="H13" s="60" t="s">
        <v>50</v>
      </c>
      <c r="I13" s="60" t="s">
        <v>50</v>
      </c>
      <c r="J13" s="60"/>
      <c r="K13" s="59"/>
      <c r="L13" s="59"/>
      <c r="M13" s="63" t="s">
        <v>443</v>
      </c>
      <c r="N13" s="793">
        <v>1</v>
      </c>
      <c r="O13" s="789"/>
    </row>
    <row r="14" spans="1:15" ht="14.45" customHeight="1">
      <c r="A14" s="801"/>
      <c r="B14" s="803"/>
      <c r="C14" s="59">
        <v>9</v>
      </c>
      <c r="D14" s="66" t="s">
        <v>52</v>
      </c>
      <c r="E14" s="59" t="s">
        <v>53</v>
      </c>
      <c r="F14" s="59" t="s">
        <v>53</v>
      </c>
      <c r="G14" s="59" t="s">
        <v>53</v>
      </c>
      <c r="H14" s="59" t="s">
        <v>53</v>
      </c>
      <c r="I14" s="59"/>
      <c r="J14" s="59"/>
      <c r="K14" s="59"/>
      <c r="L14" s="59"/>
      <c r="M14" s="63" t="s">
        <v>51</v>
      </c>
      <c r="N14" s="793"/>
      <c r="O14" s="789"/>
    </row>
    <row r="15" spans="1:15" ht="14.45" customHeight="1">
      <c r="A15" s="801"/>
      <c r="B15" s="803"/>
      <c r="C15" s="59">
        <v>10</v>
      </c>
      <c r="D15" s="67" t="s">
        <v>54</v>
      </c>
      <c r="E15" s="61" t="s">
        <v>55</v>
      </c>
      <c r="F15" s="59"/>
      <c r="G15" s="59"/>
      <c r="H15" s="59"/>
      <c r="I15" s="59" t="s">
        <v>50</v>
      </c>
      <c r="J15" s="59"/>
      <c r="K15" s="59"/>
      <c r="L15" s="59"/>
      <c r="M15" s="63" t="s">
        <v>51</v>
      </c>
      <c r="N15" s="793"/>
      <c r="O15" s="789"/>
    </row>
    <row r="16" spans="1:15" ht="14.45" customHeight="1">
      <c r="A16" s="801"/>
      <c r="B16" s="802" t="s">
        <v>56</v>
      </c>
      <c r="C16" s="59">
        <v>11</v>
      </c>
      <c r="D16" s="64" t="s">
        <v>128</v>
      </c>
      <c r="E16" s="61">
        <v>2</v>
      </c>
      <c r="F16" s="61"/>
      <c r="G16" s="61"/>
      <c r="H16" s="61"/>
      <c r="I16" s="61"/>
      <c r="J16" s="61"/>
      <c r="K16" s="59"/>
      <c r="L16" s="59"/>
      <c r="M16" s="59">
        <f t="shared" ref="M16:M42" si="1">E16*14+F16*14+G16*16+H16*14+I16*16+J16*14</f>
        <v>28</v>
      </c>
      <c r="N16" s="59">
        <v>2</v>
      </c>
      <c r="O16" s="789">
        <f>SUM(M16:M30)/(SUM(M6:M35,M41:M47,M48))</f>
        <v>0.43225806451612903</v>
      </c>
    </row>
    <row r="17" spans="1:15" ht="14.45" customHeight="1">
      <c r="A17" s="801"/>
      <c r="B17" s="802"/>
      <c r="C17" s="59">
        <v>12</v>
      </c>
      <c r="D17" s="64" t="s">
        <v>129</v>
      </c>
      <c r="E17" s="61"/>
      <c r="F17" s="61">
        <v>2</v>
      </c>
      <c r="G17" s="61"/>
      <c r="H17" s="61"/>
      <c r="I17" s="61"/>
      <c r="J17" s="61"/>
      <c r="K17" s="59"/>
      <c r="L17" s="59"/>
      <c r="M17" s="59">
        <f t="shared" si="1"/>
        <v>28</v>
      </c>
      <c r="N17" s="59">
        <v>2</v>
      </c>
      <c r="O17" s="789"/>
    </row>
    <row r="18" spans="1:15" ht="14.45" customHeight="1">
      <c r="A18" s="801"/>
      <c r="B18" s="802"/>
      <c r="C18" s="59">
        <v>13</v>
      </c>
      <c r="D18" s="64" t="s">
        <v>432</v>
      </c>
      <c r="E18" s="61"/>
      <c r="F18" s="61"/>
      <c r="G18" s="61">
        <v>2</v>
      </c>
      <c r="H18" s="61">
        <v>2</v>
      </c>
      <c r="I18" s="61"/>
      <c r="J18" s="61"/>
      <c r="K18" s="59"/>
      <c r="L18" s="59"/>
      <c r="M18" s="59">
        <f t="shared" si="1"/>
        <v>60</v>
      </c>
      <c r="N18" s="59">
        <v>4</v>
      </c>
      <c r="O18" s="789"/>
    </row>
    <row r="19" spans="1:15" ht="14.45" customHeight="1">
      <c r="A19" s="801"/>
      <c r="B19" s="802"/>
      <c r="C19" s="59">
        <v>14</v>
      </c>
      <c r="D19" s="64" t="s">
        <v>130</v>
      </c>
      <c r="E19" s="61"/>
      <c r="F19" s="61">
        <v>4</v>
      </c>
      <c r="G19" s="61"/>
      <c r="H19" s="61"/>
      <c r="I19" s="61"/>
      <c r="J19" s="61"/>
      <c r="K19" s="59"/>
      <c r="L19" s="59"/>
      <c r="M19" s="59">
        <f t="shared" si="1"/>
        <v>56</v>
      </c>
      <c r="N19" s="59">
        <v>3</v>
      </c>
      <c r="O19" s="789"/>
    </row>
    <row r="20" spans="1:15" ht="14.45" customHeight="1">
      <c r="A20" s="801"/>
      <c r="B20" s="802"/>
      <c r="C20" s="59">
        <v>15</v>
      </c>
      <c r="D20" s="64" t="s">
        <v>131</v>
      </c>
      <c r="E20" s="61">
        <v>4</v>
      </c>
      <c r="F20" s="61"/>
      <c r="G20" s="61"/>
      <c r="H20" s="61"/>
      <c r="I20" s="61"/>
      <c r="J20" s="61"/>
      <c r="K20" s="59"/>
      <c r="L20" s="59"/>
      <c r="M20" s="59">
        <f t="shared" si="1"/>
        <v>56</v>
      </c>
      <c r="N20" s="59">
        <v>3</v>
      </c>
      <c r="O20" s="789"/>
    </row>
    <row r="21" spans="1:15" ht="14.45" customHeight="1">
      <c r="A21" s="801"/>
      <c r="B21" s="802"/>
      <c r="C21" s="59">
        <v>16</v>
      </c>
      <c r="D21" s="64" t="s">
        <v>132</v>
      </c>
      <c r="E21" s="61"/>
      <c r="F21" s="61"/>
      <c r="G21" s="61">
        <v>4</v>
      </c>
      <c r="H21" s="61"/>
      <c r="I21" s="61"/>
      <c r="J21" s="61"/>
      <c r="K21" s="59"/>
      <c r="L21" s="59"/>
      <c r="M21" s="59">
        <f t="shared" si="1"/>
        <v>64</v>
      </c>
      <c r="N21" s="59">
        <v>4</v>
      </c>
      <c r="O21" s="789"/>
    </row>
    <row r="22" spans="1:15" ht="14.45" customHeight="1">
      <c r="A22" s="801"/>
      <c r="B22" s="802"/>
      <c r="C22" s="59">
        <v>17</v>
      </c>
      <c r="D22" s="64" t="s">
        <v>133</v>
      </c>
      <c r="E22" s="59">
        <v>4</v>
      </c>
      <c r="F22" s="59"/>
      <c r="G22" s="59"/>
      <c r="H22" s="59"/>
      <c r="I22" s="59"/>
      <c r="J22" s="59"/>
      <c r="K22" s="59"/>
      <c r="L22" s="59"/>
      <c r="M22" s="59">
        <f t="shared" si="1"/>
        <v>56</v>
      </c>
      <c r="N22" s="59">
        <v>3</v>
      </c>
      <c r="O22" s="789"/>
    </row>
    <row r="23" spans="1:15" ht="14.45" customHeight="1">
      <c r="A23" s="801"/>
      <c r="B23" s="802"/>
      <c r="C23" s="59">
        <v>18</v>
      </c>
      <c r="D23" s="64" t="s">
        <v>134</v>
      </c>
      <c r="E23" s="61"/>
      <c r="F23" s="61"/>
      <c r="G23" s="59">
        <v>4</v>
      </c>
      <c r="H23" s="61"/>
      <c r="I23" s="61"/>
      <c r="J23" s="61"/>
      <c r="K23" s="59"/>
      <c r="L23" s="59"/>
      <c r="M23" s="59">
        <f t="shared" si="1"/>
        <v>64</v>
      </c>
      <c r="N23" s="59">
        <v>4</v>
      </c>
      <c r="O23" s="789"/>
    </row>
    <row r="24" spans="1:15" ht="14.45" customHeight="1">
      <c r="A24" s="801"/>
      <c r="B24" s="802"/>
      <c r="C24" s="59">
        <v>19</v>
      </c>
      <c r="D24" s="64" t="s">
        <v>135</v>
      </c>
      <c r="E24" s="61"/>
      <c r="F24" s="61"/>
      <c r="G24" s="61"/>
      <c r="H24" s="61">
        <v>4</v>
      </c>
      <c r="I24" s="61"/>
      <c r="J24" s="61"/>
      <c r="K24" s="59"/>
      <c r="L24" s="59"/>
      <c r="M24" s="59">
        <f t="shared" si="1"/>
        <v>56</v>
      </c>
      <c r="N24" s="59">
        <v>3</v>
      </c>
      <c r="O24" s="789"/>
    </row>
    <row r="25" spans="1:15" ht="14.45" customHeight="1">
      <c r="A25" s="801"/>
      <c r="B25" s="802"/>
      <c r="C25" s="59">
        <v>20</v>
      </c>
      <c r="D25" s="64" t="s">
        <v>136</v>
      </c>
      <c r="E25" s="61"/>
      <c r="F25" s="61"/>
      <c r="G25" s="61"/>
      <c r="H25" s="61"/>
      <c r="I25" s="61">
        <v>4</v>
      </c>
      <c r="J25" s="61"/>
      <c r="K25" s="59"/>
      <c r="L25" s="59"/>
      <c r="M25" s="59">
        <f t="shared" si="1"/>
        <v>64</v>
      </c>
      <c r="N25" s="59">
        <v>4</v>
      </c>
      <c r="O25" s="789"/>
    </row>
    <row r="26" spans="1:15" ht="14.45" customHeight="1">
      <c r="A26" s="801"/>
      <c r="B26" s="802"/>
      <c r="C26" s="59">
        <v>21</v>
      </c>
      <c r="D26" s="64" t="s">
        <v>137</v>
      </c>
      <c r="E26" s="61"/>
      <c r="F26" s="61"/>
      <c r="G26" s="61">
        <v>4</v>
      </c>
      <c r="H26" s="61"/>
      <c r="I26" s="61"/>
      <c r="J26" s="61"/>
      <c r="K26" s="59"/>
      <c r="L26" s="59"/>
      <c r="M26" s="59">
        <f t="shared" si="1"/>
        <v>64</v>
      </c>
      <c r="N26" s="59">
        <v>4</v>
      </c>
      <c r="O26" s="789"/>
    </row>
    <row r="27" spans="1:15" ht="14.45" customHeight="1">
      <c r="A27" s="801"/>
      <c r="B27" s="802"/>
      <c r="C27" s="59">
        <v>22</v>
      </c>
      <c r="D27" s="64" t="s">
        <v>145</v>
      </c>
      <c r="E27" s="59"/>
      <c r="F27" s="59"/>
      <c r="G27" s="59">
        <v>4</v>
      </c>
      <c r="H27" s="61"/>
      <c r="I27" s="61"/>
      <c r="J27" s="61"/>
      <c r="K27" s="59"/>
      <c r="L27" s="92"/>
      <c r="M27" s="59">
        <f t="shared" si="1"/>
        <v>64</v>
      </c>
      <c r="N27" s="59">
        <v>4</v>
      </c>
      <c r="O27" s="789"/>
    </row>
    <row r="28" spans="1:15" ht="14.45" customHeight="1">
      <c r="A28" s="801"/>
      <c r="B28" s="802"/>
      <c r="C28" s="59">
        <v>23</v>
      </c>
      <c r="D28" s="66" t="s">
        <v>146</v>
      </c>
      <c r="E28" s="59"/>
      <c r="F28" s="59">
        <v>4</v>
      </c>
      <c r="G28" s="59"/>
      <c r="H28" s="59"/>
      <c r="I28" s="93"/>
      <c r="J28" s="59"/>
      <c r="K28" s="59"/>
      <c r="L28" s="92"/>
      <c r="M28" s="59">
        <f t="shared" si="1"/>
        <v>56</v>
      </c>
      <c r="N28" s="59">
        <v>3</v>
      </c>
      <c r="O28" s="789"/>
    </row>
    <row r="29" spans="1:15" ht="14.45" customHeight="1">
      <c r="A29" s="801"/>
      <c r="B29" s="802"/>
      <c r="C29" s="59">
        <v>24</v>
      </c>
      <c r="D29" s="66" t="s">
        <v>147</v>
      </c>
      <c r="E29" s="59"/>
      <c r="F29" s="59">
        <v>4</v>
      </c>
      <c r="G29" s="59"/>
      <c r="H29" s="59"/>
      <c r="I29" s="93"/>
      <c r="J29" s="59"/>
      <c r="K29" s="59"/>
      <c r="L29" s="92"/>
      <c r="M29" s="59">
        <f t="shared" si="1"/>
        <v>56</v>
      </c>
      <c r="N29" s="59">
        <v>3</v>
      </c>
      <c r="O29" s="789"/>
    </row>
    <row r="30" spans="1:15" ht="14.45" customHeight="1">
      <c r="A30" s="801"/>
      <c r="B30" s="802"/>
      <c r="C30" s="59">
        <v>25</v>
      </c>
      <c r="D30" s="64" t="s">
        <v>148</v>
      </c>
      <c r="E30" s="61"/>
      <c r="F30" s="61"/>
      <c r="G30" s="61"/>
      <c r="H30" s="61"/>
      <c r="I30" s="61">
        <v>2</v>
      </c>
      <c r="J30" s="61"/>
      <c r="K30" s="59"/>
      <c r="L30" s="92"/>
      <c r="M30" s="59">
        <f t="shared" si="1"/>
        <v>32</v>
      </c>
      <c r="N30" s="59">
        <v>2</v>
      </c>
      <c r="O30" s="789"/>
    </row>
    <row r="31" spans="1:15" ht="14.45" customHeight="1">
      <c r="A31" s="801"/>
      <c r="B31" s="806" t="s">
        <v>149</v>
      </c>
      <c r="C31" s="59">
        <v>26</v>
      </c>
      <c r="D31" s="64" t="s">
        <v>150</v>
      </c>
      <c r="E31" s="61"/>
      <c r="F31" s="61"/>
      <c r="G31" s="61"/>
      <c r="H31" s="61"/>
      <c r="I31" s="61">
        <v>4</v>
      </c>
      <c r="J31" s="61"/>
      <c r="K31" s="59"/>
      <c r="L31" s="59"/>
      <c r="M31" s="59">
        <f t="shared" si="1"/>
        <v>64</v>
      </c>
      <c r="N31" s="59">
        <v>4</v>
      </c>
      <c r="O31" s="789">
        <f>SUM(M31:M35)/(SUM(M6:M35,M41:M47,M48))</f>
        <v>0.21075268817204301</v>
      </c>
    </row>
    <row r="32" spans="1:15" ht="14.45" customHeight="1">
      <c r="A32" s="801"/>
      <c r="B32" s="806"/>
      <c r="C32" s="59">
        <v>27</v>
      </c>
      <c r="D32" s="64" t="s">
        <v>758</v>
      </c>
      <c r="E32" s="61"/>
      <c r="F32" s="61"/>
      <c r="G32" s="61"/>
      <c r="H32" s="61"/>
      <c r="I32" s="61">
        <v>6</v>
      </c>
      <c r="J32" s="93"/>
      <c r="K32" s="59"/>
      <c r="L32" s="59"/>
      <c r="M32" s="59">
        <f t="shared" si="1"/>
        <v>96</v>
      </c>
      <c r="N32" s="59">
        <v>6</v>
      </c>
      <c r="O32" s="789"/>
    </row>
    <row r="33" spans="1:15" ht="14.45" customHeight="1">
      <c r="A33" s="801"/>
      <c r="B33" s="806"/>
      <c r="C33" s="59">
        <v>28</v>
      </c>
      <c r="D33" s="64" t="s">
        <v>151</v>
      </c>
      <c r="E33" s="61"/>
      <c r="F33" s="61"/>
      <c r="G33" s="61"/>
      <c r="H33" s="61">
        <v>4</v>
      </c>
      <c r="I33" s="61"/>
      <c r="J33" s="61"/>
      <c r="K33" s="59"/>
      <c r="L33" s="59"/>
      <c r="M33" s="59">
        <f t="shared" si="1"/>
        <v>56</v>
      </c>
      <c r="N33" s="59">
        <v>3</v>
      </c>
      <c r="O33" s="789"/>
    </row>
    <row r="34" spans="1:15" ht="14.45" customHeight="1">
      <c r="A34" s="801"/>
      <c r="B34" s="806"/>
      <c r="C34" s="59">
        <v>29</v>
      </c>
      <c r="D34" s="64" t="s">
        <v>152</v>
      </c>
      <c r="E34" s="61"/>
      <c r="F34" s="61"/>
      <c r="G34" s="61"/>
      <c r="H34" s="61">
        <v>4</v>
      </c>
      <c r="I34" s="61"/>
      <c r="J34" s="61"/>
      <c r="K34" s="59"/>
      <c r="L34" s="92"/>
      <c r="M34" s="59">
        <f t="shared" si="1"/>
        <v>56</v>
      </c>
      <c r="N34" s="59">
        <v>3</v>
      </c>
      <c r="O34" s="789"/>
    </row>
    <row r="35" spans="1:15" ht="14.45" customHeight="1">
      <c r="A35" s="801"/>
      <c r="B35" s="806"/>
      <c r="C35" s="59">
        <v>30</v>
      </c>
      <c r="D35" s="64" t="s">
        <v>153</v>
      </c>
      <c r="E35" s="61"/>
      <c r="F35" s="61"/>
      <c r="G35" s="61"/>
      <c r="H35" s="61">
        <v>4</v>
      </c>
      <c r="I35" s="61">
        <v>4</v>
      </c>
      <c r="J35" s="61"/>
      <c r="K35" s="59"/>
      <c r="L35" s="92"/>
      <c r="M35" s="59">
        <f t="shared" si="1"/>
        <v>120</v>
      </c>
      <c r="N35" s="59">
        <v>7</v>
      </c>
      <c r="O35" s="789"/>
    </row>
    <row r="36" spans="1:15" ht="14.45" customHeight="1">
      <c r="A36" s="801"/>
      <c r="B36" s="806" t="s">
        <v>154</v>
      </c>
      <c r="C36" s="59">
        <v>31</v>
      </c>
      <c r="D36" s="68" t="s">
        <v>155</v>
      </c>
      <c r="E36" s="61"/>
      <c r="F36" s="61"/>
      <c r="G36" s="61"/>
      <c r="H36" s="61">
        <v>4</v>
      </c>
      <c r="I36" s="61"/>
      <c r="J36" s="61"/>
      <c r="K36" s="59"/>
      <c r="L36" s="92"/>
      <c r="M36" s="59">
        <f t="shared" si="1"/>
        <v>56</v>
      </c>
      <c r="N36" s="198">
        <v>3</v>
      </c>
      <c r="O36" s="789"/>
    </row>
    <row r="37" spans="1:15" ht="14.45" customHeight="1">
      <c r="A37" s="801"/>
      <c r="B37" s="806"/>
      <c r="C37" s="59">
        <v>32</v>
      </c>
      <c r="D37" s="64" t="s">
        <v>138</v>
      </c>
      <c r="E37" s="61"/>
      <c r="F37" s="61"/>
      <c r="G37" s="61"/>
      <c r="H37" s="61">
        <v>4</v>
      </c>
      <c r="I37" s="61"/>
      <c r="J37" s="61"/>
      <c r="K37" s="59"/>
      <c r="L37" s="92"/>
      <c r="M37" s="59">
        <f t="shared" si="1"/>
        <v>56</v>
      </c>
      <c r="N37" s="199">
        <v>3</v>
      </c>
      <c r="O37" s="789"/>
    </row>
    <row r="38" spans="1:15" ht="14.45" customHeight="1">
      <c r="A38" s="801"/>
      <c r="B38" s="806"/>
      <c r="C38" s="59">
        <v>33</v>
      </c>
      <c r="D38" s="64" t="s">
        <v>139</v>
      </c>
      <c r="E38" s="61"/>
      <c r="F38" s="61"/>
      <c r="G38" s="61"/>
      <c r="H38" s="61"/>
      <c r="I38" s="61">
        <v>4</v>
      </c>
      <c r="J38" s="61"/>
      <c r="K38" s="59"/>
      <c r="L38" s="92"/>
      <c r="M38" s="59">
        <f t="shared" si="1"/>
        <v>64</v>
      </c>
      <c r="N38" s="199">
        <v>4</v>
      </c>
      <c r="O38" s="789"/>
    </row>
    <row r="39" spans="1:15" ht="14.45" customHeight="1">
      <c r="A39" s="801"/>
      <c r="B39" s="806"/>
      <c r="C39" s="59">
        <v>34</v>
      </c>
      <c r="D39" s="322" t="s">
        <v>692</v>
      </c>
      <c r="E39" s="61"/>
      <c r="F39" s="61"/>
      <c r="G39" s="61"/>
      <c r="H39" s="61"/>
      <c r="I39" s="61">
        <v>6</v>
      </c>
      <c r="J39" s="61"/>
      <c r="K39" s="59"/>
      <c r="L39" s="92"/>
      <c r="M39" s="59">
        <f t="shared" si="1"/>
        <v>96</v>
      </c>
      <c r="N39" s="199">
        <v>6</v>
      </c>
      <c r="O39" s="789"/>
    </row>
    <row r="40" spans="1:15" ht="14.45" customHeight="1">
      <c r="A40" s="801"/>
      <c r="B40" s="806"/>
      <c r="C40" s="59">
        <v>35</v>
      </c>
      <c r="D40" s="64" t="s">
        <v>140</v>
      </c>
      <c r="E40" s="61"/>
      <c r="F40" s="61"/>
      <c r="G40" s="61"/>
      <c r="H40" s="61">
        <v>4</v>
      </c>
      <c r="I40" s="61">
        <v>4</v>
      </c>
      <c r="J40" s="61"/>
      <c r="K40" s="59"/>
      <c r="L40" s="92"/>
      <c r="M40" s="59">
        <f t="shared" si="1"/>
        <v>120</v>
      </c>
      <c r="N40" s="199">
        <v>7</v>
      </c>
      <c r="O40" s="789"/>
    </row>
    <row r="41" spans="1:15" ht="14.45" customHeight="1">
      <c r="A41" s="801"/>
      <c r="B41" s="802" t="s">
        <v>156</v>
      </c>
      <c r="C41" s="59">
        <v>36</v>
      </c>
      <c r="D41" s="65" t="s">
        <v>141</v>
      </c>
      <c r="E41" s="22">
        <v>1</v>
      </c>
      <c r="F41" s="22">
        <v>1</v>
      </c>
      <c r="G41" s="59"/>
      <c r="H41" s="59"/>
      <c r="I41" s="59"/>
      <c r="J41" s="59"/>
      <c r="K41" s="59"/>
      <c r="L41" s="59"/>
      <c r="M41" s="59">
        <v>28</v>
      </c>
      <c r="N41" s="59">
        <v>2</v>
      </c>
      <c r="O41" s="789">
        <f>SUM(M41:M47)/(SUM(M6:M35,M41:M47,M48))</f>
        <v>3.0107526881720432E-2</v>
      </c>
    </row>
    <row r="42" spans="1:15" ht="14.45" customHeight="1">
      <c r="A42" s="801"/>
      <c r="B42" s="802"/>
      <c r="C42" s="59">
        <v>37</v>
      </c>
      <c r="D42" s="65" t="s">
        <v>157</v>
      </c>
      <c r="E42" s="22">
        <v>1</v>
      </c>
      <c r="F42" s="22">
        <v>1</v>
      </c>
      <c r="G42" s="22"/>
      <c r="H42" s="59"/>
      <c r="I42" s="59"/>
      <c r="J42" s="59"/>
      <c r="K42" s="59"/>
      <c r="L42" s="59"/>
      <c r="M42" s="59">
        <f t="shared" si="1"/>
        <v>28</v>
      </c>
      <c r="N42" s="59">
        <v>2</v>
      </c>
      <c r="O42" s="789"/>
    </row>
    <row r="43" spans="1:15" ht="14.45" customHeight="1">
      <c r="A43" s="801"/>
      <c r="B43" s="802"/>
      <c r="C43" s="59">
        <v>38</v>
      </c>
      <c r="D43" s="24" t="s">
        <v>495</v>
      </c>
      <c r="E43" s="61" t="s">
        <v>75</v>
      </c>
      <c r="F43" s="59"/>
      <c r="G43" s="59"/>
      <c r="H43" s="59"/>
      <c r="I43" s="59"/>
      <c r="J43" s="59"/>
      <c r="K43" s="59"/>
      <c r="L43" s="59"/>
      <c r="M43" s="59"/>
      <c r="N43" s="59">
        <v>1</v>
      </c>
      <c r="O43" s="789"/>
    </row>
    <row r="44" spans="1:15" ht="14.45" customHeight="1">
      <c r="A44" s="801"/>
      <c r="B44" s="802"/>
      <c r="C44" s="59">
        <v>39</v>
      </c>
      <c r="D44" s="24" t="s">
        <v>74</v>
      </c>
      <c r="E44" s="61"/>
      <c r="F44" s="59"/>
      <c r="G44" s="59"/>
      <c r="H44" s="59" t="s">
        <v>488</v>
      </c>
      <c r="I44" s="59"/>
      <c r="J44" s="59"/>
      <c r="K44" s="59"/>
      <c r="L44" s="59"/>
      <c r="M44" s="59"/>
      <c r="N44" s="59">
        <v>1</v>
      </c>
      <c r="O44" s="789"/>
    </row>
    <row r="45" spans="1:15" ht="14.45" customHeight="1">
      <c r="A45" s="801"/>
      <c r="B45" s="802"/>
      <c r="C45" s="59">
        <v>40</v>
      </c>
      <c r="D45" s="65" t="s">
        <v>158</v>
      </c>
      <c r="E45" s="59"/>
      <c r="F45" s="59"/>
      <c r="G45" s="59"/>
      <c r="H45" s="59"/>
      <c r="I45" s="59"/>
      <c r="J45" s="59" t="s">
        <v>477</v>
      </c>
      <c r="K45" s="59"/>
      <c r="L45" s="59"/>
      <c r="M45" s="59"/>
      <c r="N45" s="59">
        <v>7</v>
      </c>
      <c r="O45" s="789"/>
    </row>
    <row r="46" spans="1:15" ht="14.45" customHeight="1">
      <c r="A46" s="801"/>
      <c r="B46" s="802"/>
      <c r="C46" s="59">
        <v>41</v>
      </c>
      <c r="D46" s="391" t="s">
        <v>730</v>
      </c>
      <c r="E46" s="59"/>
      <c r="F46" s="59"/>
      <c r="G46" s="59"/>
      <c r="H46" s="59"/>
      <c r="I46" s="59"/>
      <c r="J46" s="59" t="s">
        <v>201</v>
      </c>
      <c r="K46" s="59"/>
      <c r="L46" s="59"/>
      <c r="M46" s="59"/>
      <c r="N46" s="59">
        <v>2</v>
      </c>
      <c r="O46" s="789"/>
    </row>
    <row r="47" spans="1:15" ht="14.45" customHeight="1">
      <c r="A47" s="801"/>
      <c r="B47" s="802"/>
      <c r="C47" s="59">
        <v>42</v>
      </c>
      <c r="D47" s="65" t="s">
        <v>142</v>
      </c>
      <c r="E47" s="59"/>
      <c r="F47" s="59"/>
      <c r="G47" s="59"/>
      <c r="H47" s="59"/>
      <c r="I47" s="59"/>
      <c r="J47" s="59" t="s">
        <v>200</v>
      </c>
      <c r="K47" s="59"/>
      <c r="L47" s="59"/>
      <c r="M47" s="59"/>
      <c r="N47" s="59">
        <v>1</v>
      </c>
      <c r="O47" s="789"/>
    </row>
    <row r="48" spans="1:15" ht="18" customHeight="1">
      <c r="A48" s="801" t="s">
        <v>143</v>
      </c>
      <c r="B48" s="802" t="s">
        <v>144</v>
      </c>
      <c r="C48" s="59">
        <v>43</v>
      </c>
      <c r="D48" s="27" t="s">
        <v>571</v>
      </c>
      <c r="E48" s="59"/>
      <c r="F48" s="59"/>
      <c r="G48" s="805" t="s">
        <v>699</v>
      </c>
      <c r="H48" s="805"/>
      <c r="I48" s="68"/>
      <c r="J48" s="68"/>
      <c r="K48" s="59"/>
      <c r="L48" s="804" t="s">
        <v>202</v>
      </c>
      <c r="M48" s="793">
        <f>2*16+2*14</f>
        <v>60</v>
      </c>
      <c r="N48" s="793">
        <v>2</v>
      </c>
      <c r="O48" s="789">
        <f>M48/(SUM(M6:M35,M41:M47,M48))</f>
        <v>3.2258064516129031E-2</v>
      </c>
    </row>
    <row r="49" spans="1:15" ht="18" customHeight="1">
      <c r="A49" s="801"/>
      <c r="B49" s="802"/>
      <c r="C49" s="59">
        <v>44</v>
      </c>
      <c r="D49" s="327" t="s">
        <v>595</v>
      </c>
      <c r="E49" s="59"/>
      <c r="F49" s="59"/>
      <c r="G49" s="805"/>
      <c r="H49" s="805"/>
      <c r="I49" s="68"/>
      <c r="J49" s="68"/>
      <c r="K49" s="59"/>
      <c r="L49" s="793"/>
      <c r="M49" s="793"/>
      <c r="N49" s="793"/>
      <c r="O49" s="789"/>
    </row>
    <row r="50" spans="1:15" ht="18" customHeight="1">
      <c r="A50" s="801"/>
      <c r="B50" s="802"/>
      <c r="C50" s="59">
        <v>45</v>
      </c>
      <c r="D50" s="26" t="s">
        <v>80</v>
      </c>
      <c r="E50" s="59"/>
      <c r="F50" s="59"/>
      <c r="G50" s="805"/>
      <c r="H50" s="805"/>
      <c r="I50" s="68"/>
      <c r="J50" s="68"/>
      <c r="K50" s="59"/>
      <c r="L50" s="793"/>
      <c r="M50" s="793"/>
      <c r="N50" s="793"/>
      <c r="O50" s="789"/>
    </row>
    <row r="51" spans="1:15" ht="18" customHeight="1">
      <c r="A51" s="801"/>
      <c r="B51" s="802"/>
      <c r="C51" s="59">
        <v>46</v>
      </c>
      <c r="D51" s="24" t="s">
        <v>81</v>
      </c>
      <c r="E51" s="59"/>
      <c r="F51" s="59"/>
      <c r="G51" s="805"/>
      <c r="H51" s="805"/>
      <c r="I51" s="68"/>
      <c r="J51" s="68"/>
      <c r="K51" s="59"/>
      <c r="L51" s="793"/>
      <c r="M51" s="793"/>
      <c r="N51" s="793"/>
      <c r="O51" s="789"/>
    </row>
    <row r="52" spans="1:15" ht="18" customHeight="1">
      <c r="A52" s="801"/>
      <c r="B52" s="802"/>
      <c r="C52" s="59">
        <v>47</v>
      </c>
      <c r="D52" s="24" t="s">
        <v>229</v>
      </c>
      <c r="E52" s="59"/>
      <c r="F52" s="59"/>
      <c r="G52" s="805"/>
      <c r="H52" s="805"/>
      <c r="I52" s="68"/>
      <c r="J52" s="68"/>
      <c r="K52" s="59"/>
      <c r="L52" s="793"/>
      <c r="M52" s="793"/>
      <c r="N52" s="793"/>
      <c r="O52" s="789"/>
    </row>
    <row r="53" spans="1:15" ht="18" customHeight="1">
      <c r="A53" s="801"/>
      <c r="B53" s="802"/>
      <c r="C53" s="59">
        <v>48</v>
      </c>
      <c r="D53" s="24" t="s">
        <v>82</v>
      </c>
      <c r="E53" s="59"/>
      <c r="F53" s="59"/>
      <c r="G53" s="805"/>
      <c r="H53" s="805"/>
      <c r="I53" s="68"/>
      <c r="J53" s="68"/>
      <c r="K53" s="59"/>
      <c r="L53" s="793"/>
      <c r="M53" s="793"/>
      <c r="N53" s="793"/>
      <c r="O53" s="789"/>
    </row>
    <row r="54" spans="1:15" ht="18" customHeight="1">
      <c r="A54" s="801"/>
      <c r="B54" s="802"/>
      <c r="C54" s="59">
        <v>49</v>
      </c>
      <c r="D54" s="24" t="s">
        <v>83</v>
      </c>
      <c r="E54" s="59"/>
      <c r="F54" s="59"/>
      <c r="G54" s="805"/>
      <c r="H54" s="805"/>
      <c r="I54" s="68"/>
      <c r="J54" s="68"/>
      <c r="K54" s="59"/>
      <c r="L54" s="793"/>
      <c r="M54" s="793"/>
      <c r="N54" s="793"/>
      <c r="O54" s="789"/>
    </row>
    <row r="55" spans="1:15" ht="18" customHeight="1">
      <c r="A55" s="801"/>
      <c r="B55" s="802"/>
      <c r="C55" s="59">
        <v>50</v>
      </c>
      <c r="D55" s="24" t="s">
        <v>84</v>
      </c>
      <c r="E55" s="59"/>
      <c r="F55" s="59"/>
      <c r="G55" s="805"/>
      <c r="H55" s="805"/>
      <c r="I55" s="68"/>
      <c r="J55" s="68"/>
      <c r="K55" s="59"/>
      <c r="L55" s="793"/>
      <c r="M55" s="793"/>
      <c r="N55" s="793"/>
      <c r="O55" s="789"/>
    </row>
    <row r="56" spans="1:15" ht="18" customHeight="1">
      <c r="A56" s="801"/>
      <c r="B56" s="802"/>
      <c r="C56" s="59">
        <v>51</v>
      </c>
      <c r="D56" s="24" t="s">
        <v>112</v>
      </c>
      <c r="E56" s="59"/>
      <c r="F56" s="59"/>
      <c r="G56" s="805"/>
      <c r="H56" s="805"/>
      <c r="I56" s="68"/>
      <c r="J56" s="68"/>
      <c r="K56" s="59"/>
      <c r="L56" s="793"/>
      <c r="M56" s="793"/>
      <c r="N56" s="793"/>
      <c r="O56" s="789"/>
    </row>
    <row r="57" spans="1:15" ht="18" customHeight="1">
      <c r="A57" s="801"/>
      <c r="B57" s="802"/>
      <c r="C57" s="59">
        <v>52</v>
      </c>
      <c r="D57" s="24" t="s">
        <v>85</v>
      </c>
      <c r="E57" s="59"/>
      <c r="F57" s="59"/>
      <c r="G57" s="805"/>
      <c r="H57" s="805"/>
      <c r="I57" s="68"/>
      <c r="J57" s="68"/>
      <c r="K57" s="59"/>
      <c r="L57" s="793"/>
      <c r="M57" s="793"/>
      <c r="N57" s="793"/>
      <c r="O57" s="789"/>
    </row>
    <row r="58" spans="1:15" ht="18" customHeight="1">
      <c r="A58" s="801"/>
      <c r="B58" s="802"/>
      <c r="C58" s="59">
        <v>53</v>
      </c>
      <c r="D58" s="24" t="s">
        <v>86</v>
      </c>
      <c r="E58" s="59"/>
      <c r="F58" s="59"/>
      <c r="G58" s="805"/>
      <c r="H58" s="805"/>
      <c r="I58" s="68"/>
      <c r="J58" s="68"/>
      <c r="K58" s="59"/>
      <c r="L58" s="793"/>
      <c r="M58" s="793"/>
      <c r="N58" s="793"/>
      <c r="O58" s="789"/>
    </row>
    <row r="59" spans="1:15" ht="18" customHeight="1">
      <c r="A59" s="801"/>
      <c r="B59" s="802"/>
      <c r="C59" s="59">
        <v>54</v>
      </c>
      <c r="D59" s="24" t="s">
        <v>87</v>
      </c>
      <c r="E59" s="59"/>
      <c r="F59" s="59"/>
      <c r="G59" s="805"/>
      <c r="H59" s="805"/>
      <c r="I59" s="68"/>
      <c r="J59" s="68"/>
      <c r="K59" s="59"/>
      <c r="L59" s="793"/>
      <c r="M59" s="793"/>
      <c r="N59" s="793"/>
      <c r="O59" s="789"/>
    </row>
    <row r="60" spans="1:15" ht="18" customHeight="1">
      <c r="A60" s="801"/>
      <c r="B60" s="802"/>
      <c r="C60" s="59">
        <v>55</v>
      </c>
      <c r="D60" s="24" t="s">
        <v>88</v>
      </c>
      <c r="E60" s="59"/>
      <c r="F60" s="59"/>
      <c r="G60" s="805"/>
      <c r="H60" s="805"/>
      <c r="I60" s="68"/>
      <c r="J60" s="68"/>
      <c r="K60" s="59"/>
      <c r="L60" s="793"/>
      <c r="M60" s="793"/>
      <c r="N60" s="793"/>
      <c r="O60" s="789"/>
    </row>
    <row r="61" spans="1:15" ht="18" customHeight="1">
      <c r="A61" s="801"/>
      <c r="B61" s="802"/>
      <c r="C61" s="59">
        <v>56</v>
      </c>
      <c r="D61" s="24" t="s">
        <v>113</v>
      </c>
      <c r="E61" s="59"/>
      <c r="F61" s="59"/>
      <c r="G61" s="805"/>
      <c r="H61" s="805"/>
      <c r="I61" s="68"/>
      <c r="J61" s="68"/>
      <c r="K61" s="59"/>
      <c r="L61" s="793"/>
      <c r="M61" s="793"/>
      <c r="N61" s="793"/>
      <c r="O61" s="789"/>
    </row>
    <row r="62" spans="1:15" ht="18" customHeight="1">
      <c r="A62" s="801"/>
      <c r="B62" s="803"/>
      <c r="C62" s="59">
        <v>57</v>
      </c>
      <c r="D62" s="24" t="s">
        <v>89</v>
      </c>
      <c r="E62" s="59"/>
      <c r="F62" s="59"/>
      <c r="G62" s="805"/>
      <c r="H62" s="805"/>
      <c r="I62" s="68"/>
      <c r="J62" s="68"/>
      <c r="K62" s="59"/>
      <c r="L62" s="793"/>
      <c r="M62" s="793"/>
      <c r="N62" s="793"/>
      <c r="O62" s="789"/>
    </row>
    <row r="63" spans="1:15" ht="18" customHeight="1">
      <c r="A63" s="801"/>
      <c r="B63" s="803"/>
      <c r="C63" s="59">
        <v>58</v>
      </c>
      <c r="D63" s="24" t="s">
        <v>90</v>
      </c>
      <c r="E63" s="59"/>
      <c r="F63" s="59"/>
      <c r="G63" s="805"/>
      <c r="H63" s="805"/>
      <c r="I63" s="68"/>
      <c r="J63" s="68"/>
      <c r="K63" s="59"/>
      <c r="L63" s="793"/>
      <c r="M63" s="793"/>
      <c r="N63" s="793"/>
      <c r="O63" s="789"/>
    </row>
    <row r="64" spans="1:15" ht="18" customHeight="1">
      <c r="A64" s="801"/>
      <c r="B64" s="803"/>
      <c r="C64" s="59">
        <v>59</v>
      </c>
      <c r="D64" s="24" t="s">
        <v>91</v>
      </c>
      <c r="E64" s="59"/>
      <c r="F64" s="59"/>
      <c r="G64" s="805"/>
      <c r="H64" s="805"/>
      <c r="I64" s="68"/>
      <c r="J64" s="68"/>
      <c r="K64" s="59"/>
      <c r="L64" s="793"/>
      <c r="M64" s="793"/>
      <c r="N64" s="793"/>
      <c r="O64" s="789"/>
    </row>
    <row r="65" spans="1:15" ht="18" customHeight="1">
      <c r="A65" s="801"/>
      <c r="B65" s="803"/>
      <c r="C65" s="59">
        <v>60</v>
      </c>
      <c r="D65" s="24" t="s">
        <v>230</v>
      </c>
      <c r="E65" s="59"/>
      <c r="F65" s="59"/>
      <c r="G65" s="805"/>
      <c r="H65" s="805"/>
      <c r="I65" s="68"/>
      <c r="J65" s="68"/>
      <c r="K65" s="59"/>
      <c r="L65" s="793"/>
      <c r="M65" s="793"/>
      <c r="N65" s="793"/>
      <c r="O65" s="789"/>
    </row>
    <row r="66" spans="1:15" ht="18" customHeight="1">
      <c r="A66" s="801"/>
      <c r="B66" s="803"/>
      <c r="C66" s="59">
        <v>61</v>
      </c>
      <c r="D66" s="24" t="s">
        <v>92</v>
      </c>
      <c r="E66" s="59"/>
      <c r="F66" s="59"/>
      <c r="G66" s="805"/>
      <c r="H66" s="805"/>
      <c r="I66" s="68"/>
      <c r="J66" s="68"/>
      <c r="K66" s="59"/>
      <c r="L66" s="793"/>
      <c r="M66" s="793"/>
      <c r="N66" s="793"/>
      <c r="O66" s="789"/>
    </row>
    <row r="67" spans="1:15" ht="18" customHeight="1">
      <c r="A67" s="801"/>
      <c r="B67" s="803"/>
      <c r="C67" s="59">
        <v>62</v>
      </c>
      <c r="D67" s="333" t="s">
        <v>602</v>
      </c>
      <c r="E67" s="59"/>
      <c r="F67" s="59"/>
      <c r="G67" s="805"/>
      <c r="H67" s="805"/>
      <c r="I67" s="68"/>
      <c r="J67" s="68"/>
      <c r="K67" s="59"/>
      <c r="L67" s="793"/>
      <c r="M67" s="793"/>
      <c r="N67" s="793"/>
      <c r="O67" s="789"/>
    </row>
    <row r="68" spans="1:15" ht="18" customHeight="1">
      <c r="A68" s="801"/>
      <c r="B68" s="803"/>
      <c r="C68" s="59">
        <v>63</v>
      </c>
      <c r="D68" s="333" t="s">
        <v>479</v>
      </c>
      <c r="E68" s="59"/>
      <c r="F68" s="59"/>
      <c r="G68" s="805"/>
      <c r="H68" s="805"/>
      <c r="I68" s="68"/>
      <c r="J68" s="68"/>
      <c r="K68" s="59"/>
      <c r="L68" s="793"/>
      <c r="M68" s="793"/>
      <c r="N68" s="793"/>
      <c r="O68" s="789"/>
    </row>
    <row r="69" spans="1:15" ht="18" customHeight="1">
      <c r="A69" s="801"/>
      <c r="B69" s="803"/>
      <c r="C69" s="59">
        <v>64</v>
      </c>
      <c r="D69" s="333" t="s">
        <v>471</v>
      </c>
      <c r="E69" s="59"/>
      <c r="F69" s="59"/>
      <c r="G69" s="805"/>
      <c r="H69" s="805"/>
      <c r="I69" s="68"/>
      <c r="J69" s="68"/>
      <c r="K69" s="59"/>
      <c r="L69" s="793"/>
      <c r="M69" s="793"/>
      <c r="N69" s="793"/>
      <c r="O69" s="789"/>
    </row>
    <row r="70" spans="1:15" ht="18" customHeight="1">
      <c r="A70" s="801"/>
      <c r="B70" s="803"/>
      <c r="C70" s="59">
        <v>65</v>
      </c>
      <c r="D70" s="24" t="s">
        <v>93</v>
      </c>
      <c r="E70" s="59"/>
      <c r="F70" s="59"/>
      <c r="G70" s="805"/>
      <c r="H70" s="805"/>
      <c r="I70" s="68"/>
      <c r="J70" s="68"/>
      <c r="K70" s="59"/>
      <c r="L70" s="793"/>
      <c r="M70" s="793"/>
      <c r="N70" s="793"/>
      <c r="O70" s="789"/>
    </row>
    <row r="71" spans="1:15" ht="18" customHeight="1">
      <c r="A71" s="801"/>
      <c r="B71" s="803"/>
      <c r="C71" s="59">
        <v>66</v>
      </c>
      <c r="D71" s="85" t="s">
        <v>94</v>
      </c>
      <c r="E71" s="59"/>
      <c r="F71" s="59"/>
      <c r="G71" s="805"/>
      <c r="H71" s="805"/>
      <c r="I71" s="68"/>
      <c r="J71" s="68"/>
      <c r="K71" s="59"/>
      <c r="L71" s="793"/>
      <c r="M71" s="793"/>
      <c r="N71" s="793"/>
      <c r="O71" s="789"/>
    </row>
    <row r="72" spans="1:15" ht="18" customHeight="1">
      <c r="A72" s="801"/>
      <c r="B72" s="803"/>
      <c r="C72" s="59">
        <v>67</v>
      </c>
      <c r="D72" s="24" t="s">
        <v>95</v>
      </c>
      <c r="E72" s="59"/>
      <c r="F72" s="59"/>
      <c r="G72" s="805"/>
      <c r="H72" s="805"/>
      <c r="I72" s="68"/>
      <c r="J72" s="68"/>
      <c r="K72" s="59"/>
      <c r="L72" s="793"/>
      <c r="M72" s="793"/>
      <c r="N72" s="793"/>
      <c r="O72" s="789"/>
    </row>
    <row r="73" spans="1:15" ht="18" customHeight="1">
      <c r="A73" s="801"/>
      <c r="B73" s="803"/>
      <c r="C73" s="59">
        <v>68</v>
      </c>
      <c r="D73" s="24" t="s">
        <v>96</v>
      </c>
      <c r="E73" s="59"/>
      <c r="F73" s="59"/>
      <c r="G73" s="805"/>
      <c r="H73" s="805"/>
      <c r="I73" s="68"/>
      <c r="J73" s="68"/>
      <c r="K73" s="59"/>
      <c r="L73" s="793"/>
      <c r="M73" s="793"/>
      <c r="N73" s="793"/>
      <c r="O73" s="789"/>
    </row>
    <row r="74" spans="1:15" ht="18" customHeight="1">
      <c r="A74" s="801"/>
      <c r="B74" s="803"/>
      <c r="C74" s="59">
        <v>69</v>
      </c>
      <c r="D74" s="24" t="s">
        <v>97</v>
      </c>
      <c r="E74" s="59"/>
      <c r="F74" s="59"/>
      <c r="G74" s="805"/>
      <c r="H74" s="805"/>
      <c r="I74" s="68"/>
      <c r="J74" s="68"/>
      <c r="K74" s="59"/>
      <c r="L74" s="793"/>
      <c r="M74" s="793"/>
      <c r="N74" s="793"/>
      <c r="O74" s="789"/>
    </row>
    <row r="75" spans="1:15" ht="18" customHeight="1">
      <c r="A75" s="801"/>
      <c r="B75" s="803"/>
      <c r="C75" s="59">
        <v>70</v>
      </c>
      <c r="D75" s="24" t="s">
        <v>98</v>
      </c>
      <c r="E75" s="59"/>
      <c r="F75" s="59"/>
      <c r="G75" s="805"/>
      <c r="H75" s="805"/>
      <c r="I75" s="68"/>
      <c r="J75" s="68"/>
      <c r="K75" s="59"/>
      <c r="L75" s="793"/>
      <c r="M75" s="793"/>
      <c r="N75" s="793"/>
      <c r="O75" s="789"/>
    </row>
    <row r="76" spans="1:15" ht="18" customHeight="1">
      <c r="A76" s="801"/>
      <c r="B76" s="803"/>
      <c r="C76" s="59">
        <v>71</v>
      </c>
      <c r="D76" s="24" t="s">
        <v>114</v>
      </c>
      <c r="E76" s="59"/>
      <c r="F76" s="59"/>
      <c r="G76" s="805"/>
      <c r="H76" s="805"/>
      <c r="I76" s="68"/>
      <c r="J76" s="68"/>
      <c r="K76" s="59"/>
      <c r="L76" s="793"/>
      <c r="M76" s="793"/>
      <c r="N76" s="793"/>
      <c r="O76" s="789"/>
    </row>
    <row r="77" spans="1:15" ht="18" customHeight="1">
      <c r="A77" s="801"/>
      <c r="B77" s="803"/>
      <c r="C77" s="59">
        <v>72</v>
      </c>
      <c r="D77" s="24" t="s">
        <v>99</v>
      </c>
      <c r="E77" s="59"/>
      <c r="F77" s="59"/>
      <c r="G77" s="805"/>
      <c r="H77" s="805"/>
      <c r="I77" s="68"/>
      <c r="J77" s="68"/>
      <c r="K77" s="59"/>
      <c r="L77" s="793"/>
      <c r="M77" s="793"/>
      <c r="N77" s="793"/>
      <c r="O77" s="789"/>
    </row>
    <row r="78" spans="1:15" ht="18" customHeight="1">
      <c r="A78" s="801"/>
      <c r="B78" s="803"/>
      <c r="C78" s="59"/>
      <c r="D78" s="69"/>
      <c r="E78" s="59"/>
      <c r="F78" s="59"/>
      <c r="G78" s="805"/>
      <c r="H78" s="805"/>
      <c r="I78" s="68"/>
      <c r="J78" s="68"/>
      <c r="K78" s="59"/>
      <c r="L78" s="793"/>
      <c r="M78" s="793"/>
      <c r="N78" s="793"/>
      <c r="O78" s="789"/>
    </row>
    <row r="79" spans="1:15" ht="18" customHeight="1">
      <c r="A79" s="801"/>
      <c r="B79" s="803"/>
      <c r="C79" s="59"/>
      <c r="D79" s="69"/>
      <c r="E79" s="59"/>
      <c r="F79" s="59"/>
      <c r="G79" s="805"/>
      <c r="H79" s="805"/>
      <c r="I79" s="68"/>
      <c r="J79" s="68"/>
      <c r="K79" s="59"/>
      <c r="L79" s="793"/>
      <c r="M79" s="793"/>
      <c r="N79" s="793"/>
      <c r="O79" s="789"/>
    </row>
    <row r="80" spans="1:15" ht="18" customHeight="1">
      <c r="A80" s="801"/>
      <c r="B80" s="803"/>
      <c r="C80" s="59"/>
      <c r="D80" s="69"/>
      <c r="E80" s="59"/>
      <c r="F80" s="59"/>
      <c r="G80" s="805"/>
      <c r="H80" s="805"/>
      <c r="I80" s="68"/>
      <c r="J80" s="68"/>
      <c r="K80" s="59"/>
      <c r="L80" s="793"/>
      <c r="M80" s="793"/>
      <c r="N80" s="793"/>
      <c r="O80" s="789"/>
    </row>
    <row r="81" spans="1:15" ht="18" customHeight="1">
      <c r="A81" s="801"/>
      <c r="B81" s="803"/>
      <c r="C81" s="59"/>
      <c r="D81" s="69"/>
      <c r="E81" s="59"/>
      <c r="F81" s="59"/>
      <c r="G81" s="805"/>
      <c r="H81" s="805"/>
      <c r="I81" s="68"/>
      <c r="J81" s="68"/>
      <c r="K81" s="59"/>
      <c r="L81" s="793"/>
      <c r="M81" s="793"/>
      <c r="N81" s="793"/>
      <c r="O81" s="789"/>
    </row>
    <row r="82" spans="1:15" ht="18" customHeight="1">
      <c r="A82" s="801"/>
      <c r="B82" s="803"/>
      <c r="C82" s="59"/>
      <c r="D82" s="65"/>
      <c r="E82" s="59"/>
      <c r="F82" s="59"/>
      <c r="G82" s="805"/>
      <c r="H82" s="805"/>
      <c r="I82" s="68"/>
      <c r="J82" s="68"/>
      <c r="K82" s="59"/>
      <c r="L82" s="793"/>
      <c r="M82" s="793"/>
      <c r="N82" s="793"/>
      <c r="O82" s="789"/>
    </row>
    <row r="83" spans="1:15" ht="18" customHeight="1">
      <c r="A83" s="531" t="s">
        <v>703</v>
      </c>
      <c r="B83" s="532"/>
      <c r="C83" s="532"/>
      <c r="D83" s="532"/>
      <c r="E83" s="70">
        <f>SUM(E6:E82)</f>
        <v>26</v>
      </c>
      <c r="F83" s="70">
        <f>SUM(F6:F82)</f>
        <v>26</v>
      </c>
      <c r="G83" s="70">
        <f>SUM(G6:G47)+2</f>
        <v>26</v>
      </c>
      <c r="H83" s="70">
        <f>SUM(H6:H35,H41:H47)+2</f>
        <v>26</v>
      </c>
      <c r="I83" s="70">
        <f>SUM(I6:I35,I41:I47)+2</f>
        <v>24</v>
      </c>
      <c r="J83" s="70"/>
      <c r="K83" s="70"/>
      <c r="L83" s="70"/>
      <c r="M83" s="70">
        <f>SUM(M6:M47)+M48</f>
        <v>2252</v>
      </c>
      <c r="N83" s="70">
        <v>123</v>
      </c>
      <c r="O83" s="367">
        <f>SUM(O6:O82)</f>
        <v>0.99999999999999989</v>
      </c>
    </row>
  </sheetData>
  <mergeCells count="33">
    <mergeCell ref="A83:D83"/>
    <mergeCell ref="A48:A82"/>
    <mergeCell ref="B48:B82"/>
    <mergeCell ref="L48:L82"/>
    <mergeCell ref="L4:L5"/>
    <mergeCell ref="A6:A47"/>
    <mergeCell ref="B6:B15"/>
    <mergeCell ref="B16:B30"/>
    <mergeCell ref="G48:H82"/>
    <mergeCell ref="B41:B47"/>
    <mergeCell ref="B31:B35"/>
    <mergeCell ref="B36:B40"/>
    <mergeCell ref="A1:O1"/>
    <mergeCell ref="H2:O2"/>
    <mergeCell ref="A3:B5"/>
    <mergeCell ref="C3:C5"/>
    <mergeCell ref="D3:D5"/>
    <mergeCell ref="G3:H3"/>
    <mergeCell ref="I3:J3"/>
    <mergeCell ref="N3:N5"/>
    <mergeCell ref="O41:O47"/>
    <mergeCell ref="E3:F3"/>
    <mergeCell ref="K3:L3"/>
    <mergeCell ref="M3:M5"/>
    <mergeCell ref="N48:N82"/>
    <mergeCell ref="O31:O40"/>
    <mergeCell ref="M48:M82"/>
    <mergeCell ref="O48:O82"/>
    <mergeCell ref="O6:O15"/>
    <mergeCell ref="O3:O5"/>
    <mergeCell ref="K4:K5"/>
    <mergeCell ref="N13:N15"/>
    <mergeCell ref="O16:O30"/>
  </mergeCells>
  <phoneticPr fontId="2" type="noConversion"/>
  <pageMargins left="0.78740157480314965" right="0.59055118110236227" top="0.78740157480314965" bottom="0.78740157480314965" header="0.51181102362204722" footer="0.39370078740157483"/>
  <pageSetup paperSize="9" orientation="portrait" r:id="rId1"/>
  <headerFooter alignWithMargins="0">
    <oddFooter>&amp;C&amp;10计算机应用技术专业  314级  第 &amp;P 页，共 &amp;N 页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89" customWidth="1"/>
    <col min="4" max="4" width="20.375" style="190" customWidth="1"/>
    <col min="5" max="10" width="4.5" style="189" customWidth="1"/>
    <col min="11" max="12" width="3.875" style="71" customWidth="1"/>
    <col min="13" max="14" width="4.625" style="189" customWidth="1"/>
    <col min="15" max="15" width="5.625" style="189" customWidth="1"/>
    <col min="16" max="16384" width="8.75" style="189"/>
  </cols>
  <sheetData>
    <row r="1" spans="1:15" ht="30" customHeight="1">
      <c r="A1" s="797" t="s">
        <v>715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98" t="s">
        <v>28</v>
      </c>
      <c r="B3" s="790"/>
      <c r="C3" s="791" t="s">
        <v>29</v>
      </c>
      <c r="D3" s="790" t="s">
        <v>30</v>
      </c>
      <c r="E3" s="790" t="s">
        <v>31</v>
      </c>
      <c r="F3" s="790"/>
      <c r="G3" s="790" t="s">
        <v>32</v>
      </c>
      <c r="H3" s="790"/>
      <c r="I3" s="790" t="s">
        <v>33</v>
      </c>
      <c r="J3" s="790"/>
      <c r="K3" s="790" t="s">
        <v>34</v>
      </c>
      <c r="L3" s="790"/>
      <c r="M3" s="791" t="s">
        <v>35</v>
      </c>
      <c r="N3" s="791" t="s">
        <v>435</v>
      </c>
      <c r="O3" s="794" t="s">
        <v>36</v>
      </c>
    </row>
    <row r="4" spans="1:15" ht="18" customHeight="1">
      <c r="A4" s="799"/>
      <c r="B4" s="800"/>
      <c r="C4" s="792"/>
      <c r="D4" s="800"/>
      <c r="E4" s="57">
        <v>1</v>
      </c>
      <c r="F4" s="57">
        <v>2</v>
      </c>
      <c r="G4" s="57">
        <v>3</v>
      </c>
      <c r="H4" s="57">
        <v>4</v>
      </c>
      <c r="I4" s="57">
        <v>5</v>
      </c>
      <c r="J4" s="57">
        <v>6</v>
      </c>
      <c r="K4" s="796" t="s">
        <v>37</v>
      </c>
      <c r="L4" s="796" t="s">
        <v>38</v>
      </c>
      <c r="M4" s="792"/>
      <c r="N4" s="496"/>
      <c r="O4" s="795"/>
    </row>
    <row r="5" spans="1:15" ht="18" customHeight="1">
      <c r="A5" s="799"/>
      <c r="B5" s="800"/>
      <c r="C5" s="792"/>
      <c r="D5" s="800"/>
      <c r="E5" s="58" t="s">
        <v>241</v>
      </c>
      <c r="F5" s="58" t="s">
        <v>241</v>
      </c>
      <c r="G5" s="58" t="s">
        <v>242</v>
      </c>
      <c r="H5" s="58" t="s">
        <v>241</v>
      </c>
      <c r="I5" s="58" t="s">
        <v>242</v>
      </c>
      <c r="J5" s="58" t="s">
        <v>39</v>
      </c>
      <c r="K5" s="796"/>
      <c r="L5" s="796"/>
      <c r="M5" s="792"/>
      <c r="N5" s="496"/>
      <c r="O5" s="795"/>
    </row>
    <row r="6" spans="1:15" ht="15.75" customHeight="1">
      <c r="A6" s="801" t="s">
        <v>40</v>
      </c>
      <c r="B6" s="802" t="s">
        <v>41</v>
      </c>
      <c r="C6" s="59">
        <v>1</v>
      </c>
      <c r="D6" s="1" t="s">
        <v>42</v>
      </c>
      <c r="E6" s="22">
        <v>2</v>
      </c>
      <c r="F6" s="22">
        <v>2</v>
      </c>
      <c r="G6" s="61"/>
      <c r="H6" s="61"/>
      <c r="I6" s="61"/>
      <c r="J6" s="61"/>
      <c r="K6" s="59"/>
      <c r="L6" s="59"/>
      <c r="M6" s="59">
        <f t="shared" ref="M6:M12" si="0">E6*14+F6*14+G6*16+H6*14+I6*16+J6*14</f>
        <v>56</v>
      </c>
      <c r="N6" s="59">
        <v>3</v>
      </c>
      <c r="O6" s="789">
        <f>SUM(M6:M15)/(SUM(M6:M37,M44:M50,M51))</f>
        <v>0.25260960334029225</v>
      </c>
    </row>
    <row r="7" spans="1:15" ht="15.75" customHeight="1">
      <c r="A7" s="801"/>
      <c r="B7" s="802"/>
      <c r="C7" s="59">
        <v>2</v>
      </c>
      <c r="D7" s="62" t="s">
        <v>43</v>
      </c>
      <c r="E7" s="61"/>
      <c r="F7" s="61"/>
      <c r="G7" s="60">
        <v>2</v>
      </c>
      <c r="H7" s="60">
        <v>2</v>
      </c>
      <c r="I7" s="61"/>
      <c r="J7" s="61"/>
      <c r="K7" s="59"/>
      <c r="L7" s="59"/>
      <c r="M7" s="59">
        <f t="shared" si="0"/>
        <v>60</v>
      </c>
      <c r="N7" s="59">
        <v>4</v>
      </c>
      <c r="O7" s="789"/>
    </row>
    <row r="8" spans="1:15" ht="15.75" customHeight="1">
      <c r="A8" s="801"/>
      <c r="B8" s="802"/>
      <c r="C8" s="59">
        <v>3</v>
      </c>
      <c r="D8" s="64" t="s">
        <v>44</v>
      </c>
      <c r="E8" s="22">
        <v>2</v>
      </c>
      <c r="F8" s="22">
        <v>2</v>
      </c>
      <c r="G8" s="358">
        <v>0</v>
      </c>
      <c r="H8" s="358">
        <v>0</v>
      </c>
      <c r="I8" s="61"/>
      <c r="J8" s="61"/>
      <c r="K8" s="59"/>
      <c r="L8" s="59"/>
      <c r="M8" s="59">
        <f t="shared" si="0"/>
        <v>56</v>
      </c>
      <c r="N8" s="359">
        <v>3</v>
      </c>
      <c r="O8" s="789"/>
    </row>
    <row r="9" spans="1:15" ht="15.75" customHeight="1">
      <c r="A9" s="801"/>
      <c r="B9" s="802"/>
      <c r="C9" s="59">
        <v>4</v>
      </c>
      <c r="D9" s="65" t="s">
        <v>45</v>
      </c>
      <c r="E9" s="22">
        <v>2</v>
      </c>
      <c r="F9" s="22">
        <v>2</v>
      </c>
      <c r="G9" s="22">
        <v>2</v>
      </c>
      <c r="H9" s="22">
        <v>2</v>
      </c>
      <c r="I9" s="59"/>
      <c r="J9" s="61"/>
      <c r="K9" s="59"/>
      <c r="L9" s="59"/>
      <c r="M9" s="59">
        <f t="shared" si="0"/>
        <v>116</v>
      </c>
      <c r="N9" s="59">
        <v>7</v>
      </c>
      <c r="O9" s="789"/>
    </row>
    <row r="10" spans="1:15" ht="15.75" customHeight="1">
      <c r="A10" s="801"/>
      <c r="B10" s="802"/>
      <c r="C10" s="59">
        <v>5</v>
      </c>
      <c r="D10" s="65" t="s">
        <v>126</v>
      </c>
      <c r="E10" s="61">
        <v>4</v>
      </c>
      <c r="F10" s="61"/>
      <c r="G10" s="61"/>
      <c r="H10" s="61"/>
      <c r="I10" s="61"/>
      <c r="J10" s="61"/>
      <c r="K10" s="59"/>
      <c r="L10" s="59"/>
      <c r="M10" s="59">
        <f t="shared" si="0"/>
        <v>56</v>
      </c>
      <c r="N10" s="59">
        <v>3</v>
      </c>
      <c r="O10" s="789"/>
    </row>
    <row r="11" spans="1:15" ht="15.75" customHeight="1">
      <c r="A11" s="801"/>
      <c r="B11" s="802"/>
      <c r="C11" s="59">
        <v>6</v>
      </c>
      <c r="D11" s="11" t="s">
        <v>47</v>
      </c>
      <c r="E11" s="19"/>
      <c r="F11" s="19"/>
      <c r="G11" s="19"/>
      <c r="H11" s="335">
        <v>2</v>
      </c>
      <c r="I11" s="335">
        <v>0</v>
      </c>
      <c r="J11" s="19"/>
      <c r="K11" s="59"/>
      <c r="L11" s="59"/>
      <c r="M11" s="59">
        <f t="shared" si="0"/>
        <v>28</v>
      </c>
      <c r="N11" s="59">
        <v>2</v>
      </c>
      <c r="O11" s="789"/>
    </row>
    <row r="12" spans="1:15" ht="15.75" customHeight="1">
      <c r="A12" s="801"/>
      <c r="B12" s="802"/>
      <c r="C12" s="59">
        <v>7</v>
      </c>
      <c r="D12" s="64" t="s">
        <v>127</v>
      </c>
      <c r="E12" s="22">
        <v>4</v>
      </c>
      <c r="F12" s="22">
        <v>4</v>
      </c>
      <c r="G12" s="59"/>
      <c r="H12" s="59"/>
      <c r="I12" s="59"/>
      <c r="J12" s="61"/>
      <c r="K12" s="59"/>
      <c r="L12" s="59"/>
      <c r="M12" s="59">
        <f t="shared" si="0"/>
        <v>112</v>
      </c>
      <c r="N12" s="59">
        <v>7</v>
      </c>
      <c r="O12" s="789"/>
    </row>
    <row r="13" spans="1:15" ht="15.75" customHeight="1">
      <c r="A13" s="801"/>
      <c r="B13" s="803"/>
      <c r="C13" s="59">
        <v>8</v>
      </c>
      <c r="D13" s="66" t="s">
        <v>49</v>
      </c>
      <c r="E13" s="22" t="s">
        <v>50</v>
      </c>
      <c r="F13" s="22" t="s">
        <v>50</v>
      </c>
      <c r="G13" s="60" t="s">
        <v>50</v>
      </c>
      <c r="H13" s="60" t="s">
        <v>50</v>
      </c>
      <c r="I13" s="60" t="s">
        <v>50</v>
      </c>
      <c r="J13" s="60"/>
      <c r="K13" s="59"/>
      <c r="L13" s="59"/>
      <c r="M13" s="59" t="s">
        <v>712</v>
      </c>
      <c r="N13" s="793">
        <v>1</v>
      </c>
      <c r="O13" s="789"/>
    </row>
    <row r="14" spans="1:15" ht="15.75" customHeight="1">
      <c r="A14" s="801"/>
      <c r="B14" s="803"/>
      <c r="C14" s="59">
        <v>9</v>
      </c>
      <c r="D14" s="66" t="s">
        <v>52</v>
      </c>
      <c r="E14" s="59" t="s">
        <v>53</v>
      </c>
      <c r="F14" s="59" t="s">
        <v>53</v>
      </c>
      <c r="G14" s="59" t="s">
        <v>53</v>
      </c>
      <c r="H14" s="59" t="s">
        <v>53</v>
      </c>
      <c r="I14" s="59"/>
      <c r="J14" s="59"/>
      <c r="K14" s="59"/>
      <c r="L14" s="59"/>
      <c r="M14" s="59" t="s">
        <v>712</v>
      </c>
      <c r="N14" s="793"/>
      <c r="O14" s="789"/>
    </row>
    <row r="15" spans="1:15" ht="15.75" customHeight="1">
      <c r="A15" s="801"/>
      <c r="B15" s="803"/>
      <c r="C15" s="59">
        <v>10</v>
      </c>
      <c r="D15" s="67" t="s">
        <v>54</v>
      </c>
      <c r="E15" s="61" t="s">
        <v>55</v>
      </c>
      <c r="F15" s="59"/>
      <c r="G15" s="59"/>
      <c r="H15" s="59"/>
      <c r="I15" s="59" t="s">
        <v>50</v>
      </c>
      <c r="J15" s="59"/>
      <c r="K15" s="59"/>
      <c r="L15" s="59"/>
      <c r="M15" s="59" t="s">
        <v>712</v>
      </c>
      <c r="N15" s="793"/>
      <c r="O15" s="789"/>
    </row>
    <row r="16" spans="1:15" ht="15.75" customHeight="1">
      <c r="A16" s="801"/>
      <c r="B16" s="802" t="s">
        <v>56</v>
      </c>
      <c r="C16" s="59">
        <v>11</v>
      </c>
      <c r="D16" s="64" t="s">
        <v>128</v>
      </c>
      <c r="E16" s="61">
        <v>2</v>
      </c>
      <c r="F16" s="61"/>
      <c r="G16" s="61"/>
      <c r="H16" s="61"/>
      <c r="I16" s="61"/>
      <c r="J16" s="61"/>
      <c r="K16" s="59"/>
      <c r="L16" s="59"/>
      <c r="M16" s="59">
        <f t="shared" ref="M16:M45" si="1">E16*14+F16*14+G16*16+H16*14+I16*16+J16*14</f>
        <v>28</v>
      </c>
      <c r="N16" s="59">
        <v>2</v>
      </c>
      <c r="O16" s="789">
        <f>SUM(M16:M31)/(SUM(M6:M37,M44:M50,M51))</f>
        <v>0.44885177453027142</v>
      </c>
    </row>
    <row r="17" spans="1:15" ht="15.75" customHeight="1">
      <c r="A17" s="801"/>
      <c r="B17" s="802"/>
      <c r="C17" s="59">
        <v>12</v>
      </c>
      <c r="D17" s="64" t="s">
        <v>129</v>
      </c>
      <c r="E17" s="61"/>
      <c r="F17" s="61">
        <v>2</v>
      </c>
      <c r="G17" s="61"/>
      <c r="H17" s="61"/>
      <c r="I17" s="61"/>
      <c r="J17" s="61"/>
      <c r="K17" s="59"/>
      <c r="L17" s="59"/>
      <c r="M17" s="59">
        <f t="shared" si="1"/>
        <v>28</v>
      </c>
      <c r="N17" s="59">
        <v>2</v>
      </c>
      <c r="O17" s="789"/>
    </row>
    <row r="18" spans="1:15" ht="15.75" customHeight="1">
      <c r="A18" s="801"/>
      <c r="B18" s="802"/>
      <c r="C18" s="59">
        <v>13</v>
      </c>
      <c r="D18" s="64" t="s">
        <v>432</v>
      </c>
      <c r="E18" s="61"/>
      <c r="F18" s="61"/>
      <c r="G18" s="61">
        <v>2</v>
      </c>
      <c r="H18" s="61">
        <v>2</v>
      </c>
      <c r="I18" s="61"/>
      <c r="J18" s="61"/>
      <c r="K18" s="59"/>
      <c r="L18" s="59"/>
      <c r="M18" s="59">
        <f t="shared" si="1"/>
        <v>60</v>
      </c>
      <c r="N18" s="59">
        <v>4</v>
      </c>
      <c r="O18" s="789"/>
    </row>
    <row r="19" spans="1:15" ht="15.75" customHeight="1">
      <c r="A19" s="801"/>
      <c r="B19" s="802"/>
      <c r="C19" s="59">
        <v>14</v>
      </c>
      <c r="D19" s="64" t="s">
        <v>130</v>
      </c>
      <c r="E19" s="61"/>
      <c r="F19" s="61">
        <v>4</v>
      </c>
      <c r="G19" s="61"/>
      <c r="H19" s="61"/>
      <c r="I19" s="61"/>
      <c r="J19" s="61"/>
      <c r="K19" s="59"/>
      <c r="L19" s="59"/>
      <c r="M19" s="59">
        <f t="shared" si="1"/>
        <v>56</v>
      </c>
      <c r="N19" s="59">
        <v>3</v>
      </c>
      <c r="O19" s="789"/>
    </row>
    <row r="20" spans="1:15" ht="15.75" customHeight="1">
      <c r="A20" s="801"/>
      <c r="B20" s="802"/>
      <c r="C20" s="59">
        <v>15</v>
      </c>
      <c r="D20" s="64" t="s">
        <v>131</v>
      </c>
      <c r="E20" s="61">
        <v>4</v>
      </c>
      <c r="F20" s="61"/>
      <c r="G20" s="61"/>
      <c r="H20" s="61"/>
      <c r="I20" s="61"/>
      <c r="J20" s="61"/>
      <c r="K20" s="59"/>
      <c r="L20" s="59"/>
      <c r="M20" s="59">
        <f t="shared" si="1"/>
        <v>56</v>
      </c>
      <c r="N20" s="59">
        <v>3</v>
      </c>
      <c r="O20" s="789"/>
    </row>
    <row r="21" spans="1:15" ht="15.75" customHeight="1">
      <c r="A21" s="801"/>
      <c r="B21" s="802"/>
      <c r="C21" s="59">
        <v>16</v>
      </c>
      <c r="D21" s="64" t="s">
        <v>132</v>
      </c>
      <c r="E21" s="61"/>
      <c r="F21" s="61"/>
      <c r="G21" s="61">
        <v>4</v>
      </c>
      <c r="H21" s="61"/>
      <c r="I21" s="61"/>
      <c r="J21" s="61"/>
      <c r="K21" s="59"/>
      <c r="L21" s="59"/>
      <c r="M21" s="59">
        <f t="shared" si="1"/>
        <v>64</v>
      </c>
      <c r="N21" s="59">
        <v>4</v>
      </c>
      <c r="O21" s="789"/>
    </row>
    <row r="22" spans="1:15" ht="15.75" customHeight="1">
      <c r="A22" s="801"/>
      <c r="B22" s="802"/>
      <c r="C22" s="59">
        <v>17</v>
      </c>
      <c r="D22" s="64" t="s">
        <v>133</v>
      </c>
      <c r="E22" s="59">
        <v>4</v>
      </c>
      <c r="F22" s="59"/>
      <c r="G22" s="59"/>
      <c r="H22" s="59"/>
      <c r="I22" s="59"/>
      <c r="J22" s="59"/>
      <c r="K22" s="59"/>
      <c r="L22" s="59"/>
      <c r="M22" s="59">
        <f t="shared" si="1"/>
        <v>56</v>
      </c>
      <c r="N22" s="59">
        <v>3</v>
      </c>
      <c r="O22" s="789"/>
    </row>
    <row r="23" spans="1:15" ht="15.75" customHeight="1">
      <c r="A23" s="801"/>
      <c r="B23" s="802"/>
      <c r="C23" s="59">
        <v>18</v>
      </c>
      <c r="D23" s="64" t="s">
        <v>134</v>
      </c>
      <c r="E23" s="61"/>
      <c r="F23" s="61"/>
      <c r="G23" s="59">
        <v>4</v>
      </c>
      <c r="H23" s="61"/>
      <c r="I23" s="61"/>
      <c r="J23" s="61"/>
      <c r="K23" s="59"/>
      <c r="L23" s="59"/>
      <c r="M23" s="59">
        <f t="shared" si="1"/>
        <v>64</v>
      </c>
      <c r="N23" s="359">
        <v>3</v>
      </c>
      <c r="O23" s="789"/>
    </row>
    <row r="24" spans="1:15" ht="15.75" customHeight="1">
      <c r="A24" s="801"/>
      <c r="B24" s="802"/>
      <c r="C24" s="59">
        <v>19</v>
      </c>
      <c r="D24" s="64" t="s">
        <v>135</v>
      </c>
      <c r="E24" s="61"/>
      <c r="F24" s="61"/>
      <c r="G24" s="61"/>
      <c r="H24" s="61">
        <v>4</v>
      </c>
      <c r="I24" s="61"/>
      <c r="J24" s="61"/>
      <c r="K24" s="59"/>
      <c r="L24" s="59"/>
      <c r="M24" s="59">
        <f t="shared" si="1"/>
        <v>56</v>
      </c>
      <c r="N24" s="359">
        <v>4</v>
      </c>
      <c r="O24" s="789"/>
    </row>
    <row r="25" spans="1:15" ht="15.75" customHeight="1">
      <c r="A25" s="801"/>
      <c r="B25" s="802"/>
      <c r="C25" s="59">
        <v>20</v>
      </c>
      <c r="D25" s="64" t="s">
        <v>136</v>
      </c>
      <c r="E25" s="61"/>
      <c r="F25" s="61"/>
      <c r="G25" s="61"/>
      <c r="H25" s="61"/>
      <c r="I25" s="61">
        <v>4</v>
      </c>
      <c r="J25" s="61"/>
      <c r="K25" s="59"/>
      <c r="L25" s="59"/>
      <c r="M25" s="59">
        <f t="shared" si="1"/>
        <v>64</v>
      </c>
      <c r="N25" s="59">
        <v>4</v>
      </c>
      <c r="O25" s="789"/>
    </row>
    <row r="26" spans="1:15" ht="15.75" customHeight="1">
      <c r="A26" s="801"/>
      <c r="B26" s="802"/>
      <c r="C26" s="59">
        <v>21</v>
      </c>
      <c r="D26" s="64" t="s">
        <v>137</v>
      </c>
      <c r="E26" s="61"/>
      <c r="F26" s="61"/>
      <c r="G26" s="61">
        <v>4</v>
      </c>
      <c r="H26" s="61"/>
      <c r="I26" s="61"/>
      <c r="J26" s="61"/>
      <c r="K26" s="59"/>
      <c r="L26" s="59"/>
      <c r="M26" s="59">
        <f t="shared" si="1"/>
        <v>64</v>
      </c>
      <c r="N26" s="59">
        <v>4</v>
      </c>
      <c r="O26" s="789"/>
    </row>
    <row r="27" spans="1:15" ht="15.75" customHeight="1">
      <c r="A27" s="801"/>
      <c r="B27" s="802"/>
      <c r="C27" s="59">
        <v>22</v>
      </c>
      <c r="D27" s="64" t="s">
        <v>145</v>
      </c>
      <c r="E27" s="59"/>
      <c r="F27" s="59"/>
      <c r="G27" s="59">
        <v>4</v>
      </c>
      <c r="H27" s="61"/>
      <c r="I27" s="61"/>
      <c r="J27" s="61"/>
      <c r="K27" s="59"/>
      <c r="L27" s="92"/>
      <c r="M27" s="59">
        <f t="shared" si="1"/>
        <v>64</v>
      </c>
      <c r="N27" s="59">
        <v>4</v>
      </c>
      <c r="O27" s="789"/>
    </row>
    <row r="28" spans="1:15" ht="15.75" customHeight="1">
      <c r="A28" s="801"/>
      <c r="B28" s="802"/>
      <c r="C28" s="59">
        <v>23</v>
      </c>
      <c r="D28" s="66" t="s">
        <v>146</v>
      </c>
      <c r="E28" s="59"/>
      <c r="F28" s="59">
        <v>4</v>
      </c>
      <c r="G28" s="323"/>
      <c r="H28" s="59"/>
      <c r="I28" s="93"/>
      <c r="J28" s="59"/>
      <c r="K28" s="59"/>
      <c r="L28" s="92"/>
      <c r="M28" s="59">
        <f t="shared" si="1"/>
        <v>56</v>
      </c>
      <c r="N28" s="59">
        <v>3</v>
      </c>
      <c r="O28" s="789"/>
    </row>
    <row r="29" spans="1:15" ht="15.75" customHeight="1">
      <c r="A29" s="801"/>
      <c r="B29" s="802"/>
      <c r="C29" s="59">
        <v>24</v>
      </c>
      <c r="D29" s="66" t="s">
        <v>147</v>
      </c>
      <c r="E29" s="59"/>
      <c r="F29" s="59">
        <v>4</v>
      </c>
      <c r="G29" s="59"/>
      <c r="H29" s="59"/>
      <c r="I29" s="93"/>
      <c r="J29" s="59"/>
      <c r="K29" s="59"/>
      <c r="L29" s="92"/>
      <c r="M29" s="59">
        <f t="shared" si="1"/>
        <v>56</v>
      </c>
      <c r="N29" s="59">
        <v>3</v>
      </c>
      <c r="O29" s="789"/>
    </row>
    <row r="30" spans="1:15" ht="15.75" customHeight="1">
      <c r="A30" s="801"/>
      <c r="B30" s="802"/>
      <c r="C30" s="59">
        <v>25</v>
      </c>
      <c r="D30" s="360" t="s">
        <v>693</v>
      </c>
      <c r="E30" s="61"/>
      <c r="F30" s="61"/>
      <c r="G30" s="61"/>
      <c r="H30" s="361">
        <v>4</v>
      </c>
      <c r="I30" s="61"/>
      <c r="J30" s="61"/>
      <c r="K30" s="59"/>
      <c r="L30" s="92"/>
      <c r="M30" s="59">
        <f t="shared" si="1"/>
        <v>56</v>
      </c>
      <c r="N30" s="359">
        <v>3</v>
      </c>
      <c r="O30" s="789"/>
    </row>
    <row r="31" spans="1:15" ht="15.75" customHeight="1">
      <c r="A31" s="801"/>
      <c r="B31" s="802"/>
      <c r="C31" s="59">
        <v>26</v>
      </c>
      <c r="D31" s="64" t="s">
        <v>148</v>
      </c>
      <c r="E31" s="61"/>
      <c r="F31" s="61"/>
      <c r="G31" s="61"/>
      <c r="H31" s="61"/>
      <c r="I31" s="61">
        <v>2</v>
      </c>
      <c r="J31" s="61"/>
      <c r="K31" s="59"/>
      <c r="L31" s="92"/>
      <c r="M31" s="59">
        <f t="shared" si="1"/>
        <v>32</v>
      </c>
      <c r="N31" s="59">
        <v>2</v>
      </c>
      <c r="O31" s="789"/>
    </row>
    <row r="32" spans="1:15" ht="15.75" customHeight="1">
      <c r="A32" s="801"/>
      <c r="B32" s="806" t="s">
        <v>149</v>
      </c>
      <c r="C32" s="59">
        <v>27</v>
      </c>
      <c r="D32" s="64" t="s">
        <v>150</v>
      </c>
      <c r="E32" s="61"/>
      <c r="F32" s="61"/>
      <c r="G32" s="61"/>
      <c r="H32" s="61"/>
      <c r="I32" s="61">
        <v>4</v>
      </c>
      <c r="J32" s="61"/>
      <c r="K32" s="59"/>
      <c r="L32" s="59"/>
      <c r="M32" s="59">
        <f t="shared" si="1"/>
        <v>64</v>
      </c>
      <c r="N32" s="59">
        <v>4</v>
      </c>
      <c r="O32" s="789">
        <f>SUM(M32:M37)/(SUM(M6:M37,M44:M50,M51))</f>
        <v>0.23799582463465555</v>
      </c>
    </row>
    <row r="33" spans="1:15" ht="15.75" customHeight="1">
      <c r="A33" s="801"/>
      <c r="B33" s="806"/>
      <c r="C33" s="59">
        <v>28</v>
      </c>
      <c r="D33" s="64" t="s">
        <v>758</v>
      </c>
      <c r="E33" s="61"/>
      <c r="F33" s="61"/>
      <c r="G33" s="61"/>
      <c r="H33" s="61"/>
      <c r="I33" s="61">
        <v>6</v>
      </c>
      <c r="J33" s="93"/>
      <c r="K33" s="59"/>
      <c r="L33" s="59"/>
      <c r="M33" s="59">
        <f t="shared" si="1"/>
        <v>96</v>
      </c>
      <c r="N33" s="59">
        <v>6</v>
      </c>
      <c r="O33" s="789"/>
    </row>
    <row r="34" spans="1:15" ht="15.75" customHeight="1">
      <c r="A34" s="801"/>
      <c r="B34" s="806"/>
      <c r="C34" s="59">
        <v>29</v>
      </c>
      <c r="D34" s="64" t="s">
        <v>151</v>
      </c>
      <c r="E34" s="61"/>
      <c r="F34" s="61"/>
      <c r="G34" s="61"/>
      <c r="H34" s="61">
        <v>4</v>
      </c>
      <c r="I34" s="61"/>
      <c r="J34" s="61"/>
      <c r="K34" s="59"/>
      <c r="L34" s="59"/>
      <c r="M34" s="59">
        <f t="shared" si="1"/>
        <v>56</v>
      </c>
      <c r="N34" s="59">
        <v>3</v>
      </c>
      <c r="O34" s="789"/>
    </row>
    <row r="35" spans="1:15" ht="15.75" customHeight="1">
      <c r="A35" s="801"/>
      <c r="B35" s="806"/>
      <c r="C35" s="59">
        <v>30</v>
      </c>
      <c r="D35" s="64" t="s">
        <v>152</v>
      </c>
      <c r="E35" s="61"/>
      <c r="F35" s="61"/>
      <c r="G35" s="61"/>
      <c r="H35" s="61">
        <v>4</v>
      </c>
      <c r="I35" s="61"/>
      <c r="J35" s="61"/>
      <c r="K35" s="59"/>
      <c r="L35" s="92"/>
      <c r="M35" s="59">
        <f t="shared" si="1"/>
        <v>56</v>
      </c>
      <c r="N35" s="59">
        <v>3</v>
      </c>
      <c r="O35" s="789"/>
    </row>
    <row r="36" spans="1:15" ht="15.75" customHeight="1">
      <c r="A36" s="801"/>
      <c r="B36" s="806"/>
      <c r="C36" s="59">
        <v>31</v>
      </c>
      <c r="D36" s="64" t="s">
        <v>153</v>
      </c>
      <c r="E36" s="61"/>
      <c r="F36" s="61"/>
      <c r="G36" s="61"/>
      <c r="H36" s="61">
        <v>4</v>
      </c>
      <c r="I36" s="61">
        <v>4</v>
      </c>
      <c r="J36" s="61"/>
      <c r="K36" s="59"/>
      <c r="L36" s="92"/>
      <c r="M36" s="59">
        <f t="shared" si="1"/>
        <v>120</v>
      </c>
      <c r="N36" s="59">
        <v>7</v>
      </c>
      <c r="O36" s="789"/>
    </row>
    <row r="37" spans="1:15" ht="15.75" customHeight="1">
      <c r="A37" s="801"/>
      <c r="B37" s="806"/>
      <c r="C37" s="59">
        <v>32</v>
      </c>
      <c r="D37" s="362" t="s">
        <v>694</v>
      </c>
      <c r="E37" s="61"/>
      <c r="F37" s="61"/>
      <c r="G37" s="61"/>
      <c r="H37" s="61"/>
      <c r="I37" s="361">
        <v>4</v>
      </c>
      <c r="J37" s="61"/>
      <c r="K37" s="59"/>
      <c r="L37" s="92"/>
      <c r="M37" s="59">
        <f t="shared" si="1"/>
        <v>64</v>
      </c>
      <c r="N37" s="359">
        <v>4</v>
      </c>
      <c r="O37" s="789"/>
    </row>
    <row r="38" spans="1:15" ht="15.75" customHeight="1">
      <c r="A38" s="801"/>
      <c r="B38" s="806" t="s">
        <v>154</v>
      </c>
      <c r="C38" s="59">
        <v>33</v>
      </c>
      <c r="D38" s="68" t="s">
        <v>155</v>
      </c>
      <c r="E38" s="61"/>
      <c r="F38" s="61"/>
      <c r="G38" s="61"/>
      <c r="H38" s="61">
        <v>4</v>
      </c>
      <c r="I38" s="61"/>
      <c r="J38" s="61"/>
      <c r="K38" s="59"/>
      <c r="L38" s="92"/>
      <c r="M38" s="59">
        <f t="shared" si="1"/>
        <v>56</v>
      </c>
      <c r="N38" s="363">
        <v>3</v>
      </c>
      <c r="O38" s="789"/>
    </row>
    <row r="39" spans="1:15" ht="15.75" customHeight="1">
      <c r="A39" s="801"/>
      <c r="B39" s="806"/>
      <c r="C39" s="59">
        <v>34</v>
      </c>
      <c r="D39" s="68" t="s">
        <v>695</v>
      </c>
      <c r="E39" s="61"/>
      <c r="F39" s="61"/>
      <c r="G39" s="61"/>
      <c r="H39" s="61">
        <v>4</v>
      </c>
      <c r="I39" s="61"/>
      <c r="J39" s="61"/>
      <c r="K39" s="59"/>
      <c r="L39" s="92"/>
      <c r="M39" s="59">
        <f t="shared" si="1"/>
        <v>56</v>
      </c>
      <c r="N39" s="364">
        <v>3</v>
      </c>
      <c r="O39" s="789"/>
    </row>
    <row r="40" spans="1:15" ht="15.75" customHeight="1">
      <c r="A40" s="801"/>
      <c r="B40" s="806"/>
      <c r="C40" s="59">
        <v>35</v>
      </c>
      <c r="D40" s="64" t="s">
        <v>139</v>
      </c>
      <c r="E40" s="61"/>
      <c r="F40" s="61"/>
      <c r="G40" s="61"/>
      <c r="H40" s="61"/>
      <c r="I40" s="61">
        <v>4</v>
      </c>
      <c r="J40" s="61"/>
      <c r="K40" s="59"/>
      <c r="L40" s="92"/>
      <c r="M40" s="59">
        <f t="shared" si="1"/>
        <v>64</v>
      </c>
      <c r="N40" s="364">
        <v>4</v>
      </c>
      <c r="O40" s="789"/>
    </row>
    <row r="41" spans="1:15" ht="15.75" customHeight="1">
      <c r="A41" s="801"/>
      <c r="B41" s="806"/>
      <c r="C41" s="59">
        <v>36</v>
      </c>
      <c r="D41" s="360" t="s">
        <v>696</v>
      </c>
      <c r="E41" s="61"/>
      <c r="F41" s="61"/>
      <c r="G41" s="61"/>
      <c r="H41" s="61"/>
      <c r="I41" s="361">
        <v>6</v>
      </c>
      <c r="J41" s="61"/>
      <c r="K41" s="59"/>
      <c r="L41" s="92"/>
      <c r="M41" s="59">
        <f t="shared" si="1"/>
        <v>96</v>
      </c>
      <c r="N41" s="364">
        <v>6</v>
      </c>
      <c r="O41" s="789"/>
    </row>
    <row r="42" spans="1:15" ht="15.75" customHeight="1">
      <c r="A42" s="801"/>
      <c r="B42" s="806"/>
      <c r="C42" s="59">
        <v>37</v>
      </c>
      <c r="D42" s="64" t="s">
        <v>140</v>
      </c>
      <c r="E42" s="61"/>
      <c r="F42" s="61"/>
      <c r="G42" s="61"/>
      <c r="H42" s="61">
        <v>4</v>
      </c>
      <c r="I42" s="61">
        <v>4</v>
      </c>
      <c r="J42" s="61"/>
      <c r="K42" s="59"/>
      <c r="L42" s="92"/>
      <c r="M42" s="59">
        <f t="shared" si="1"/>
        <v>120</v>
      </c>
      <c r="N42" s="364">
        <v>7</v>
      </c>
      <c r="O42" s="789"/>
    </row>
    <row r="43" spans="1:15" ht="15.75" customHeight="1">
      <c r="A43" s="801"/>
      <c r="B43" s="806"/>
      <c r="C43" s="59">
        <v>38</v>
      </c>
      <c r="D43" s="360" t="s">
        <v>697</v>
      </c>
      <c r="E43" s="61"/>
      <c r="F43" s="61"/>
      <c r="G43" s="61"/>
      <c r="H43" s="61"/>
      <c r="I43" s="361">
        <v>4</v>
      </c>
      <c r="J43" s="61"/>
      <c r="K43" s="59"/>
      <c r="L43" s="92"/>
      <c r="M43" s="59">
        <f t="shared" si="1"/>
        <v>64</v>
      </c>
      <c r="N43" s="364">
        <v>4</v>
      </c>
      <c r="O43" s="789"/>
    </row>
    <row r="44" spans="1:15" ht="17.100000000000001" customHeight="1">
      <c r="A44" s="801" t="s">
        <v>40</v>
      </c>
      <c r="B44" s="802" t="s">
        <v>71</v>
      </c>
      <c r="C44" s="59">
        <v>39</v>
      </c>
      <c r="D44" s="65" t="s">
        <v>72</v>
      </c>
      <c r="E44" s="22">
        <v>1</v>
      </c>
      <c r="F44" s="22">
        <v>1</v>
      </c>
      <c r="G44" s="59"/>
      <c r="H44" s="59"/>
      <c r="I44" s="59"/>
      <c r="J44" s="59"/>
      <c r="K44" s="59"/>
      <c r="L44" s="59"/>
      <c r="M44" s="59">
        <v>28</v>
      </c>
      <c r="N44" s="59">
        <v>2</v>
      </c>
      <c r="O44" s="789">
        <f>SUM(M44:M50)/(SUM(M6:M37,M44:M50,M51))</f>
        <v>2.9227557411273485E-2</v>
      </c>
    </row>
    <row r="45" spans="1:15" ht="17.100000000000001" customHeight="1">
      <c r="A45" s="801"/>
      <c r="B45" s="802"/>
      <c r="C45" s="59">
        <v>40</v>
      </c>
      <c r="D45" s="65" t="s">
        <v>157</v>
      </c>
      <c r="E45" s="22">
        <v>1</v>
      </c>
      <c r="F45" s="22">
        <v>1</v>
      </c>
      <c r="G45" s="22"/>
      <c r="H45" s="59"/>
      <c r="I45" s="59"/>
      <c r="J45" s="59"/>
      <c r="K45" s="59"/>
      <c r="L45" s="59"/>
      <c r="M45" s="59">
        <f t="shared" si="1"/>
        <v>28</v>
      </c>
      <c r="N45" s="59">
        <v>2</v>
      </c>
      <c r="O45" s="789"/>
    </row>
    <row r="46" spans="1:15" ht="17.100000000000001" customHeight="1">
      <c r="A46" s="801"/>
      <c r="B46" s="802"/>
      <c r="C46" s="59">
        <v>41</v>
      </c>
      <c r="D46" s="24" t="s">
        <v>495</v>
      </c>
      <c r="E46" s="61" t="s">
        <v>75</v>
      </c>
      <c r="F46" s="59"/>
      <c r="G46" s="59"/>
      <c r="H46" s="59"/>
      <c r="I46" s="59"/>
      <c r="J46" s="59"/>
      <c r="K46" s="59"/>
      <c r="L46" s="59"/>
      <c r="M46" s="59"/>
      <c r="N46" s="59">
        <v>1</v>
      </c>
      <c r="O46" s="789"/>
    </row>
    <row r="47" spans="1:15" ht="17.100000000000001" customHeight="1">
      <c r="A47" s="801"/>
      <c r="B47" s="802"/>
      <c r="C47" s="59">
        <v>42</v>
      </c>
      <c r="D47" s="24" t="s">
        <v>74</v>
      </c>
      <c r="E47" s="61"/>
      <c r="F47" s="59"/>
      <c r="G47" s="59"/>
      <c r="H47" s="59" t="s">
        <v>488</v>
      </c>
      <c r="I47" s="59"/>
      <c r="J47" s="59"/>
      <c r="K47" s="59"/>
      <c r="L47" s="59"/>
      <c r="M47" s="59"/>
      <c r="N47" s="59">
        <v>1</v>
      </c>
      <c r="O47" s="789"/>
    </row>
    <row r="48" spans="1:15" ht="17.100000000000001" customHeight="1">
      <c r="A48" s="801"/>
      <c r="B48" s="802"/>
      <c r="C48" s="59">
        <v>43</v>
      </c>
      <c r="D48" s="65" t="s">
        <v>76</v>
      </c>
      <c r="E48" s="59"/>
      <c r="F48" s="59"/>
      <c r="G48" s="59"/>
      <c r="H48" s="59"/>
      <c r="I48" s="59"/>
      <c r="J48" s="59" t="s">
        <v>477</v>
      </c>
      <c r="K48" s="59"/>
      <c r="L48" s="59"/>
      <c r="M48" s="59"/>
      <c r="N48" s="59">
        <v>7</v>
      </c>
      <c r="O48" s="789"/>
    </row>
    <row r="49" spans="1:15" ht="17.100000000000001" customHeight="1">
      <c r="A49" s="801"/>
      <c r="B49" s="802"/>
      <c r="C49" s="59">
        <v>44</v>
      </c>
      <c r="D49" s="391" t="s">
        <v>730</v>
      </c>
      <c r="E49" s="59"/>
      <c r="F49" s="59"/>
      <c r="G49" s="59"/>
      <c r="H49" s="59"/>
      <c r="I49" s="59"/>
      <c r="J49" s="59" t="s">
        <v>77</v>
      </c>
      <c r="K49" s="59"/>
      <c r="L49" s="59"/>
      <c r="M49" s="59"/>
      <c r="N49" s="59">
        <v>2</v>
      </c>
      <c r="O49" s="789"/>
    </row>
    <row r="50" spans="1:15" ht="17.100000000000001" customHeight="1">
      <c r="A50" s="801"/>
      <c r="B50" s="802"/>
      <c r="C50" s="59">
        <v>45</v>
      </c>
      <c r="D50" s="65" t="s">
        <v>78</v>
      </c>
      <c r="E50" s="59"/>
      <c r="F50" s="59"/>
      <c r="G50" s="59"/>
      <c r="H50" s="59"/>
      <c r="I50" s="59"/>
      <c r="J50" s="59" t="s">
        <v>73</v>
      </c>
      <c r="K50" s="59"/>
      <c r="L50" s="59"/>
      <c r="M50" s="59"/>
      <c r="N50" s="59">
        <v>1</v>
      </c>
      <c r="O50" s="789"/>
    </row>
    <row r="51" spans="1:15" ht="17.100000000000001" customHeight="1">
      <c r="A51" s="801" t="s">
        <v>107</v>
      </c>
      <c r="B51" s="802" t="s">
        <v>79</v>
      </c>
      <c r="C51" s="59">
        <v>46</v>
      </c>
      <c r="D51" s="27" t="s">
        <v>571</v>
      </c>
      <c r="E51" s="59"/>
      <c r="F51" s="59"/>
      <c r="G51" s="805" t="s">
        <v>714</v>
      </c>
      <c r="H51" s="805"/>
      <c r="I51" s="68"/>
      <c r="J51" s="68"/>
      <c r="K51" s="59"/>
      <c r="L51" s="793" t="s">
        <v>713</v>
      </c>
      <c r="M51" s="793">
        <f>2*16+2*14</f>
        <v>60</v>
      </c>
      <c r="N51" s="793">
        <v>2</v>
      </c>
      <c r="O51" s="789">
        <f>M51/(SUM(M6:M37,M44:M50,M51))</f>
        <v>3.1315240083507306E-2</v>
      </c>
    </row>
    <row r="52" spans="1:15" ht="17.100000000000001" customHeight="1">
      <c r="A52" s="801"/>
      <c r="B52" s="802"/>
      <c r="C52" s="59">
        <v>47</v>
      </c>
      <c r="D52" s="327" t="s">
        <v>595</v>
      </c>
      <c r="E52" s="59"/>
      <c r="F52" s="59"/>
      <c r="G52" s="805"/>
      <c r="H52" s="805"/>
      <c r="I52" s="68"/>
      <c r="J52" s="68"/>
      <c r="K52" s="59"/>
      <c r="L52" s="793"/>
      <c r="M52" s="793"/>
      <c r="N52" s="793"/>
      <c r="O52" s="789"/>
    </row>
    <row r="53" spans="1:15" ht="17.100000000000001" customHeight="1">
      <c r="A53" s="801"/>
      <c r="B53" s="802"/>
      <c r="C53" s="59">
        <v>48</v>
      </c>
      <c r="D53" s="26" t="s">
        <v>80</v>
      </c>
      <c r="E53" s="59"/>
      <c r="F53" s="59"/>
      <c r="G53" s="805"/>
      <c r="H53" s="805"/>
      <c r="I53" s="68"/>
      <c r="J53" s="68"/>
      <c r="K53" s="59"/>
      <c r="L53" s="793"/>
      <c r="M53" s="793"/>
      <c r="N53" s="793"/>
      <c r="O53" s="789"/>
    </row>
    <row r="54" spans="1:15" ht="17.100000000000001" customHeight="1">
      <c r="A54" s="801"/>
      <c r="B54" s="802"/>
      <c r="C54" s="59">
        <v>49</v>
      </c>
      <c r="D54" s="24" t="s">
        <v>81</v>
      </c>
      <c r="E54" s="59"/>
      <c r="F54" s="59"/>
      <c r="G54" s="805"/>
      <c r="H54" s="805"/>
      <c r="I54" s="68"/>
      <c r="J54" s="68"/>
      <c r="K54" s="59"/>
      <c r="L54" s="793"/>
      <c r="M54" s="793"/>
      <c r="N54" s="793"/>
      <c r="O54" s="789"/>
    </row>
    <row r="55" spans="1:15" ht="17.100000000000001" customHeight="1">
      <c r="A55" s="801"/>
      <c r="B55" s="802"/>
      <c r="C55" s="59">
        <v>50</v>
      </c>
      <c r="D55" s="24" t="s">
        <v>229</v>
      </c>
      <c r="E55" s="59"/>
      <c r="F55" s="59"/>
      <c r="G55" s="805"/>
      <c r="H55" s="805"/>
      <c r="I55" s="68"/>
      <c r="J55" s="68"/>
      <c r="K55" s="59"/>
      <c r="L55" s="793"/>
      <c r="M55" s="793"/>
      <c r="N55" s="793"/>
      <c r="O55" s="789"/>
    </row>
    <row r="56" spans="1:15" ht="17.100000000000001" customHeight="1">
      <c r="A56" s="801"/>
      <c r="B56" s="802"/>
      <c r="C56" s="59">
        <v>51</v>
      </c>
      <c r="D56" s="24" t="s">
        <v>82</v>
      </c>
      <c r="E56" s="59"/>
      <c r="F56" s="59"/>
      <c r="G56" s="805"/>
      <c r="H56" s="805"/>
      <c r="I56" s="68"/>
      <c r="J56" s="68"/>
      <c r="K56" s="59"/>
      <c r="L56" s="793"/>
      <c r="M56" s="793"/>
      <c r="N56" s="793"/>
      <c r="O56" s="789"/>
    </row>
    <row r="57" spans="1:15" ht="17.100000000000001" customHeight="1">
      <c r="A57" s="801"/>
      <c r="B57" s="802"/>
      <c r="C57" s="59">
        <v>52</v>
      </c>
      <c r="D57" s="24" t="s">
        <v>83</v>
      </c>
      <c r="E57" s="59"/>
      <c r="F57" s="59"/>
      <c r="G57" s="805"/>
      <c r="H57" s="805"/>
      <c r="I57" s="68"/>
      <c r="J57" s="68"/>
      <c r="K57" s="59"/>
      <c r="L57" s="793"/>
      <c r="M57" s="793"/>
      <c r="N57" s="793"/>
      <c r="O57" s="789"/>
    </row>
    <row r="58" spans="1:15" ht="17.100000000000001" customHeight="1">
      <c r="A58" s="801"/>
      <c r="B58" s="802"/>
      <c r="C58" s="59">
        <v>53</v>
      </c>
      <c r="D58" s="24" t="s">
        <v>84</v>
      </c>
      <c r="E58" s="59"/>
      <c r="F58" s="59"/>
      <c r="G58" s="805"/>
      <c r="H58" s="805"/>
      <c r="I58" s="68"/>
      <c r="J58" s="68"/>
      <c r="K58" s="59"/>
      <c r="L58" s="793"/>
      <c r="M58" s="793"/>
      <c r="N58" s="793"/>
      <c r="O58" s="789"/>
    </row>
    <row r="59" spans="1:15" ht="17.100000000000001" customHeight="1">
      <c r="A59" s="801"/>
      <c r="B59" s="802"/>
      <c r="C59" s="59">
        <v>54</v>
      </c>
      <c r="D59" s="24" t="s">
        <v>112</v>
      </c>
      <c r="E59" s="59"/>
      <c r="F59" s="59"/>
      <c r="G59" s="805"/>
      <c r="H59" s="805"/>
      <c r="I59" s="68"/>
      <c r="J59" s="68"/>
      <c r="K59" s="59"/>
      <c r="L59" s="793"/>
      <c r="M59" s="793"/>
      <c r="N59" s="793"/>
      <c r="O59" s="789"/>
    </row>
    <row r="60" spans="1:15" ht="17.100000000000001" customHeight="1">
      <c r="A60" s="801"/>
      <c r="B60" s="802"/>
      <c r="C60" s="59">
        <v>55</v>
      </c>
      <c r="D60" s="24" t="s">
        <v>85</v>
      </c>
      <c r="E60" s="59"/>
      <c r="F60" s="59"/>
      <c r="G60" s="805"/>
      <c r="H60" s="805"/>
      <c r="I60" s="68"/>
      <c r="J60" s="68"/>
      <c r="K60" s="59"/>
      <c r="L60" s="793"/>
      <c r="M60" s="793"/>
      <c r="N60" s="793"/>
      <c r="O60" s="789"/>
    </row>
    <row r="61" spans="1:15" ht="17.100000000000001" customHeight="1">
      <c r="A61" s="801"/>
      <c r="B61" s="802"/>
      <c r="C61" s="59">
        <v>56</v>
      </c>
      <c r="D61" s="24" t="s">
        <v>86</v>
      </c>
      <c r="E61" s="59"/>
      <c r="F61" s="59"/>
      <c r="G61" s="805"/>
      <c r="H61" s="805"/>
      <c r="I61" s="68"/>
      <c r="J61" s="68"/>
      <c r="K61" s="59"/>
      <c r="L61" s="793"/>
      <c r="M61" s="793"/>
      <c r="N61" s="793"/>
      <c r="O61" s="789"/>
    </row>
    <row r="62" spans="1:15" ht="17.100000000000001" customHeight="1">
      <c r="A62" s="801"/>
      <c r="B62" s="802"/>
      <c r="C62" s="59">
        <v>57</v>
      </c>
      <c r="D62" s="24" t="s">
        <v>87</v>
      </c>
      <c r="E62" s="59"/>
      <c r="F62" s="59"/>
      <c r="G62" s="805"/>
      <c r="H62" s="805"/>
      <c r="I62" s="68"/>
      <c r="J62" s="68"/>
      <c r="K62" s="59"/>
      <c r="L62" s="793"/>
      <c r="M62" s="793"/>
      <c r="N62" s="793"/>
      <c r="O62" s="789"/>
    </row>
    <row r="63" spans="1:15" ht="17.100000000000001" customHeight="1">
      <c r="A63" s="801"/>
      <c r="B63" s="802"/>
      <c r="C63" s="59">
        <v>58</v>
      </c>
      <c r="D63" s="24" t="s">
        <v>88</v>
      </c>
      <c r="E63" s="59"/>
      <c r="F63" s="59"/>
      <c r="G63" s="805"/>
      <c r="H63" s="805"/>
      <c r="I63" s="68"/>
      <c r="J63" s="68"/>
      <c r="K63" s="59"/>
      <c r="L63" s="793"/>
      <c r="M63" s="793"/>
      <c r="N63" s="793"/>
      <c r="O63" s="789"/>
    </row>
    <row r="64" spans="1:15" ht="17.100000000000001" customHeight="1">
      <c r="A64" s="801"/>
      <c r="B64" s="802"/>
      <c r="C64" s="59">
        <v>59</v>
      </c>
      <c r="D64" s="24" t="s">
        <v>113</v>
      </c>
      <c r="E64" s="59"/>
      <c r="F64" s="59"/>
      <c r="G64" s="805"/>
      <c r="H64" s="805"/>
      <c r="I64" s="68"/>
      <c r="J64" s="68"/>
      <c r="K64" s="59"/>
      <c r="L64" s="793"/>
      <c r="M64" s="793"/>
      <c r="N64" s="793"/>
      <c r="O64" s="789"/>
    </row>
    <row r="65" spans="1:15" ht="17.100000000000001" customHeight="1">
      <c r="A65" s="801"/>
      <c r="B65" s="803"/>
      <c r="C65" s="59">
        <v>60</v>
      </c>
      <c r="D65" s="24" t="s">
        <v>89</v>
      </c>
      <c r="E65" s="59"/>
      <c r="F65" s="59"/>
      <c r="G65" s="805"/>
      <c r="H65" s="805"/>
      <c r="I65" s="68"/>
      <c r="J65" s="68"/>
      <c r="K65" s="59"/>
      <c r="L65" s="793"/>
      <c r="M65" s="793"/>
      <c r="N65" s="793"/>
      <c r="O65" s="789"/>
    </row>
    <row r="66" spans="1:15" ht="17.100000000000001" customHeight="1">
      <c r="A66" s="801"/>
      <c r="B66" s="803"/>
      <c r="C66" s="59">
        <v>61</v>
      </c>
      <c r="D66" s="24" t="s">
        <v>90</v>
      </c>
      <c r="E66" s="59"/>
      <c r="F66" s="59"/>
      <c r="G66" s="805"/>
      <c r="H66" s="805"/>
      <c r="I66" s="68"/>
      <c r="J66" s="68"/>
      <c r="K66" s="59"/>
      <c r="L66" s="793"/>
      <c r="M66" s="793"/>
      <c r="N66" s="793"/>
      <c r="O66" s="789"/>
    </row>
    <row r="67" spans="1:15" ht="17.100000000000001" customHeight="1">
      <c r="A67" s="801"/>
      <c r="B67" s="803"/>
      <c r="C67" s="59">
        <v>62</v>
      </c>
      <c r="D67" s="24" t="s">
        <v>91</v>
      </c>
      <c r="E67" s="59"/>
      <c r="F67" s="59"/>
      <c r="G67" s="805"/>
      <c r="H67" s="805"/>
      <c r="I67" s="68"/>
      <c r="J67" s="68"/>
      <c r="K67" s="59"/>
      <c r="L67" s="793"/>
      <c r="M67" s="793"/>
      <c r="N67" s="793"/>
      <c r="O67" s="789"/>
    </row>
    <row r="68" spans="1:15" ht="17.100000000000001" customHeight="1">
      <c r="A68" s="801"/>
      <c r="B68" s="803"/>
      <c r="C68" s="59">
        <v>63</v>
      </c>
      <c r="D68" s="24" t="s">
        <v>230</v>
      </c>
      <c r="E68" s="59"/>
      <c r="F68" s="59"/>
      <c r="G68" s="805"/>
      <c r="H68" s="805"/>
      <c r="I68" s="68"/>
      <c r="J68" s="68"/>
      <c r="K68" s="59"/>
      <c r="L68" s="793"/>
      <c r="M68" s="793"/>
      <c r="N68" s="793"/>
      <c r="O68" s="789"/>
    </row>
    <row r="69" spans="1:15" ht="17.100000000000001" customHeight="1">
      <c r="A69" s="801"/>
      <c r="B69" s="803"/>
      <c r="C69" s="59">
        <v>64</v>
      </c>
      <c r="D69" s="24" t="s">
        <v>92</v>
      </c>
      <c r="E69" s="59"/>
      <c r="F69" s="59"/>
      <c r="G69" s="805"/>
      <c r="H69" s="805"/>
      <c r="I69" s="68"/>
      <c r="J69" s="68"/>
      <c r="K69" s="59"/>
      <c r="L69" s="793"/>
      <c r="M69" s="793"/>
      <c r="N69" s="793"/>
      <c r="O69" s="789"/>
    </row>
    <row r="70" spans="1:15" ht="17.100000000000001" customHeight="1">
      <c r="A70" s="801"/>
      <c r="B70" s="803"/>
      <c r="C70" s="59">
        <v>65</v>
      </c>
      <c r="D70" s="333" t="s">
        <v>602</v>
      </c>
      <c r="E70" s="59"/>
      <c r="F70" s="59"/>
      <c r="G70" s="805"/>
      <c r="H70" s="805"/>
      <c r="I70" s="68"/>
      <c r="J70" s="68"/>
      <c r="K70" s="59"/>
      <c r="L70" s="793"/>
      <c r="M70" s="793"/>
      <c r="N70" s="793"/>
      <c r="O70" s="789"/>
    </row>
    <row r="71" spans="1:15" ht="17.100000000000001" customHeight="1">
      <c r="A71" s="801"/>
      <c r="B71" s="803"/>
      <c r="C71" s="59">
        <v>66</v>
      </c>
      <c r="D71" s="333" t="s">
        <v>479</v>
      </c>
      <c r="E71" s="59"/>
      <c r="F71" s="59"/>
      <c r="G71" s="805"/>
      <c r="H71" s="805"/>
      <c r="I71" s="68"/>
      <c r="J71" s="68"/>
      <c r="K71" s="59"/>
      <c r="L71" s="793"/>
      <c r="M71" s="793"/>
      <c r="N71" s="793"/>
      <c r="O71" s="789"/>
    </row>
    <row r="72" spans="1:15" ht="17.100000000000001" customHeight="1">
      <c r="A72" s="801"/>
      <c r="B72" s="803"/>
      <c r="C72" s="59">
        <v>67</v>
      </c>
      <c r="D72" s="333" t="s">
        <v>471</v>
      </c>
      <c r="E72" s="59"/>
      <c r="F72" s="59"/>
      <c r="G72" s="805"/>
      <c r="H72" s="805"/>
      <c r="I72" s="68"/>
      <c r="J72" s="68"/>
      <c r="K72" s="59"/>
      <c r="L72" s="793"/>
      <c r="M72" s="793"/>
      <c r="N72" s="793"/>
      <c r="O72" s="789"/>
    </row>
    <row r="73" spans="1:15" ht="17.100000000000001" customHeight="1">
      <c r="A73" s="801"/>
      <c r="B73" s="803"/>
      <c r="C73" s="59">
        <v>68</v>
      </c>
      <c r="D73" s="24" t="s">
        <v>93</v>
      </c>
      <c r="E73" s="59"/>
      <c r="F73" s="59"/>
      <c r="G73" s="805"/>
      <c r="H73" s="805"/>
      <c r="I73" s="68"/>
      <c r="J73" s="68"/>
      <c r="K73" s="59"/>
      <c r="L73" s="793"/>
      <c r="M73" s="793"/>
      <c r="N73" s="793"/>
      <c r="O73" s="789"/>
    </row>
    <row r="74" spans="1:15" ht="17.100000000000001" customHeight="1">
      <c r="A74" s="801"/>
      <c r="B74" s="803"/>
      <c r="C74" s="59">
        <v>69</v>
      </c>
      <c r="D74" s="85" t="s">
        <v>94</v>
      </c>
      <c r="E74" s="59"/>
      <c r="F74" s="59"/>
      <c r="G74" s="805"/>
      <c r="H74" s="805"/>
      <c r="I74" s="68"/>
      <c r="J74" s="68"/>
      <c r="K74" s="59"/>
      <c r="L74" s="793"/>
      <c r="M74" s="793"/>
      <c r="N74" s="793"/>
      <c r="O74" s="789"/>
    </row>
    <row r="75" spans="1:15" ht="17.100000000000001" customHeight="1">
      <c r="A75" s="801"/>
      <c r="B75" s="803"/>
      <c r="C75" s="59">
        <v>70</v>
      </c>
      <c r="D75" s="24" t="s">
        <v>95</v>
      </c>
      <c r="E75" s="59"/>
      <c r="F75" s="59"/>
      <c r="G75" s="805"/>
      <c r="H75" s="805"/>
      <c r="I75" s="68"/>
      <c r="J75" s="68"/>
      <c r="K75" s="59"/>
      <c r="L75" s="793"/>
      <c r="M75" s="793"/>
      <c r="N75" s="793"/>
      <c r="O75" s="789"/>
    </row>
    <row r="76" spans="1:15" ht="17.100000000000001" customHeight="1">
      <c r="A76" s="801"/>
      <c r="B76" s="803"/>
      <c r="C76" s="59">
        <v>71</v>
      </c>
      <c r="D76" s="24" t="s">
        <v>96</v>
      </c>
      <c r="E76" s="59"/>
      <c r="F76" s="59"/>
      <c r="G76" s="805"/>
      <c r="H76" s="805"/>
      <c r="I76" s="68"/>
      <c r="J76" s="68"/>
      <c r="K76" s="59"/>
      <c r="L76" s="793"/>
      <c r="M76" s="793"/>
      <c r="N76" s="793"/>
      <c r="O76" s="789"/>
    </row>
    <row r="77" spans="1:15" ht="17.100000000000001" customHeight="1">
      <c r="A77" s="801"/>
      <c r="B77" s="803"/>
      <c r="C77" s="59">
        <v>72</v>
      </c>
      <c r="D77" s="24" t="s">
        <v>97</v>
      </c>
      <c r="E77" s="59"/>
      <c r="F77" s="59"/>
      <c r="G77" s="805"/>
      <c r="H77" s="805"/>
      <c r="I77" s="68"/>
      <c r="J77" s="68"/>
      <c r="K77" s="59"/>
      <c r="L77" s="793"/>
      <c r="M77" s="793"/>
      <c r="N77" s="793"/>
      <c r="O77" s="789"/>
    </row>
    <row r="78" spans="1:15" ht="17.100000000000001" customHeight="1">
      <c r="A78" s="801"/>
      <c r="B78" s="803"/>
      <c r="C78" s="59">
        <v>73</v>
      </c>
      <c r="D78" s="24" t="s">
        <v>98</v>
      </c>
      <c r="E78" s="59"/>
      <c r="F78" s="59"/>
      <c r="G78" s="805"/>
      <c r="H78" s="805"/>
      <c r="I78" s="68"/>
      <c r="J78" s="68"/>
      <c r="K78" s="59"/>
      <c r="L78" s="793"/>
      <c r="M78" s="793"/>
      <c r="N78" s="793"/>
      <c r="O78" s="789"/>
    </row>
    <row r="79" spans="1:15" ht="17.100000000000001" customHeight="1">
      <c r="A79" s="801"/>
      <c r="B79" s="803"/>
      <c r="C79" s="59">
        <v>74</v>
      </c>
      <c r="D79" s="24" t="s">
        <v>114</v>
      </c>
      <c r="E79" s="59"/>
      <c r="F79" s="59"/>
      <c r="G79" s="805"/>
      <c r="H79" s="805"/>
      <c r="I79" s="68"/>
      <c r="J79" s="68"/>
      <c r="K79" s="59"/>
      <c r="L79" s="793"/>
      <c r="M79" s="793"/>
      <c r="N79" s="793"/>
      <c r="O79" s="789"/>
    </row>
    <row r="80" spans="1:15" ht="17.100000000000001" customHeight="1">
      <c r="A80" s="801"/>
      <c r="B80" s="803"/>
      <c r="C80" s="59">
        <v>75</v>
      </c>
      <c r="D80" s="24" t="s">
        <v>99</v>
      </c>
      <c r="E80" s="59"/>
      <c r="F80" s="59"/>
      <c r="G80" s="805"/>
      <c r="H80" s="805"/>
      <c r="I80" s="68"/>
      <c r="J80" s="68"/>
      <c r="K80" s="59"/>
      <c r="L80" s="793"/>
      <c r="M80" s="793"/>
      <c r="N80" s="793"/>
      <c r="O80" s="789"/>
    </row>
    <row r="81" spans="1:15" ht="17.100000000000001" customHeight="1">
      <c r="A81" s="450" t="s">
        <v>703</v>
      </c>
      <c r="B81" s="451"/>
      <c r="C81" s="451"/>
      <c r="D81" s="452"/>
      <c r="E81" s="70">
        <f>SUM(E6:E80)</f>
        <v>26</v>
      </c>
      <c r="F81" s="70">
        <f>SUM(F6:F80)</f>
        <v>26</v>
      </c>
      <c r="G81" s="70">
        <f>SUM(G6:G50)+2</f>
        <v>24</v>
      </c>
      <c r="H81" s="70">
        <f>SUM(H6:H37,H44:H50)+2</f>
        <v>30</v>
      </c>
      <c r="I81" s="70">
        <f>SUM(I6:I37,I44:I50)</f>
        <v>24</v>
      </c>
      <c r="J81" s="70"/>
      <c r="K81" s="70"/>
      <c r="L81" s="70"/>
      <c r="M81" s="70">
        <f>SUM(M6:M50)+M51</f>
        <v>2372</v>
      </c>
      <c r="N81" s="70">
        <v>123</v>
      </c>
      <c r="O81" s="367">
        <f>SUM(O6:O80)</f>
        <v>0.99999999999999989</v>
      </c>
    </row>
  </sheetData>
  <mergeCells count="34">
    <mergeCell ref="A44:A50"/>
    <mergeCell ref="B44:B50"/>
    <mergeCell ref="O44:O50"/>
    <mergeCell ref="O51:O80"/>
    <mergeCell ref="A81:D81"/>
    <mergeCell ref="A51:A80"/>
    <mergeCell ref="B51:B80"/>
    <mergeCell ref="G51:H80"/>
    <mergeCell ref="L51:L80"/>
    <mergeCell ref="M51:M80"/>
    <mergeCell ref="N51:N80"/>
    <mergeCell ref="A6:A43"/>
    <mergeCell ref="B6:B15"/>
    <mergeCell ref="O6:O15"/>
    <mergeCell ref="N13:N15"/>
    <mergeCell ref="B16:B31"/>
    <mergeCell ref="O16:O31"/>
    <mergeCell ref="B32:B37"/>
    <mergeCell ref="O32:O43"/>
    <mergeCell ref="B38:B43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N3:N5"/>
    <mergeCell ref="O3:O5"/>
    <mergeCell ref="K4:K5"/>
    <mergeCell ref="L4:L5"/>
  </mergeCells>
  <phoneticPr fontId="58" type="noConversion"/>
  <pageMargins left="0.78740157480314965" right="0.59055118110236227" top="0.78740157480314965" bottom="0.78740157480314965" header="0.51181102362204722" footer="0.39370078740157483"/>
  <pageSetup paperSize="9" orientation="portrait" r:id="rId1"/>
  <headerFooter alignWithMargins="0">
    <oddFooter>&amp;C&amp;10计算机应用技术专业  315级  第 &amp;P 页，共 &amp;N 页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workbookViewId="0">
      <pane xSplit="3" ySplit="5" topLeftCell="D6" activePane="bottomRight" state="frozen"/>
      <selection activeCell="D37" sqref="D37"/>
      <selection pane="topRight" activeCell="D37" sqref="D37"/>
      <selection pane="bottomLeft" activeCell="D37" sqref="D37"/>
      <selection pane="bottomRight" activeCell="A2" sqref="A2"/>
    </sheetView>
  </sheetViews>
  <sheetFormatPr defaultColWidth="8.75" defaultRowHeight="14.25"/>
  <cols>
    <col min="1" max="3" width="3.75" style="189" customWidth="1"/>
    <col min="4" max="4" width="20.375" style="190" customWidth="1"/>
    <col min="5" max="10" width="4.5" style="189" customWidth="1"/>
    <col min="11" max="12" width="3.875" style="71" customWidth="1"/>
    <col min="13" max="14" width="4.625" style="189" customWidth="1"/>
    <col min="15" max="15" width="5.625" style="189" customWidth="1"/>
    <col min="16" max="16384" width="8.75" style="189"/>
  </cols>
  <sheetData>
    <row r="1" spans="1:15" ht="30" customHeight="1">
      <c r="A1" s="797" t="s">
        <v>715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</row>
    <row r="2" spans="1:15" ht="15" customHeight="1">
      <c r="H2" s="438" t="s">
        <v>704</v>
      </c>
      <c r="I2" s="438"/>
      <c r="J2" s="438"/>
      <c r="K2" s="438"/>
      <c r="L2" s="438"/>
      <c r="M2" s="438"/>
      <c r="N2" s="438"/>
      <c r="O2" s="438"/>
    </row>
    <row r="3" spans="1:15" ht="18" customHeight="1">
      <c r="A3" s="798" t="s">
        <v>28</v>
      </c>
      <c r="B3" s="790"/>
      <c r="C3" s="791" t="s">
        <v>29</v>
      </c>
      <c r="D3" s="790" t="s">
        <v>30</v>
      </c>
      <c r="E3" s="790" t="s">
        <v>31</v>
      </c>
      <c r="F3" s="790"/>
      <c r="G3" s="790" t="s">
        <v>32</v>
      </c>
      <c r="H3" s="790"/>
      <c r="I3" s="790" t="s">
        <v>33</v>
      </c>
      <c r="J3" s="790"/>
      <c r="K3" s="790" t="s">
        <v>34</v>
      </c>
      <c r="L3" s="790"/>
      <c r="M3" s="791" t="s">
        <v>35</v>
      </c>
      <c r="N3" s="791" t="s">
        <v>435</v>
      </c>
      <c r="O3" s="794" t="s">
        <v>36</v>
      </c>
    </row>
    <row r="4" spans="1:15" ht="18" customHeight="1">
      <c r="A4" s="799"/>
      <c r="B4" s="800"/>
      <c r="C4" s="792"/>
      <c r="D4" s="800"/>
      <c r="E4" s="57">
        <v>1</v>
      </c>
      <c r="F4" s="57">
        <v>2</v>
      </c>
      <c r="G4" s="57">
        <v>3</v>
      </c>
      <c r="H4" s="57">
        <v>4</v>
      </c>
      <c r="I4" s="57">
        <v>5</v>
      </c>
      <c r="J4" s="57">
        <v>6</v>
      </c>
      <c r="K4" s="796" t="s">
        <v>37</v>
      </c>
      <c r="L4" s="796" t="s">
        <v>38</v>
      </c>
      <c r="M4" s="792"/>
      <c r="N4" s="496"/>
      <c r="O4" s="795"/>
    </row>
    <row r="5" spans="1:15" ht="18" customHeight="1">
      <c r="A5" s="799"/>
      <c r="B5" s="800"/>
      <c r="C5" s="792"/>
      <c r="D5" s="800"/>
      <c r="E5" s="58" t="s">
        <v>241</v>
      </c>
      <c r="F5" s="58" t="s">
        <v>241</v>
      </c>
      <c r="G5" s="58" t="s">
        <v>242</v>
      </c>
      <c r="H5" s="58" t="s">
        <v>241</v>
      </c>
      <c r="I5" s="58" t="s">
        <v>242</v>
      </c>
      <c r="J5" s="58" t="s">
        <v>39</v>
      </c>
      <c r="K5" s="796"/>
      <c r="L5" s="796"/>
      <c r="M5" s="792"/>
      <c r="N5" s="496"/>
      <c r="O5" s="795"/>
    </row>
    <row r="6" spans="1:15" ht="15.75" customHeight="1">
      <c r="A6" s="801" t="s">
        <v>40</v>
      </c>
      <c r="B6" s="802" t="s">
        <v>41</v>
      </c>
      <c r="C6" s="59">
        <v>1</v>
      </c>
      <c r="D6" s="1" t="s">
        <v>42</v>
      </c>
      <c r="E6" s="22">
        <v>2</v>
      </c>
      <c r="F6" s="22">
        <v>2</v>
      </c>
      <c r="G6" s="61"/>
      <c r="H6" s="61"/>
      <c r="I6" s="61"/>
      <c r="J6" s="61"/>
      <c r="K6" s="59"/>
      <c r="L6" s="59"/>
      <c r="M6" s="59">
        <f t="shared" ref="M6:M12" si="0">E6*14+F6*14+G6*16+H6*14+I6*16+J6*14</f>
        <v>56</v>
      </c>
      <c r="N6" s="59">
        <v>3</v>
      </c>
      <c r="O6" s="789">
        <f>SUM(M6:M15)/(SUM(M6:M37,M44:M50,M51))</f>
        <v>0.25155925155925157</v>
      </c>
    </row>
    <row r="7" spans="1:15" ht="15.75" customHeight="1">
      <c r="A7" s="801"/>
      <c r="B7" s="802"/>
      <c r="C7" s="59">
        <v>2</v>
      </c>
      <c r="D7" s="62" t="s">
        <v>43</v>
      </c>
      <c r="E7" s="61"/>
      <c r="F7" s="61"/>
      <c r="G7" s="60">
        <v>2</v>
      </c>
      <c r="H7" s="60">
        <v>2</v>
      </c>
      <c r="I7" s="61"/>
      <c r="J7" s="61"/>
      <c r="K7" s="59"/>
      <c r="L7" s="59"/>
      <c r="M7" s="59">
        <f t="shared" si="0"/>
        <v>60</v>
      </c>
      <c r="N7" s="59">
        <v>4</v>
      </c>
      <c r="O7" s="789"/>
    </row>
    <row r="8" spans="1:15" ht="15.75" customHeight="1">
      <c r="A8" s="801"/>
      <c r="B8" s="802"/>
      <c r="C8" s="59">
        <v>3</v>
      </c>
      <c r="D8" s="64" t="s">
        <v>44</v>
      </c>
      <c r="E8" s="22">
        <v>2</v>
      </c>
      <c r="F8" s="22">
        <v>2</v>
      </c>
      <c r="G8" s="358">
        <v>0</v>
      </c>
      <c r="H8" s="358">
        <v>0</v>
      </c>
      <c r="I8" s="61"/>
      <c r="J8" s="61"/>
      <c r="K8" s="59"/>
      <c r="L8" s="59"/>
      <c r="M8" s="59">
        <f t="shared" si="0"/>
        <v>56</v>
      </c>
      <c r="N8" s="359">
        <v>3</v>
      </c>
      <c r="O8" s="789"/>
    </row>
    <row r="9" spans="1:15" ht="15.75" customHeight="1">
      <c r="A9" s="801"/>
      <c r="B9" s="802"/>
      <c r="C9" s="59">
        <v>4</v>
      </c>
      <c r="D9" s="65" t="s">
        <v>45</v>
      </c>
      <c r="E9" s="22">
        <v>2</v>
      </c>
      <c r="F9" s="22">
        <v>2</v>
      </c>
      <c r="G9" s="22">
        <v>2</v>
      </c>
      <c r="H9" s="22">
        <v>2</v>
      </c>
      <c r="I9" s="59"/>
      <c r="J9" s="61"/>
      <c r="K9" s="59"/>
      <c r="L9" s="59"/>
      <c r="M9" s="59">
        <f t="shared" si="0"/>
        <v>116</v>
      </c>
      <c r="N9" s="59">
        <v>7</v>
      </c>
      <c r="O9" s="789"/>
    </row>
    <row r="10" spans="1:15" ht="15.75" customHeight="1">
      <c r="A10" s="801"/>
      <c r="B10" s="802"/>
      <c r="C10" s="59">
        <v>5</v>
      </c>
      <c r="D10" s="65" t="s">
        <v>126</v>
      </c>
      <c r="E10" s="61">
        <v>4</v>
      </c>
      <c r="F10" s="61"/>
      <c r="G10" s="61"/>
      <c r="H10" s="61"/>
      <c r="I10" s="61"/>
      <c r="J10" s="61"/>
      <c r="K10" s="59"/>
      <c r="L10" s="59"/>
      <c r="M10" s="59">
        <f t="shared" si="0"/>
        <v>56</v>
      </c>
      <c r="N10" s="59">
        <v>3</v>
      </c>
      <c r="O10" s="789"/>
    </row>
    <row r="11" spans="1:15" ht="15.75" customHeight="1">
      <c r="A11" s="801"/>
      <c r="B11" s="802"/>
      <c r="C11" s="59">
        <v>6</v>
      </c>
      <c r="D11" s="11" t="s">
        <v>47</v>
      </c>
      <c r="E11" s="19"/>
      <c r="F11" s="19"/>
      <c r="G11" s="19"/>
      <c r="H11" s="335">
        <v>2</v>
      </c>
      <c r="I11" s="335">
        <v>0</v>
      </c>
      <c r="J11" s="19"/>
      <c r="K11" s="59"/>
      <c r="L11" s="59"/>
      <c r="M11" s="59">
        <f t="shared" si="0"/>
        <v>28</v>
      </c>
      <c r="N11" s="59">
        <v>2</v>
      </c>
      <c r="O11" s="789"/>
    </row>
    <row r="12" spans="1:15" ht="15.75" customHeight="1">
      <c r="A12" s="801"/>
      <c r="B12" s="802"/>
      <c r="C12" s="59">
        <v>7</v>
      </c>
      <c r="D12" s="64" t="s">
        <v>127</v>
      </c>
      <c r="E12" s="22">
        <v>4</v>
      </c>
      <c r="F12" s="22">
        <v>4</v>
      </c>
      <c r="G12" s="59"/>
      <c r="H12" s="59"/>
      <c r="I12" s="59"/>
      <c r="J12" s="61"/>
      <c r="K12" s="59"/>
      <c r="L12" s="59"/>
      <c r="M12" s="59">
        <f t="shared" si="0"/>
        <v>112</v>
      </c>
      <c r="N12" s="59">
        <v>7</v>
      </c>
      <c r="O12" s="789"/>
    </row>
    <row r="13" spans="1:15" ht="15.75" customHeight="1">
      <c r="A13" s="801"/>
      <c r="B13" s="803"/>
      <c r="C13" s="59">
        <v>8</v>
      </c>
      <c r="D13" s="66" t="s">
        <v>49</v>
      </c>
      <c r="E13" s="22" t="s">
        <v>50</v>
      </c>
      <c r="F13" s="22" t="s">
        <v>50</v>
      </c>
      <c r="G13" s="60" t="s">
        <v>50</v>
      </c>
      <c r="H13" s="60" t="s">
        <v>50</v>
      </c>
      <c r="I13" s="60" t="s">
        <v>50</v>
      </c>
      <c r="J13" s="60"/>
      <c r="K13" s="59"/>
      <c r="L13" s="59"/>
      <c r="M13" s="59" t="s">
        <v>712</v>
      </c>
      <c r="N13" s="793">
        <v>1</v>
      </c>
      <c r="O13" s="789"/>
    </row>
    <row r="14" spans="1:15" ht="15.75" customHeight="1">
      <c r="A14" s="801"/>
      <c r="B14" s="803"/>
      <c r="C14" s="59">
        <v>9</v>
      </c>
      <c r="D14" s="66" t="s">
        <v>52</v>
      </c>
      <c r="E14" s="59" t="s">
        <v>53</v>
      </c>
      <c r="F14" s="59" t="s">
        <v>53</v>
      </c>
      <c r="G14" s="59" t="s">
        <v>53</v>
      </c>
      <c r="H14" s="59" t="s">
        <v>53</v>
      </c>
      <c r="I14" s="59"/>
      <c r="J14" s="59"/>
      <c r="K14" s="59"/>
      <c r="L14" s="59"/>
      <c r="M14" s="59" t="s">
        <v>712</v>
      </c>
      <c r="N14" s="793"/>
      <c r="O14" s="789"/>
    </row>
    <row r="15" spans="1:15" ht="15.75" customHeight="1">
      <c r="A15" s="801"/>
      <c r="B15" s="803"/>
      <c r="C15" s="59">
        <v>10</v>
      </c>
      <c r="D15" s="67" t="s">
        <v>54</v>
      </c>
      <c r="E15" s="61" t="s">
        <v>55</v>
      </c>
      <c r="F15" s="59"/>
      <c r="G15" s="59"/>
      <c r="H15" s="59"/>
      <c r="I15" s="59" t="s">
        <v>50</v>
      </c>
      <c r="J15" s="59"/>
      <c r="K15" s="59"/>
      <c r="L15" s="59"/>
      <c r="M15" s="59" t="s">
        <v>712</v>
      </c>
      <c r="N15" s="793"/>
      <c r="O15" s="789"/>
    </row>
    <row r="16" spans="1:15" ht="15.75" customHeight="1">
      <c r="A16" s="801"/>
      <c r="B16" s="802" t="s">
        <v>56</v>
      </c>
      <c r="C16" s="59">
        <v>11</v>
      </c>
      <c r="D16" s="64" t="s">
        <v>128</v>
      </c>
      <c r="E16" s="61">
        <v>2</v>
      </c>
      <c r="F16" s="61"/>
      <c r="G16" s="61"/>
      <c r="H16" s="61"/>
      <c r="I16" s="61"/>
      <c r="J16" s="61"/>
      <c r="K16" s="59"/>
      <c r="L16" s="59"/>
      <c r="M16" s="59">
        <f t="shared" ref="M16:M45" si="1">E16*14+F16*14+G16*16+H16*14+I16*16+J16*14</f>
        <v>28</v>
      </c>
      <c r="N16" s="59">
        <v>2</v>
      </c>
      <c r="O16" s="789">
        <f>SUM(M16:M31)/(SUM(M6:M37,M44:M50,M51))</f>
        <v>0.45114345114345117</v>
      </c>
    </row>
    <row r="17" spans="1:15" ht="15.75" customHeight="1">
      <c r="A17" s="801"/>
      <c r="B17" s="802"/>
      <c r="C17" s="59">
        <v>12</v>
      </c>
      <c r="D17" s="64" t="s">
        <v>129</v>
      </c>
      <c r="E17" s="61"/>
      <c r="F17" s="61">
        <v>2</v>
      </c>
      <c r="G17" s="61"/>
      <c r="H17" s="61"/>
      <c r="I17" s="61"/>
      <c r="J17" s="61"/>
      <c r="K17" s="59"/>
      <c r="L17" s="59"/>
      <c r="M17" s="59">
        <f t="shared" si="1"/>
        <v>28</v>
      </c>
      <c r="N17" s="59">
        <v>2</v>
      </c>
      <c r="O17" s="789"/>
    </row>
    <row r="18" spans="1:15" ht="15.75" customHeight="1">
      <c r="A18" s="801"/>
      <c r="B18" s="802"/>
      <c r="C18" s="59">
        <v>13</v>
      </c>
      <c r="D18" s="64" t="s">
        <v>432</v>
      </c>
      <c r="E18" s="61"/>
      <c r="F18" s="61"/>
      <c r="G18" s="61">
        <v>2</v>
      </c>
      <c r="H18" s="61">
        <v>2</v>
      </c>
      <c r="I18" s="61"/>
      <c r="J18" s="61"/>
      <c r="K18" s="59"/>
      <c r="L18" s="59"/>
      <c r="M18" s="59">
        <f t="shared" si="1"/>
        <v>60</v>
      </c>
      <c r="N18" s="59">
        <v>4</v>
      </c>
      <c r="O18" s="789"/>
    </row>
    <row r="19" spans="1:15" ht="15.75" customHeight="1">
      <c r="A19" s="801"/>
      <c r="B19" s="802"/>
      <c r="C19" s="59">
        <v>14</v>
      </c>
      <c r="D19" s="64" t="s">
        <v>130</v>
      </c>
      <c r="E19" s="61"/>
      <c r="F19" s="61">
        <v>4</v>
      </c>
      <c r="G19" s="61"/>
      <c r="H19" s="61"/>
      <c r="I19" s="61"/>
      <c r="J19" s="61"/>
      <c r="K19" s="59"/>
      <c r="L19" s="59"/>
      <c r="M19" s="59">
        <f t="shared" si="1"/>
        <v>56</v>
      </c>
      <c r="N19" s="59">
        <v>3</v>
      </c>
      <c r="O19" s="789"/>
    </row>
    <row r="20" spans="1:15" ht="15.75" customHeight="1">
      <c r="A20" s="801"/>
      <c r="B20" s="802"/>
      <c r="C20" s="59">
        <v>15</v>
      </c>
      <c r="D20" s="64" t="s">
        <v>131</v>
      </c>
      <c r="E20" s="61">
        <v>4</v>
      </c>
      <c r="F20" s="61"/>
      <c r="G20" s="61"/>
      <c r="H20" s="61"/>
      <c r="I20" s="61"/>
      <c r="J20" s="61"/>
      <c r="K20" s="59"/>
      <c r="L20" s="59"/>
      <c r="M20" s="59">
        <f t="shared" si="1"/>
        <v>56</v>
      </c>
      <c r="N20" s="59">
        <v>3</v>
      </c>
      <c r="O20" s="789"/>
    </row>
    <row r="21" spans="1:15" ht="15.75" customHeight="1">
      <c r="A21" s="801"/>
      <c r="B21" s="802"/>
      <c r="C21" s="59">
        <v>16</v>
      </c>
      <c r="D21" s="64" t="s">
        <v>132</v>
      </c>
      <c r="E21" s="61"/>
      <c r="F21" s="61"/>
      <c r="G21" s="61">
        <v>4</v>
      </c>
      <c r="H21" s="61"/>
      <c r="I21" s="61"/>
      <c r="J21" s="61"/>
      <c r="K21" s="59"/>
      <c r="L21" s="59"/>
      <c r="M21" s="59">
        <f t="shared" si="1"/>
        <v>64</v>
      </c>
      <c r="N21" s="59">
        <v>4</v>
      </c>
      <c r="O21" s="789"/>
    </row>
    <row r="22" spans="1:15" ht="15.75" customHeight="1">
      <c r="A22" s="801"/>
      <c r="B22" s="802"/>
      <c r="C22" s="59">
        <v>17</v>
      </c>
      <c r="D22" s="64" t="s">
        <v>133</v>
      </c>
      <c r="E22" s="59">
        <v>4</v>
      </c>
      <c r="F22" s="59"/>
      <c r="G22" s="59"/>
      <c r="H22" s="59"/>
      <c r="I22" s="59"/>
      <c r="J22" s="59"/>
      <c r="K22" s="59"/>
      <c r="L22" s="59"/>
      <c r="M22" s="59">
        <f t="shared" si="1"/>
        <v>56</v>
      </c>
      <c r="N22" s="59">
        <v>3</v>
      </c>
      <c r="O22" s="789"/>
    </row>
    <row r="23" spans="1:15" ht="15.75" customHeight="1">
      <c r="A23" s="801"/>
      <c r="B23" s="802"/>
      <c r="C23" s="59">
        <v>18</v>
      </c>
      <c r="D23" s="64" t="s">
        <v>134</v>
      </c>
      <c r="E23" s="61"/>
      <c r="F23" s="361">
        <v>4</v>
      </c>
      <c r="G23" s="359">
        <v>0</v>
      </c>
      <c r="H23" s="61"/>
      <c r="I23" s="61"/>
      <c r="J23" s="61"/>
      <c r="K23" s="59"/>
      <c r="L23" s="59"/>
      <c r="M23" s="59">
        <f t="shared" si="1"/>
        <v>56</v>
      </c>
      <c r="N23" s="359">
        <v>3</v>
      </c>
      <c r="O23" s="789"/>
    </row>
    <row r="24" spans="1:15" ht="15.75" customHeight="1">
      <c r="A24" s="801"/>
      <c r="B24" s="802"/>
      <c r="C24" s="59">
        <v>19</v>
      </c>
      <c r="D24" s="64" t="s">
        <v>135</v>
      </c>
      <c r="E24" s="61"/>
      <c r="F24" s="61"/>
      <c r="G24" s="361">
        <v>4</v>
      </c>
      <c r="H24" s="359">
        <v>0</v>
      </c>
      <c r="I24" s="61"/>
      <c r="J24" s="61"/>
      <c r="K24" s="59"/>
      <c r="L24" s="59"/>
      <c r="M24" s="59">
        <f t="shared" si="1"/>
        <v>64</v>
      </c>
      <c r="N24" s="359">
        <v>4</v>
      </c>
      <c r="O24" s="789"/>
    </row>
    <row r="25" spans="1:15" ht="15.75" customHeight="1">
      <c r="A25" s="801"/>
      <c r="B25" s="802"/>
      <c r="C25" s="59">
        <v>20</v>
      </c>
      <c r="D25" s="64" t="s">
        <v>136</v>
      </c>
      <c r="E25" s="61"/>
      <c r="F25" s="61"/>
      <c r="G25" s="61"/>
      <c r="H25" s="61"/>
      <c r="I25" s="61">
        <v>4</v>
      </c>
      <c r="J25" s="61"/>
      <c r="K25" s="59"/>
      <c r="L25" s="59"/>
      <c r="M25" s="59">
        <f t="shared" si="1"/>
        <v>64</v>
      </c>
      <c r="N25" s="59">
        <v>4</v>
      </c>
      <c r="O25" s="789"/>
    </row>
    <row r="26" spans="1:15" ht="15.75" customHeight="1">
      <c r="A26" s="801"/>
      <c r="B26" s="802"/>
      <c r="C26" s="59">
        <v>21</v>
      </c>
      <c r="D26" s="64" t="s">
        <v>137</v>
      </c>
      <c r="E26" s="61"/>
      <c r="F26" s="61"/>
      <c r="G26" s="61">
        <v>4</v>
      </c>
      <c r="H26" s="61"/>
      <c r="I26" s="61"/>
      <c r="J26" s="61"/>
      <c r="K26" s="59"/>
      <c r="L26" s="59"/>
      <c r="M26" s="59">
        <f t="shared" si="1"/>
        <v>64</v>
      </c>
      <c r="N26" s="59">
        <v>4</v>
      </c>
      <c r="O26" s="789"/>
    </row>
    <row r="27" spans="1:15" ht="15.75" customHeight="1">
      <c r="A27" s="801"/>
      <c r="B27" s="802"/>
      <c r="C27" s="59">
        <v>22</v>
      </c>
      <c r="D27" s="64" t="s">
        <v>145</v>
      </c>
      <c r="E27" s="59"/>
      <c r="F27" s="59"/>
      <c r="G27" s="59">
        <v>4</v>
      </c>
      <c r="H27" s="61"/>
      <c r="I27" s="61"/>
      <c r="J27" s="61"/>
      <c r="K27" s="59"/>
      <c r="L27" s="92"/>
      <c r="M27" s="59">
        <f t="shared" si="1"/>
        <v>64</v>
      </c>
      <c r="N27" s="59">
        <v>4</v>
      </c>
      <c r="O27" s="789"/>
    </row>
    <row r="28" spans="1:15" ht="15.75" customHeight="1">
      <c r="A28" s="801"/>
      <c r="B28" s="802"/>
      <c r="C28" s="59">
        <v>23</v>
      </c>
      <c r="D28" s="66" t="s">
        <v>146</v>
      </c>
      <c r="E28" s="59"/>
      <c r="F28" s="359">
        <v>0</v>
      </c>
      <c r="G28" s="359">
        <v>4</v>
      </c>
      <c r="H28" s="59"/>
      <c r="I28" s="93"/>
      <c r="J28" s="59"/>
      <c r="K28" s="59"/>
      <c r="L28" s="92"/>
      <c r="M28" s="59">
        <f t="shared" si="1"/>
        <v>64</v>
      </c>
      <c r="N28" s="59">
        <v>3</v>
      </c>
      <c r="O28" s="789"/>
    </row>
    <row r="29" spans="1:15" ht="15.75" customHeight="1">
      <c r="A29" s="801"/>
      <c r="B29" s="802"/>
      <c r="C29" s="59">
        <v>24</v>
      </c>
      <c r="D29" s="66" t="s">
        <v>147</v>
      </c>
      <c r="E29" s="59"/>
      <c r="F29" s="59">
        <v>4</v>
      </c>
      <c r="G29" s="59"/>
      <c r="H29" s="59"/>
      <c r="I29" s="93"/>
      <c r="J29" s="59"/>
      <c r="K29" s="59"/>
      <c r="L29" s="92"/>
      <c r="M29" s="59">
        <f t="shared" si="1"/>
        <v>56</v>
      </c>
      <c r="N29" s="59">
        <v>3</v>
      </c>
      <c r="O29" s="789"/>
    </row>
    <row r="30" spans="1:15" ht="15.75" customHeight="1">
      <c r="A30" s="801"/>
      <c r="B30" s="802"/>
      <c r="C30" s="59">
        <v>25</v>
      </c>
      <c r="D30" s="360" t="s">
        <v>693</v>
      </c>
      <c r="E30" s="61"/>
      <c r="F30" s="61"/>
      <c r="G30" s="61"/>
      <c r="H30" s="361">
        <v>4</v>
      </c>
      <c r="I30" s="61"/>
      <c r="J30" s="61"/>
      <c r="K30" s="59"/>
      <c r="L30" s="92"/>
      <c r="M30" s="59">
        <f t="shared" si="1"/>
        <v>56</v>
      </c>
      <c r="N30" s="359">
        <v>3</v>
      </c>
      <c r="O30" s="789"/>
    </row>
    <row r="31" spans="1:15" ht="15.75" customHeight="1">
      <c r="A31" s="801"/>
      <c r="B31" s="802"/>
      <c r="C31" s="59">
        <v>26</v>
      </c>
      <c r="D31" s="64" t="s">
        <v>148</v>
      </c>
      <c r="E31" s="61"/>
      <c r="F31" s="61"/>
      <c r="G31" s="61"/>
      <c r="H31" s="61"/>
      <c r="I31" s="61">
        <v>2</v>
      </c>
      <c r="J31" s="61"/>
      <c r="K31" s="59"/>
      <c r="L31" s="92"/>
      <c r="M31" s="59">
        <f t="shared" si="1"/>
        <v>32</v>
      </c>
      <c r="N31" s="59">
        <v>2</v>
      </c>
      <c r="O31" s="789"/>
    </row>
    <row r="32" spans="1:15" ht="15.75" customHeight="1">
      <c r="A32" s="801"/>
      <c r="B32" s="806" t="s">
        <v>149</v>
      </c>
      <c r="C32" s="59">
        <v>27</v>
      </c>
      <c r="D32" s="64" t="s">
        <v>150</v>
      </c>
      <c r="E32" s="61"/>
      <c r="F32" s="61"/>
      <c r="G32" s="61"/>
      <c r="H32" s="61"/>
      <c r="I32" s="61">
        <v>4</v>
      </c>
      <c r="J32" s="61"/>
      <c r="K32" s="59"/>
      <c r="L32" s="59"/>
      <c r="M32" s="59">
        <f t="shared" si="1"/>
        <v>64</v>
      </c>
      <c r="N32" s="59">
        <v>4</v>
      </c>
      <c r="O32" s="789">
        <f>SUM(M32:M37)/(SUM(M6:M37,M44:M50,M51))</f>
        <v>0.23700623700623702</v>
      </c>
    </row>
    <row r="33" spans="1:15" ht="15.75" customHeight="1">
      <c r="A33" s="801"/>
      <c r="B33" s="806"/>
      <c r="C33" s="59">
        <v>28</v>
      </c>
      <c r="D33" s="64" t="s">
        <v>758</v>
      </c>
      <c r="E33" s="61"/>
      <c r="F33" s="61"/>
      <c r="G33" s="61"/>
      <c r="H33" s="61"/>
      <c r="I33" s="61">
        <v>6</v>
      </c>
      <c r="J33" s="93"/>
      <c r="K33" s="59"/>
      <c r="L33" s="59"/>
      <c r="M33" s="59">
        <f t="shared" si="1"/>
        <v>96</v>
      </c>
      <c r="N33" s="59">
        <v>6</v>
      </c>
      <c r="O33" s="789"/>
    </row>
    <row r="34" spans="1:15" ht="15.75" customHeight="1">
      <c r="A34" s="801"/>
      <c r="B34" s="806"/>
      <c r="C34" s="59">
        <v>29</v>
      </c>
      <c r="D34" s="64" t="s">
        <v>151</v>
      </c>
      <c r="E34" s="61"/>
      <c r="F34" s="61"/>
      <c r="G34" s="61"/>
      <c r="H34" s="61">
        <v>4</v>
      </c>
      <c r="I34" s="61"/>
      <c r="J34" s="61"/>
      <c r="K34" s="59"/>
      <c r="L34" s="59"/>
      <c r="M34" s="59">
        <f t="shared" si="1"/>
        <v>56</v>
      </c>
      <c r="N34" s="59">
        <v>3</v>
      </c>
      <c r="O34" s="789"/>
    </row>
    <row r="35" spans="1:15" ht="15.75" customHeight="1">
      <c r="A35" s="801"/>
      <c r="B35" s="806"/>
      <c r="C35" s="59">
        <v>30</v>
      </c>
      <c r="D35" s="64" t="s">
        <v>152</v>
      </c>
      <c r="E35" s="61"/>
      <c r="F35" s="61"/>
      <c r="G35" s="61"/>
      <c r="H35" s="61">
        <v>4</v>
      </c>
      <c r="I35" s="61"/>
      <c r="J35" s="61"/>
      <c r="K35" s="59"/>
      <c r="L35" s="92"/>
      <c r="M35" s="59">
        <f t="shared" si="1"/>
        <v>56</v>
      </c>
      <c r="N35" s="59">
        <v>3</v>
      </c>
      <c r="O35" s="789"/>
    </row>
    <row r="36" spans="1:15" ht="15.75" customHeight="1">
      <c r="A36" s="801"/>
      <c r="B36" s="806"/>
      <c r="C36" s="59">
        <v>31</v>
      </c>
      <c r="D36" s="64" t="s">
        <v>153</v>
      </c>
      <c r="E36" s="61"/>
      <c r="F36" s="61"/>
      <c r="G36" s="61"/>
      <c r="H36" s="61">
        <v>4</v>
      </c>
      <c r="I36" s="61">
        <v>4</v>
      </c>
      <c r="J36" s="61"/>
      <c r="K36" s="59"/>
      <c r="L36" s="92"/>
      <c r="M36" s="59">
        <f>E36*14+F36*14+G36*16+H36*14+I36*16+J36*14</f>
        <v>120</v>
      </c>
      <c r="N36" s="59">
        <v>7</v>
      </c>
      <c r="O36" s="789"/>
    </row>
    <row r="37" spans="1:15" ht="15.75" customHeight="1">
      <c r="A37" s="801"/>
      <c r="B37" s="806"/>
      <c r="C37" s="59">
        <v>32</v>
      </c>
      <c r="D37" s="362" t="s">
        <v>694</v>
      </c>
      <c r="E37" s="61"/>
      <c r="F37" s="61"/>
      <c r="G37" s="61"/>
      <c r="H37" s="61"/>
      <c r="I37" s="361">
        <v>4</v>
      </c>
      <c r="J37" s="61"/>
      <c r="K37" s="59"/>
      <c r="L37" s="92"/>
      <c r="M37" s="59">
        <f t="shared" si="1"/>
        <v>64</v>
      </c>
      <c r="N37" s="359">
        <v>4</v>
      </c>
      <c r="O37" s="789"/>
    </row>
    <row r="38" spans="1:15" ht="15.75" customHeight="1">
      <c r="A38" s="801"/>
      <c r="B38" s="806" t="s">
        <v>154</v>
      </c>
      <c r="C38" s="59">
        <v>33</v>
      </c>
      <c r="D38" s="68" t="s">
        <v>155</v>
      </c>
      <c r="E38" s="61"/>
      <c r="F38" s="61"/>
      <c r="G38" s="61"/>
      <c r="H38" s="61">
        <v>4</v>
      </c>
      <c r="I38" s="61"/>
      <c r="J38" s="61"/>
      <c r="K38" s="59"/>
      <c r="L38" s="92"/>
      <c r="M38" s="59">
        <f t="shared" si="1"/>
        <v>56</v>
      </c>
      <c r="N38" s="363">
        <v>3</v>
      </c>
      <c r="O38" s="789"/>
    </row>
    <row r="39" spans="1:15" ht="15.75" customHeight="1">
      <c r="A39" s="801"/>
      <c r="B39" s="806"/>
      <c r="C39" s="59">
        <v>34</v>
      </c>
      <c r="D39" s="68" t="s">
        <v>695</v>
      </c>
      <c r="E39" s="61"/>
      <c r="F39" s="61"/>
      <c r="G39" s="61"/>
      <c r="H39" s="61">
        <v>4</v>
      </c>
      <c r="I39" s="61"/>
      <c r="J39" s="61"/>
      <c r="K39" s="59"/>
      <c r="L39" s="92"/>
      <c r="M39" s="59">
        <f t="shared" si="1"/>
        <v>56</v>
      </c>
      <c r="N39" s="364">
        <v>3</v>
      </c>
      <c r="O39" s="789"/>
    </row>
    <row r="40" spans="1:15" ht="15.75" customHeight="1">
      <c r="A40" s="801"/>
      <c r="B40" s="806"/>
      <c r="C40" s="59">
        <v>35</v>
      </c>
      <c r="D40" s="64" t="s">
        <v>139</v>
      </c>
      <c r="E40" s="61"/>
      <c r="F40" s="61"/>
      <c r="G40" s="61"/>
      <c r="H40" s="61"/>
      <c r="I40" s="61">
        <v>4</v>
      </c>
      <c r="J40" s="61"/>
      <c r="K40" s="59"/>
      <c r="L40" s="92"/>
      <c r="M40" s="59">
        <f t="shared" si="1"/>
        <v>64</v>
      </c>
      <c r="N40" s="364">
        <v>4</v>
      </c>
      <c r="O40" s="789"/>
    </row>
    <row r="41" spans="1:15" ht="15.75" customHeight="1">
      <c r="A41" s="801"/>
      <c r="B41" s="806"/>
      <c r="C41" s="59">
        <v>36</v>
      </c>
      <c r="D41" s="360" t="s">
        <v>696</v>
      </c>
      <c r="E41" s="61"/>
      <c r="F41" s="61"/>
      <c r="G41" s="61"/>
      <c r="H41" s="61"/>
      <c r="I41" s="361">
        <v>6</v>
      </c>
      <c r="J41" s="61"/>
      <c r="K41" s="59"/>
      <c r="L41" s="92"/>
      <c r="M41" s="59">
        <f t="shared" si="1"/>
        <v>96</v>
      </c>
      <c r="N41" s="364">
        <v>6</v>
      </c>
      <c r="O41" s="789"/>
    </row>
    <row r="42" spans="1:15" ht="15.75" customHeight="1">
      <c r="A42" s="801"/>
      <c r="B42" s="806"/>
      <c r="C42" s="59">
        <v>37</v>
      </c>
      <c r="D42" s="64" t="s">
        <v>140</v>
      </c>
      <c r="E42" s="61"/>
      <c r="F42" s="61"/>
      <c r="G42" s="61"/>
      <c r="H42" s="61">
        <v>4</v>
      </c>
      <c r="I42" s="61">
        <v>4</v>
      </c>
      <c r="J42" s="61"/>
      <c r="K42" s="59"/>
      <c r="L42" s="92"/>
      <c r="M42" s="59">
        <f>E42*14+F42*14+G42*16+H42*14+I42*16+J42*14</f>
        <v>120</v>
      </c>
      <c r="N42" s="364">
        <v>7</v>
      </c>
      <c r="O42" s="789"/>
    </row>
    <row r="43" spans="1:15" ht="15.75" customHeight="1">
      <c r="A43" s="801"/>
      <c r="B43" s="806"/>
      <c r="C43" s="59">
        <v>38</v>
      </c>
      <c r="D43" s="360" t="s">
        <v>697</v>
      </c>
      <c r="E43" s="61"/>
      <c r="F43" s="61"/>
      <c r="G43" s="61"/>
      <c r="H43" s="61"/>
      <c r="I43" s="361">
        <v>4</v>
      </c>
      <c r="J43" s="61"/>
      <c r="K43" s="59"/>
      <c r="L43" s="92"/>
      <c r="M43" s="59">
        <f>E43*14+F43*14+G43*16+H43*14+I43*16+J43*14</f>
        <v>64</v>
      </c>
      <c r="N43" s="364">
        <v>4</v>
      </c>
      <c r="O43" s="789"/>
    </row>
    <row r="44" spans="1:15" ht="17.100000000000001" customHeight="1">
      <c r="A44" s="801" t="s">
        <v>40</v>
      </c>
      <c r="B44" s="802" t="s">
        <v>71</v>
      </c>
      <c r="C44" s="59">
        <v>39</v>
      </c>
      <c r="D44" s="65" t="s">
        <v>72</v>
      </c>
      <c r="E44" s="22">
        <v>1</v>
      </c>
      <c r="F44" s="22">
        <v>1</v>
      </c>
      <c r="G44" s="59"/>
      <c r="H44" s="59"/>
      <c r="I44" s="59"/>
      <c r="J44" s="59"/>
      <c r="K44" s="59"/>
      <c r="L44" s="59"/>
      <c r="M44" s="59">
        <v>28</v>
      </c>
      <c r="N44" s="59">
        <v>2</v>
      </c>
      <c r="O44" s="789">
        <f>SUM(M44:M50)/(SUM(M6:M37,M44:M50,M51))</f>
        <v>2.9106029106029108E-2</v>
      </c>
    </row>
    <row r="45" spans="1:15" ht="17.100000000000001" customHeight="1">
      <c r="A45" s="801"/>
      <c r="B45" s="802"/>
      <c r="C45" s="59">
        <v>40</v>
      </c>
      <c r="D45" s="65" t="s">
        <v>157</v>
      </c>
      <c r="E45" s="22">
        <v>1</v>
      </c>
      <c r="F45" s="22">
        <v>1</v>
      </c>
      <c r="G45" s="22"/>
      <c r="H45" s="59"/>
      <c r="I45" s="59"/>
      <c r="J45" s="59"/>
      <c r="K45" s="59"/>
      <c r="L45" s="59"/>
      <c r="M45" s="59">
        <f t="shared" si="1"/>
        <v>28</v>
      </c>
      <c r="N45" s="59">
        <v>2</v>
      </c>
      <c r="O45" s="789"/>
    </row>
    <row r="46" spans="1:15" ht="17.100000000000001" customHeight="1">
      <c r="A46" s="801"/>
      <c r="B46" s="802"/>
      <c r="C46" s="59">
        <v>41</v>
      </c>
      <c r="D46" s="24" t="s">
        <v>495</v>
      </c>
      <c r="E46" s="61" t="s">
        <v>75</v>
      </c>
      <c r="F46" s="59"/>
      <c r="G46" s="59"/>
      <c r="H46" s="59"/>
      <c r="I46" s="59"/>
      <c r="J46" s="59"/>
      <c r="K46" s="59"/>
      <c r="L46" s="59"/>
      <c r="M46" s="59"/>
      <c r="N46" s="59">
        <v>1</v>
      </c>
      <c r="O46" s="789"/>
    </row>
    <row r="47" spans="1:15" ht="17.100000000000001" customHeight="1">
      <c r="A47" s="801"/>
      <c r="B47" s="802"/>
      <c r="C47" s="59">
        <v>42</v>
      </c>
      <c r="D47" s="24" t="s">
        <v>74</v>
      </c>
      <c r="E47" s="61"/>
      <c r="F47" s="59"/>
      <c r="G47" s="59"/>
      <c r="H47" s="59" t="s">
        <v>488</v>
      </c>
      <c r="I47" s="59"/>
      <c r="J47" s="59"/>
      <c r="K47" s="59"/>
      <c r="L47" s="59"/>
      <c r="M47" s="59"/>
      <c r="N47" s="59">
        <v>1</v>
      </c>
      <c r="O47" s="789"/>
    </row>
    <row r="48" spans="1:15" ht="17.100000000000001" customHeight="1">
      <c r="A48" s="801"/>
      <c r="B48" s="802"/>
      <c r="C48" s="59">
        <v>43</v>
      </c>
      <c r="D48" s="65" t="s">
        <v>76</v>
      </c>
      <c r="E48" s="59"/>
      <c r="F48" s="59"/>
      <c r="G48" s="59"/>
      <c r="H48" s="59"/>
      <c r="I48" s="59"/>
      <c r="J48" s="59" t="s">
        <v>477</v>
      </c>
      <c r="K48" s="59"/>
      <c r="L48" s="59"/>
      <c r="M48" s="59"/>
      <c r="N48" s="59">
        <v>7</v>
      </c>
      <c r="O48" s="789"/>
    </row>
    <row r="49" spans="1:15" ht="17.100000000000001" customHeight="1">
      <c r="A49" s="801"/>
      <c r="B49" s="802"/>
      <c r="C49" s="59">
        <v>44</v>
      </c>
      <c r="D49" s="391" t="s">
        <v>730</v>
      </c>
      <c r="E49" s="59"/>
      <c r="F49" s="59"/>
      <c r="G49" s="59"/>
      <c r="H49" s="59"/>
      <c r="I49" s="59"/>
      <c r="J49" s="59" t="s">
        <v>77</v>
      </c>
      <c r="K49" s="59"/>
      <c r="L49" s="59"/>
      <c r="M49" s="59"/>
      <c r="N49" s="59">
        <v>2</v>
      </c>
      <c r="O49" s="789"/>
    </row>
    <row r="50" spans="1:15" ht="17.100000000000001" customHeight="1">
      <c r="A50" s="801"/>
      <c r="B50" s="802"/>
      <c r="C50" s="59">
        <v>45</v>
      </c>
      <c r="D50" s="65" t="s">
        <v>78</v>
      </c>
      <c r="E50" s="59"/>
      <c r="F50" s="59"/>
      <c r="G50" s="59"/>
      <c r="H50" s="59"/>
      <c r="I50" s="59"/>
      <c r="J50" s="59" t="s">
        <v>73</v>
      </c>
      <c r="K50" s="59"/>
      <c r="L50" s="59"/>
      <c r="M50" s="59"/>
      <c r="N50" s="59">
        <v>1</v>
      </c>
      <c r="O50" s="789"/>
    </row>
    <row r="51" spans="1:15" ht="17.100000000000001" customHeight="1">
      <c r="A51" s="801" t="s">
        <v>107</v>
      </c>
      <c r="B51" s="802" t="s">
        <v>79</v>
      </c>
      <c r="C51" s="59">
        <v>46</v>
      </c>
      <c r="D51" s="27" t="s">
        <v>571</v>
      </c>
      <c r="E51" s="59"/>
      <c r="F51" s="59"/>
      <c r="G51" s="805" t="s">
        <v>714</v>
      </c>
      <c r="H51" s="805"/>
      <c r="I51" s="68"/>
      <c r="J51" s="68"/>
      <c r="K51" s="59"/>
      <c r="L51" s="793" t="s">
        <v>713</v>
      </c>
      <c r="M51" s="793">
        <f>2*16+2*14</f>
        <v>60</v>
      </c>
      <c r="N51" s="793">
        <v>2</v>
      </c>
      <c r="O51" s="789">
        <f>M51/(SUM(M6:M37,M44:M50,M51))</f>
        <v>3.1185031185031187E-2</v>
      </c>
    </row>
    <row r="52" spans="1:15" ht="17.100000000000001" customHeight="1">
      <c r="A52" s="801"/>
      <c r="B52" s="802"/>
      <c r="C52" s="59">
        <v>47</v>
      </c>
      <c r="D52" s="327" t="s">
        <v>595</v>
      </c>
      <c r="E52" s="59"/>
      <c r="F52" s="59"/>
      <c r="G52" s="805"/>
      <c r="H52" s="805"/>
      <c r="I52" s="68"/>
      <c r="J52" s="68"/>
      <c r="K52" s="59"/>
      <c r="L52" s="793"/>
      <c r="M52" s="793"/>
      <c r="N52" s="793"/>
      <c r="O52" s="789"/>
    </row>
    <row r="53" spans="1:15" ht="17.100000000000001" customHeight="1">
      <c r="A53" s="801"/>
      <c r="B53" s="802"/>
      <c r="C53" s="59">
        <v>48</v>
      </c>
      <c r="D53" s="26" t="s">
        <v>80</v>
      </c>
      <c r="E53" s="59"/>
      <c r="F53" s="59"/>
      <c r="G53" s="805"/>
      <c r="H53" s="805"/>
      <c r="I53" s="68"/>
      <c r="J53" s="68"/>
      <c r="K53" s="59"/>
      <c r="L53" s="793"/>
      <c r="M53" s="793"/>
      <c r="N53" s="793"/>
      <c r="O53" s="789"/>
    </row>
    <row r="54" spans="1:15" ht="17.100000000000001" customHeight="1">
      <c r="A54" s="801"/>
      <c r="B54" s="802"/>
      <c r="C54" s="59">
        <v>49</v>
      </c>
      <c r="D54" s="24" t="s">
        <v>81</v>
      </c>
      <c r="E54" s="59"/>
      <c r="F54" s="59"/>
      <c r="G54" s="805"/>
      <c r="H54" s="805"/>
      <c r="I54" s="68"/>
      <c r="J54" s="68"/>
      <c r="K54" s="59"/>
      <c r="L54" s="793"/>
      <c r="M54" s="793"/>
      <c r="N54" s="793"/>
      <c r="O54" s="789"/>
    </row>
    <row r="55" spans="1:15" ht="17.100000000000001" customHeight="1">
      <c r="A55" s="801"/>
      <c r="B55" s="802"/>
      <c r="C55" s="59">
        <v>50</v>
      </c>
      <c r="D55" s="24" t="s">
        <v>229</v>
      </c>
      <c r="E55" s="59"/>
      <c r="F55" s="59"/>
      <c r="G55" s="805"/>
      <c r="H55" s="805"/>
      <c r="I55" s="68"/>
      <c r="J55" s="68"/>
      <c r="K55" s="59"/>
      <c r="L55" s="793"/>
      <c r="M55" s="793"/>
      <c r="N55" s="793"/>
      <c r="O55" s="789"/>
    </row>
    <row r="56" spans="1:15" ht="17.100000000000001" customHeight="1">
      <c r="A56" s="801"/>
      <c r="B56" s="802"/>
      <c r="C56" s="59">
        <v>51</v>
      </c>
      <c r="D56" s="24" t="s">
        <v>82</v>
      </c>
      <c r="E56" s="59"/>
      <c r="F56" s="59"/>
      <c r="G56" s="805"/>
      <c r="H56" s="805"/>
      <c r="I56" s="68"/>
      <c r="J56" s="68"/>
      <c r="K56" s="59"/>
      <c r="L56" s="793"/>
      <c r="M56" s="793"/>
      <c r="N56" s="793"/>
      <c r="O56" s="789"/>
    </row>
    <row r="57" spans="1:15" ht="17.100000000000001" customHeight="1">
      <c r="A57" s="801"/>
      <c r="B57" s="802"/>
      <c r="C57" s="59">
        <v>52</v>
      </c>
      <c r="D57" s="24" t="s">
        <v>83</v>
      </c>
      <c r="E57" s="59"/>
      <c r="F57" s="59"/>
      <c r="G57" s="805"/>
      <c r="H57" s="805"/>
      <c r="I57" s="68"/>
      <c r="J57" s="68"/>
      <c r="K57" s="59"/>
      <c r="L57" s="793"/>
      <c r="M57" s="793"/>
      <c r="N57" s="793"/>
      <c r="O57" s="789"/>
    </row>
    <row r="58" spans="1:15" ht="17.100000000000001" customHeight="1">
      <c r="A58" s="801"/>
      <c r="B58" s="802"/>
      <c r="C58" s="59">
        <v>53</v>
      </c>
      <c r="D58" s="24" t="s">
        <v>84</v>
      </c>
      <c r="E58" s="59"/>
      <c r="F58" s="59"/>
      <c r="G58" s="805"/>
      <c r="H58" s="805"/>
      <c r="I58" s="68"/>
      <c r="J58" s="68"/>
      <c r="K58" s="59"/>
      <c r="L58" s="793"/>
      <c r="M58" s="793"/>
      <c r="N58" s="793"/>
      <c r="O58" s="789"/>
    </row>
    <row r="59" spans="1:15" ht="17.100000000000001" customHeight="1">
      <c r="A59" s="801"/>
      <c r="B59" s="802"/>
      <c r="C59" s="59">
        <v>54</v>
      </c>
      <c r="D59" s="24" t="s">
        <v>112</v>
      </c>
      <c r="E59" s="59"/>
      <c r="F59" s="59"/>
      <c r="G59" s="805"/>
      <c r="H59" s="805"/>
      <c r="I59" s="68"/>
      <c r="J59" s="68"/>
      <c r="K59" s="59"/>
      <c r="L59" s="793"/>
      <c r="M59" s="793"/>
      <c r="N59" s="793"/>
      <c r="O59" s="789"/>
    </row>
    <row r="60" spans="1:15" ht="17.100000000000001" customHeight="1">
      <c r="A60" s="801"/>
      <c r="B60" s="802"/>
      <c r="C60" s="59">
        <v>55</v>
      </c>
      <c r="D60" s="24" t="s">
        <v>85</v>
      </c>
      <c r="E60" s="59"/>
      <c r="F60" s="59"/>
      <c r="G60" s="805"/>
      <c r="H60" s="805"/>
      <c r="I60" s="68"/>
      <c r="J60" s="68"/>
      <c r="K60" s="59"/>
      <c r="L60" s="793"/>
      <c r="M60" s="793"/>
      <c r="N60" s="793"/>
      <c r="O60" s="789"/>
    </row>
    <row r="61" spans="1:15" ht="17.100000000000001" customHeight="1">
      <c r="A61" s="801"/>
      <c r="B61" s="802"/>
      <c r="C61" s="59">
        <v>56</v>
      </c>
      <c r="D61" s="24" t="s">
        <v>86</v>
      </c>
      <c r="E61" s="59"/>
      <c r="F61" s="59"/>
      <c r="G61" s="805"/>
      <c r="H61" s="805"/>
      <c r="I61" s="68"/>
      <c r="J61" s="68"/>
      <c r="K61" s="59"/>
      <c r="L61" s="793"/>
      <c r="M61" s="793"/>
      <c r="N61" s="793"/>
      <c r="O61" s="789"/>
    </row>
    <row r="62" spans="1:15" ht="17.100000000000001" customHeight="1">
      <c r="A62" s="801"/>
      <c r="B62" s="802"/>
      <c r="C62" s="59">
        <v>57</v>
      </c>
      <c r="D62" s="24" t="s">
        <v>87</v>
      </c>
      <c r="E62" s="59"/>
      <c r="F62" s="59"/>
      <c r="G62" s="805"/>
      <c r="H62" s="805"/>
      <c r="I62" s="68"/>
      <c r="J62" s="68"/>
      <c r="K62" s="59"/>
      <c r="L62" s="793"/>
      <c r="M62" s="793"/>
      <c r="N62" s="793"/>
      <c r="O62" s="789"/>
    </row>
    <row r="63" spans="1:15" ht="17.100000000000001" customHeight="1">
      <c r="A63" s="801"/>
      <c r="B63" s="802"/>
      <c r="C63" s="59">
        <v>58</v>
      </c>
      <c r="D63" s="24" t="s">
        <v>88</v>
      </c>
      <c r="E63" s="59"/>
      <c r="F63" s="59"/>
      <c r="G63" s="805"/>
      <c r="H63" s="805"/>
      <c r="I63" s="68"/>
      <c r="J63" s="68"/>
      <c r="K63" s="59"/>
      <c r="L63" s="793"/>
      <c r="M63" s="793"/>
      <c r="N63" s="793"/>
      <c r="O63" s="789"/>
    </row>
    <row r="64" spans="1:15" ht="17.100000000000001" customHeight="1">
      <c r="A64" s="801"/>
      <c r="B64" s="802"/>
      <c r="C64" s="59">
        <v>59</v>
      </c>
      <c r="D64" s="24" t="s">
        <v>113</v>
      </c>
      <c r="E64" s="59"/>
      <c r="F64" s="59"/>
      <c r="G64" s="805"/>
      <c r="H64" s="805"/>
      <c r="I64" s="68"/>
      <c r="J64" s="68"/>
      <c r="K64" s="59"/>
      <c r="L64" s="793"/>
      <c r="M64" s="793"/>
      <c r="N64" s="793"/>
      <c r="O64" s="789"/>
    </row>
    <row r="65" spans="1:15" ht="17.100000000000001" customHeight="1">
      <c r="A65" s="801"/>
      <c r="B65" s="803"/>
      <c r="C65" s="59">
        <v>60</v>
      </c>
      <c r="D65" s="24" t="s">
        <v>89</v>
      </c>
      <c r="E65" s="59"/>
      <c r="F65" s="59"/>
      <c r="G65" s="805"/>
      <c r="H65" s="805"/>
      <c r="I65" s="68"/>
      <c r="J65" s="68"/>
      <c r="K65" s="59"/>
      <c r="L65" s="793"/>
      <c r="M65" s="793"/>
      <c r="N65" s="793"/>
      <c r="O65" s="789"/>
    </row>
    <row r="66" spans="1:15" ht="17.100000000000001" customHeight="1">
      <c r="A66" s="801"/>
      <c r="B66" s="803"/>
      <c r="C66" s="59">
        <v>61</v>
      </c>
      <c r="D66" s="24" t="s">
        <v>90</v>
      </c>
      <c r="E66" s="59"/>
      <c r="F66" s="59"/>
      <c r="G66" s="805"/>
      <c r="H66" s="805"/>
      <c r="I66" s="68"/>
      <c r="J66" s="68"/>
      <c r="K66" s="59"/>
      <c r="L66" s="793"/>
      <c r="M66" s="793"/>
      <c r="N66" s="793"/>
      <c r="O66" s="789"/>
    </row>
    <row r="67" spans="1:15" ht="17.100000000000001" customHeight="1">
      <c r="A67" s="801"/>
      <c r="B67" s="803"/>
      <c r="C67" s="59">
        <v>62</v>
      </c>
      <c r="D67" s="24" t="s">
        <v>91</v>
      </c>
      <c r="E67" s="59"/>
      <c r="F67" s="59"/>
      <c r="G67" s="805"/>
      <c r="H67" s="805"/>
      <c r="I67" s="68"/>
      <c r="J67" s="68"/>
      <c r="K67" s="59"/>
      <c r="L67" s="793"/>
      <c r="M67" s="793"/>
      <c r="N67" s="793"/>
      <c r="O67" s="789"/>
    </row>
    <row r="68" spans="1:15" ht="17.100000000000001" customHeight="1">
      <c r="A68" s="801"/>
      <c r="B68" s="803"/>
      <c r="C68" s="59">
        <v>63</v>
      </c>
      <c r="D68" s="24" t="s">
        <v>230</v>
      </c>
      <c r="E68" s="59"/>
      <c r="F68" s="59"/>
      <c r="G68" s="805"/>
      <c r="H68" s="805"/>
      <c r="I68" s="68"/>
      <c r="J68" s="68"/>
      <c r="K68" s="59"/>
      <c r="L68" s="793"/>
      <c r="M68" s="793"/>
      <c r="N68" s="793"/>
      <c r="O68" s="789"/>
    </row>
    <row r="69" spans="1:15" ht="17.100000000000001" customHeight="1">
      <c r="A69" s="801"/>
      <c r="B69" s="803"/>
      <c r="C69" s="59">
        <v>64</v>
      </c>
      <c r="D69" s="24" t="s">
        <v>92</v>
      </c>
      <c r="E69" s="59"/>
      <c r="F69" s="59"/>
      <c r="G69" s="805"/>
      <c r="H69" s="805"/>
      <c r="I69" s="68"/>
      <c r="J69" s="68"/>
      <c r="K69" s="59"/>
      <c r="L69" s="793"/>
      <c r="M69" s="793"/>
      <c r="N69" s="793"/>
      <c r="O69" s="789"/>
    </row>
    <row r="70" spans="1:15" ht="17.100000000000001" customHeight="1">
      <c r="A70" s="801"/>
      <c r="B70" s="803"/>
      <c r="C70" s="59">
        <v>65</v>
      </c>
      <c r="D70" s="333" t="s">
        <v>602</v>
      </c>
      <c r="E70" s="59"/>
      <c r="F70" s="59"/>
      <c r="G70" s="805"/>
      <c r="H70" s="805"/>
      <c r="I70" s="68"/>
      <c r="J70" s="68"/>
      <c r="K70" s="59"/>
      <c r="L70" s="793"/>
      <c r="M70" s="793"/>
      <c r="N70" s="793"/>
      <c r="O70" s="789"/>
    </row>
    <row r="71" spans="1:15" ht="17.100000000000001" customHeight="1">
      <c r="A71" s="801"/>
      <c r="B71" s="803"/>
      <c r="C71" s="59">
        <v>66</v>
      </c>
      <c r="D71" s="333" t="s">
        <v>479</v>
      </c>
      <c r="E71" s="59"/>
      <c r="F71" s="59"/>
      <c r="G71" s="805"/>
      <c r="H71" s="805"/>
      <c r="I71" s="68"/>
      <c r="J71" s="68"/>
      <c r="K71" s="59"/>
      <c r="L71" s="793"/>
      <c r="M71" s="793"/>
      <c r="N71" s="793"/>
      <c r="O71" s="789"/>
    </row>
    <row r="72" spans="1:15" ht="17.100000000000001" customHeight="1">
      <c r="A72" s="801"/>
      <c r="B72" s="803"/>
      <c r="C72" s="59">
        <v>67</v>
      </c>
      <c r="D72" s="333" t="s">
        <v>471</v>
      </c>
      <c r="E72" s="59"/>
      <c r="F72" s="59"/>
      <c r="G72" s="805"/>
      <c r="H72" s="805"/>
      <c r="I72" s="68"/>
      <c r="J72" s="68"/>
      <c r="K72" s="59"/>
      <c r="L72" s="793"/>
      <c r="M72" s="793"/>
      <c r="N72" s="793"/>
      <c r="O72" s="789"/>
    </row>
    <row r="73" spans="1:15" ht="17.100000000000001" customHeight="1">
      <c r="A73" s="801"/>
      <c r="B73" s="803"/>
      <c r="C73" s="59">
        <v>68</v>
      </c>
      <c r="D73" s="24" t="s">
        <v>93</v>
      </c>
      <c r="E73" s="59"/>
      <c r="F73" s="59"/>
      <c r="G73" s="805"/>
      <c r="H73" s="805"/>
      <c r="I73" s="68"/>
      <c r="J73" s="68"/>
      <c r="K73" s="59"/>
      <c r="L73" s="793"/>
      <c r="M73" s="793"/>
      <c r="N73" s="793"/>
      <c r="O73" s="789"/>
    </row>
    <row r="74" spans="1:15" ht="17.100000000000001" customHeight="1">
      <c r="A74" s="801"/>
      <c r="B74" s="803"/>
      <c r="C74" s="59">
        <v>69</v>
      </c>
      <c r="D74" s="85" t="s">
        <v>94</v>
      </c>
      <c r="E74" s="59"/>
      <c r="F74" s="59"/>
      <c r="G74" s="805"/>
      <c r="H74" s="805"/>
      <c r="I74" s="68"/>
      <c r="J74" s="68"/>
      <c r="K74" s="59"/>
      <c r="L74" s="793"/>
      <c r="M74" s="793"/>
      <c r="N74" s="793"/>
      <c r="O74" s="789"/>
    </row>
    <row r="75" spans="1:15" ht="17.100000000000001" customHeight="1">
      <c r="A75" s="801"/>
      <c r="B75" s="803"/>
      <c r="C75" s="59">
        <v>70</v>
      </c>
      <c r="D75" s="24" t="s">
        <v>95</v>
      </c>
      <c r="E75" s="59"/>
      <c r="F75" s="59"/>
      <c r="G75" s="805"/>
      <c r="H75" s="805"/>
      <c r="I75" s="68"/>
      <c r="J75" s="68"/>
      <c r="K75" s="59"/>
      <c r="L75" s="793"/>
      <c r="M75" s="793"/>
      <c r="N75" s="793"/>
      <c r="O75" s="789"/>
    </row>
    <row r="76" spans="1:15" ht="17.100000000000001" customHeight="1">
      <c r="A76" s="801"/>
      <c r="B76" s="803"/>
      <c r="C76" s="59">
        <v>71</v>
      </c>
      <c r="D76" s="24" t="s">
        <v>96</v>
      </c>
      <c r="E76" s="59"/>
      <c r="F76" s="59"/>
      <c r="G76" s="805"/>
      <c r="H76" s="805"/>
      <c r="I76" s="68"/>
      <c r="J76" s="68"/>
      <c r="K76" s="59"/>
      <c r="L76" s="793"/>
      <c r="M76" s="793"/>
      <c r="N76" s="793"/>
      <c r="O76" s="789"/>
    </row>
    <row r="77" spans="1:15" ht="17.100000000000001" customHeight="1">
      <c r="A77" s="801"/>
      <c r="B77" s="803"/>
      <c r="C77" s="59">
        <v>72</v>
      </c>
      <c r="D77" s="24" t="s">
        <v>97</v>
      </c>
      <c r="E77" s="59"/>
      <c r="F77" s="59"/>
      <c r="G77" s="805"/>
      <c r="H77" s="805"/>
      <c r="I77" s="68"/>
      <c r="J77" s="68"/>
      <c r="K77" s="59"/>
      <c r="L77" s="793"/>
      <c r="M77" s="793"/>
      <c r="N77" s="793"/>
      <c r="O77" s="789"/>
    </row>
    <row r="78" spans="1:15" ht="17.100000000000001" customHeight="1">
      <c r="A78" s="801"/>
      <c r="B78" s="803"/>
      <c r="C78" s="59">
        <v>73</v>
      </c>
      <c r="D78" s="24" t="s">
        <v>98</v>
      </c>
      <c r="E78" s="59"/>
      <c r="F78" s="59"/>
      <c r="G78" s="805"/>
      <c r="H78" s="805"/>
      <c r="I78" s="68"/>
      <c r="J78" s="68"/>
      <c r="K78" s="59"/>
      <c r="L78" s="793"/>
      <c r="M78" s="793"/>
      <c r="N78" s="793"/>
      <c r="O78" s="789"/>
    </row>
    <row r="79" spans="1:15" ht="17.100000000000001" customHeight="1">
      <c r="A79" s="801"/>
      <c r="B79" s="803"/>
      <c r="C79" s="59">
        <v>74</v>
      </c>
      <c r="D79" s="24" t="s">
        <v>114</v>
      </c>
      <c r="E79" s="59"/>
      <c r="F79" s="59"/>
      <c r="G79" s="805"/>
      <c r="H79" s="805"/>
      <c r="I79" s="68"/>
      <c r="J79" s="68"/>
      <c r="K79" s="59"/>
      <c r="L79" s="793"/>
      <c r="M79" s="793"/>
      <c r="N79" s="793"/>
      <c r="O79" s="789"/>
    </row>
    <row r="80" spans="1:15" ht="17.100000000000001" customHeight="1">
      <c r="A80" s="801"/>
      <c r="B80" s="803"/>
      <c r="C80" s="59">
        <v>75</v>
      </c>
      <c r="D80" s="24" t="s">
        <v>99</v>
      </c>
      <c r="E80" s="59"/>
      <c r="F80" s="59"/>
      <c r="G80" s="805"/>
      <c r="H80" s="805"/>
      <c r="I80" s="68"/>
      <c r="J80" s="68"/>
      <c r="K80" s="59"/>
      <c r="L80" s="793"/>
      <c r="M80" s="793"/>
      <c r="N80" s="793"/>
      <c r="O80" s="789"/>
    </row>
    <row r="81" spans="1:15" ht="17.100000000000001" customHeight="1">
      <c r="A81" s="450" t="s">
        <v>703</v>
      </c>
      <c r="B81" s="451"/>
      <c r="C81" s="451"/>
      <c r="D81" s="452"/>
      <c r="E81" s="70">
        <f>SUM(E6:E80)</f>
        <v>26</v>
      </c>
      <c r="F81" s="70">
        <f>SUM(F6:F80)</f>
        <v>26</v>
      </c>
      <c r="G81" s="70">
        <f>SUM(G6:G50)+2</f>
        <v>28</v>
      </c>
      <c r="H81" s="70">
        <f>SUM(H6:H37,H44:H50)+2</f>
        <v>26</v>
      </c>
      <c r="I81" s="70">
        <f>SUM(I6:I37,I44:I50)</f>
        <v>24</v>
      </c>
      <c r="J81" s="70"/>
      <c r="K81" s="70"/>
      <c r="L81" s="70"/>
      <c r="M81" s="70">
        <f>SUM(M6:M50)+M51</f>
        <v>2380</v>
      </c>
      <c r="N81" s="70">
        <v>123</v>
      </c>
      <c r="O81" s="367">
        <f>SUM(O6:O80)</f>
        <v>1</v>
      </c>
    </row>
  </sheetData>
  <mergeCells count="34">
    <mergeCell ref="O16:O31"/>
    <mergeCell ref="A44:A50"/>
    <mergeCell ref="A6:A43"/>
    <mergeCell ref="A1:O1"/>
    <mergeCell ref="H2:O2"/>
    <mergeCell ref="A3:B5"/>
    <mergeCell ref="C3:C5"/>
    <mergeCell ref="D3:D5"/>
    <mergeCell ref="E3:F3"/>
    <mergeCell ref="G3:H3"/>
    <mergeCell ref="I3:J3"/>
    <mergeCell ref="K3:L3"/>
    <mergeCell ref="M3:M5"/>
    <mergeCell ref="B16:B31"/>
    <mergeCell ref="N3:N5"/>
    <mergeCell ref="O3:O5"/>
    <mergeCell ref="K4:K5"/>
    <mergeCell ref="L4:L5"/>
    <mergeCell ref="B6:B15"/>
    <mergeCell ref="O6:O15"/>
    <mergeCell ref="N13:N15"/>
    <mergeCell ref="A81:D81"/>
    <mergeCell ref="B32:B37"/>
    <mergeCell ref="O32:O43"/>
    <mergeCell ref="B38:B43"/>
    <mergeCell ref="B44:B50"/>
    <mergeCell ref="O44:O50"/>
    <mergeCell ref="A51:A80"/>
    <mergeCell ref="L51:L80"/>
    <mergeCell ref="M51:M80"/>
    <mergeCell ref="B51:B80"/>
    <mergeCell ref="G51:H80"/>
    <mergeCell ref="N51:N80"/>
    <mergeCell ref="O51:O80"/>
  </mergeCells>
  <phoneticPr fontId="57" type="noConversion"/>
  <pageMargins left="0.78740157480314965" right="0.59055118110236227" top="0.78740157480314965" bottom="0.78740157480314965" header="0.51181102362204722" footer="0.39370078740157483"/>
  <pageSetup paperSize="9" orientation="portrait" r:id="rId1"/>
  <headerFooter alignWithMargins="0">
    <oddFooter>&amp;C&amp;10计算机应用技术专业  316级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53</vt:i4>
      </vt:variant>
      <vt:variant>
        <vt:lpstr>命名范围</vt:lpstr>
      </vt:variant>
      <vt:variant>
        <vt:i4>53</vt:i4>
      </vt:variant>
    </vt:vector>
  </HeadingPairs>
  <TitlesOfParts>
    <vt:vector size="106" baseType="lpstr">
      <vt:lpstr>中文314</vt:lpstr>
      <vt:lpstr>中文315</vt:lpstr>
      <vt:lpstr>中文316</vt:lpstr>
      <vt:lpstr>数学314</vt:lpstr>
      <vt:lpstr>数学315</vt:lpstr>
      <vt:lpstr>数学316</vt:lpstr>
      <vt:lpstr>英语314</vt:lpstr>
      <vt:lpstr>英语315</vt:lpstr>
      <vt:lpstr>英语316</vt:lpstr>
      <vt:lpstr>音乐314</vt:lpstr>
      <vt:lpstr>音乐315</vt:lpstr>
      <vt:lpstr>音乐316</vt:lpstr>
      <vt:lpstr>音乐512</vt:lpstr>
      <vt:lpstr>音乐513</vt:lpstr>
      <vt:lpstr>音乐514</vt:lpstr>
      <vt:lpstr>音乐515</vt:lpstr>
      <vt:lpstr>音乐516</vt:lpstr>
      <vt:lpstr>美术314</vt:lpstr>
      <vt:lpstr>美术315</vt:lpstr>
      <vt:lpstr>美术316</vt:lpstr>
      <vt:lpstr>美术512</vt:lpstr>
      <vt:lpstr>美术513</vt:lpstr>
      <vt:lpstr>美术514</vt:lpstr>
      <vt:lpstr>美术515</vt:lpstr>
      <vt:lpstr>美术516</vt:lpstr>
      <vt:lpstr>体育314</vt:lpstr>
      <vt:lpstr>体育315</vt:lpstr>
      <vt:lpstr>体育316</vt:lpstr>
      <vt:lpstr>地理314</vt:lpstr>
      <vt:lpstr>地理315</vt:lpstr>
      <vt:lpstr>地理316</vt:lpstr>
      <vt:lpstr>历史314</vt:lpstr>
      <vt:lpstr>历史315</vt:lpstr>
      <vt:lpstr>历史316</vt:lpstr>
      <vt:lpstr>学前314</vt:lpstr>
      <vt:lpstr>学前315</vt:lpstr>
      <vt:lpstr>学前316</vt:lpstr>
      <vt:lpstr>学前513</vt:lpstr>
      <vt:lpstr>学前514</vt:lpstr>
      <vt:lpstr>学前515</vt:lpstr>
      <vt:lpstr>学前516</vt:lpstr>
      <vt:lpstr>文秘314</vt:lpstr>
      <vt:lpstr>文秘315</vt:lpstr>
      <vt:lpstr>文秘316</vt:lpstr>
      <vt:lpstr>商英314</vt:lpstr>
      <vt:lpstr>商英315</vt:lpstr>
      <vt:lpstr>商英316</vt:lpstr>
      <vt:lpstr>旅游314</vt:lpstr>
      <vt:lpstr>旅游315</vt:lpstr>
      <vt:lpstr>旅游316</vt:lpstr>
      <vt:lpstr>计机314</vt:lpstr>
      <vt:lpstr>计机315</vt:lpstr>
      <vt:lpstr>计机316</vt:lpstr>
      <vt:lpstr>地理314!Print_Titles</vt:lpstr>
      <vt:lpstr>地理315!Print_Titles</vt:lpstr>
      <vt:lpstr>地理316!Print_Titles</vt:lpstr>
      <vt:lpstr>计机314!Print_Titles</vt:lpstr>
      <vt:lpstr>计机315!Print_Titles</vt:lpstr>
      <vt:lpstr>计机316!Print_Titles</vt:lpstr>
      <vt:lpstr>历史314!Print_Titles</vt:lpstr>
      <vt:lpstr>历史315!Print_Titles</vt:lpstr>
      <vt:lpstr>历史316!Print_Titles</vt:lpstr>
      <vt:lpstr>旅游314!Print_Titles</vt:lpstr>
      <vt:lpstr>旅游315!Print_Titles</vt:lpstr>
      <vt:lpstr>旅游316!Print_Titles</vt:lpstr>
      <vt:lpstr>美术314!Print_Titles</vt:lpstr>
      <vt:lpstr>美术315!Print_Titles</vt:lpstr>
      <vt:lpstr>美术316!Print_Titles</vt:lpstr>
      <vt:lpstr>美术512!Print_Titles</vt:lpstr>
      <vt:lpstr>美术513!Print_Titles</vt:lpstr>
      <vt:lpstr>美术514!Print_Titles</vt:lpstr>
      <vt:lpstr>美术515!Print_Titles</vt:lpstr>
      <vt:lpstr>美术516!Print_Titles</vt:lpstr>
      <vt:lpstr>商英314!Print_Titles</vt:lpstr>
      <vt:lpstr>商英315!Print_Titles</vt:lpstr>
      <vt:lpstr>商英316!Print_Titles</vt:lpstr>
      <vt:lpstr>数学314!Print_Titles</vt:lpstr>
      <vt:lpstr>数学315!Print_Titles</vt:lpstr>
      <vt:lpstr>数学316!Print_Titles</vt:lpstr>
      <vt:lpstr>体育314!Print_Titles</vt:lpstr>
      <vt:lpstr>体育315!Print_Titles</vt:lpstr>
      <vt:lpstr>体育316!Print_Titles</vt:lpstr>
      <vt:lpstr>文秘314!Print_Titles</vt:lpstr>
      <vt:lpstr>文秘315!Print_Titles</vt:lpstr>
      <vt:lpstr>文秘316!Print_Titles</vt:lpstr>
      <vt:lpstr>学前314!Print_Titles</vt:lpstr>
      <vt:lpstr>学前315!Print_Titles</vt:lpstr>
      <vt:lpstr>学前316!Print_Titles</vt:lpstr>
      <vt:lpstr>学前513!Print_Titles</vt:lpstr>
      <vt:lpstr>学前514!Print_Titles</vt:lpstr>
      <vt:lpstr>学前515!Print_Titles</vt:lpstr>
      <vt:lpstr>学前516!Print_Titles</vt:lpstr>
      <vt:lpstr>音乐314!Print_Titles</vt:lpstr>
      <vt:lpstr>音乐315!Print_Titles</vt:lpstr>
      <vt:lpstr>音乐316!Print_Titles</vt:lpstr>
      <vt:lpstr>音乐512!Print_Titles</vt:lpstr>
      <vt:lpstr>音乐513!Print_Titles</vt:lpstr>
      <vt:lpstr>音乐514!Print_Titles</vt:lpstr>
      <vt:lpstr>音乐515!Print_Titles</vt:lpstr>
      <vt:lpstr>音乐516!Print_Titles</vt:lpstr>
      <vt:lpstr>英语314!Print_Titles</vt:lpstr>
      <vt:lpstr>英语315!Print_Titles</vt:lpstr>
      <vt:lpstr>英语316!Print_Titles</vt:lpstr>
      <vt:lpstr>中文314!Print_Titles</vt:lpstr>
      <vt:lpstr>中文315!Print_Titles</vt:lpstr>
      <vt:lpstr>中文316!Print_Titles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教务科</cp:lastModifiedBy>
  <cp:lastPrinted>2016-08-03T04:53:56Z</cp:lastPrinted>
  <dcterms:created xsi:type="dcterms:W3CDTF">2013-06-13T15:28:05Z</dcterms:created>
  <dcterms:modified xsi:type="dcterms:W3CDTF">2016-09-03T09:15:56Z</dcterms:modified>
</cp:coreProperties>
</file>